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/>
  <mc:AlternateContent xmlns:mc="http://schemas.openxmlformats.org/markup-compatibility/2006">
    <mc:Choice Requires="x15">
      <x15ac:absPath xmlns:x15ac="http://schemas.microsoft.com/office/spreadsheetml/2010/11/ac" url="E:\ДАНИЛОВА СВЕТЛАНА\СМЕТЫ\ФАРАД\2026\42-26-Ф-Ст_ВЛИ_г.о. Ступино_аб. Евдокимов Ю.А. (15 кВт) - с увеличением\ССР для расчета\"/>
    </mc:Choice>
  </mc:AlternateContent>
  <xr:revisionPtr revIDLastSave="0" documentId="13_ncr:1_{D5DE0656-82A5-4EBC-B1DD-2332813A1BDD}" xr6:coauthVersionLast="37" xr6:coauthVersionMax="37" xr10:uidLastSave="{00000000-0000-0000-0000-000000000000}"/>
  <bookViews>
    <workbookView xWindow="0" yWindow="0" windowWidth="24420" windowHeight="15000" activeTab="1" xr2:uid="{00000000-000D-0000-FFFF-FFFF00000000}"/>
  </bookViews>
  <sheets>
    <sheet name="02-01-01" sheetId="7" r:id="rId1"/>
    <sheet name="09-01-01" sheetId="8" r:id="rId2"/>
    <sheet name="Source" sheetId="1" r:id="rId3"/>
    <sheet name="SourceObSm" sheetId="2" r:id="rId4"/>
    <sheet name="SmtRes" sheetId="3" r:id="rId5"/>
    <sheet name="EtalonRes" sheetId="4" r:id="rId6"/>
    <sheet name="SrcPoprs" sheetId="5" r:id="rId7"/>
    <sheet name="SrcKA" sheetId="6" r:id="rId8"/>
  </sheets>
  <definedNames>
    <definedName name="_xlnm.Print_Titles" localSheetId="0">'02-01-01'!$51:$51</definedName>
    <definedName name="_xlnm.Print_Titles" localSheetId="1">'09-01-01'!$51:$51</definedName>
    <definedName name="_xlnm.Print_Area" localSheetId="0">'02-01-01'!$A$1:$L$555</definedName>
    <definedName name="_xlnm.Print_Area" localSheetId="1">'09-01-01'!$A$1:$L$247</definedName>
  </definedNames>
  <calcPr calcId="179021" iterate="1"/>
</workbook>
</file>

<file path=xl/calcChain.xml><?xml version="1.0" encoding="utf-8"?>
<calcChain xmlns="http://schemas.openxmlformats.org/spreadsheetml/2006/main">
  <c r="C44" i="8" l="1"/>
  <c r="C42" i="7"/>
  <c r="C41" i="7"/>
  <c r="H245" i="8"/>
  <c r="H242" i="8"/>
  <c r="C245" i="8"/>
  <c r="C242" i="8"/>
  <c r="K42" i="8"/>
  <c r="K41" i="8"/>
  <c r="K40" i="8"/>
  <c r="C43" i="8"/>
  <c r="C42" i="8"/>
  <c r="C41" i="8"/>
  <c r="G238" i="8"/>
  <c r="G237" i="8"/>
  <c r="L236" i="8"/>
  <c r="L235" i="8"/>
  <c r="L232" i="8"/>
  <c r="L229" i="8" s="1"/>
  <c r="L231" i="8"/>
  <c r="L225" i="8"/>
  <c r="L224" i="8"/>
  <c r="L220" i="8"/>
  <c r="L205" i="8"/>
  <c r="L204" i="8"/>
  <c r="L203" i="8"/>
  <c r="L201" i="8" s="1"/>
  <c r="L200" i="8"/>
  <c r="L189" i="8"/>
  <c r="L188" i="8"/>
  <c r="L187" i="8"/>
  <c r="L182" i="8"/>
  <c r="L181" i="8"/>
  <c r="L179" i="8" s="1"/>
  <c r="L177" i="8"/>
  <c r="L176" i="8"/>
  <c r="L175" i="8"/>
  <c r="L174" i="8"/>
  <c r="L173" i="8"/>
  <c r="L172" i="8"/>
  <c r="L170" i="8" s="1"/>
  <c r="L169" i="8"/>
  <c r="L168" i="8"/>
  <c r="L166" i="8"/>
  <c r="L163" i="8"/>
  <c r="L157" i="8"/>
  <c r="L156" i="8"/>
  <c r="L155" i="8"/>
  <c r="L154" i="8"/>
  <c r="L153" i="8"/>
  <c r="L152" i="8"/>
  <c r="L150" i="8" s="1"/>
  <c r="L144" i="8"/>
  <c r="L149" i="8"/>
  <c r="L148" i="8"/>
  <c r="L146" i="8"/>
  <c r="L143" i="8"/>
  <c r="G134" i="8"/>
  <c r="G133" i="8"/>
  <c r="L132" i="8"/>
  <c r="L131" i="8"/>
  <c r="L128" i="8"/>
  <c r="L127" i="8"/>
  <c r="L125" i="8"/>
  <c r="L122" i="8" s="1"/>
  <c r="L124" i="8"/>
  <c r="L118" i="8"/>
  <c r="L117" i="8"/>
  <c r="L113" i="8"/>
  <c r="L112" i="8"/>
  <c r="AW103" i="8"/>
  <c r="AT103" i="8"/>
  <c r="AO103" i="8"/>
  <c r="AN103" i="8"/>
  <c r="BA103" i="8"/>
  <c r="L102" i="8" s="1"/>
  <c r="AZ103" i="8"/>
  <c r="L101" i="8" s="1"/>
  <c r="AE103" i="8"/>
  <c r="AD103" i="8"/>
  <c r="CB103" i="8"/>
  <c r="CC103" i="8"/>
  <c r="G102" i="8"/>
  <c r="E102" i="8"/>
  <c r="G101" i="8"/>
  <c r="E101" i="8"/>
  <c r="L99" i="8"/>
  <c r="L98" i="8"/>
  <c r="J98" i="8"/>
  <c r="G98" i="8"/>
  <c r="F98" i="8"/>
  <c r="L97" i="8"/>
  <c r="L96" i="8" s="1"/>
  <c r="J97" i="8"/>
  <c r="G97" i="8"/>
  <c r="F97" i="8"/>
  <c r="G96" i="8"/>
  <c r="E94" i="8"/>
  <c r="G94" i="8"/>
  <c r="D94" i="8"/>
  <c r="C94" i="8"/>
  <c r="AW93" i="8"/>
  <c r="AT93" i="8"/>
  <c r="AO93" i="8"/>
  <c r="BA93" i="8"/>
  <c r="L92" i="8" s="1"/>
  <c r="AN93" i="8" s="1"/>
  <c r="AZ93" i="8"/>
  <c r="L91" i="8" s="1"/>
  <c r="AE93" i="8"/>
  <c r="AD93" i="8"/>
  <c r="CB93" i="8"/>
  <c r="CC93" i="8"/>
  <c r="K93" i="8"/>
  <c r="I93" i="8" s="1"/>
  <c r="G92" i="8"/>
  <c r="E92" i="8"/>
  <c r="G91" i="8"/>
  <c r="E91" i="8"/>
  <c r="L88" i="8"/>
  <c r="J88" i="8"/>
  <c r="G88" i="8"/>
  <c r="F88" i="8"/>
  <c r="L87" i="8"/>
  <c r="L86" i="8" s="1"/>
  <c r="L89" i="8" s="1"/>
  <c r="J87" i="8"/>
  <c r="G87" i="8"/>
  <c r="F87" i="8"/>
  <c r="G86" i="8"/>
  <c r="E84" i="8"/>
  <c r="G84" i="8"/>
  <c r="D84" i="8"/>
  <c r="C84" i="8"/>
  <c r="L82" i="8"/>
  <c r="L81" i="8"/>
  <c r="AW83" i="8"/>
  <c r="AT83" i="8"/>
  <c r="AR83" i="8"/>
  <c r="L80" i="8" s="1"/>
  <c r="AO83" i="8"/>
  <c r="L217" i="8" s="1"/>
  <c r="AN83" i="8"/>
  <c r="BA83" i="8"/>
  <c r="AZ83" i="8"/>
  <c r="AE83" i="8"/>
  <c r="AD83" i="8"/>
  <c r="CB83" i="8"/>
  <c r="CC83" i="8"/>
  <c r="K83" i="8"/>
  <c r="BT83" i="8" s="1"/>
  <c r="G82" i="8"/>
  <c r="E82" i="8"/>
  <c r="G81" i="8"/>
  <c r="E81" i="8"/>
  <c r="L78" i="8"/>
  <c r="J78" i="8"/>
  <c r="G78" i="8"/>
  <c r="F78" i="8"/>
  <c r="L77" i="8"/>
  <c r="L76" i="8" s="1"/>
  <c r="L79" i="8" s="1"/>
  <c r="J77" i="8"/>
  <c r="G77" i="8"/>
  <c r="F77" i="8"/>
  <c r="G76" i="8"/>
  <c r="E74" i="8"/>
  <c r="G74" i="8"/>
  <c r="D74" i="8"/>
  <c r="C74" i="8"/>
  <c r="L72" i="8"/>
  <c r="L71" i="8"/>
  <c r="AW73" i="8"/>
  <c r="AT73" i="8"/>
  <c r="L219" i="8" s="1"/>
  <c r="AO73" i="8"/>
  <c r="BA73" i="8"/>
  <c r="AZ73" i="8"/>
  <c r="AE73" i="8"/>
  <c r="AD73" i="8"/>
  <c r="CB73" i="8"/>
  <c r="CC73" i="8"/>
  <c r="G72" i="8"/>
  <c r="E72" i="8"/>
  <c r="G71" i="8"/>
  <c r="E71" i="8"/>
  <c r="L68" i="8"/>
  <c r="J68" i="8"/>
  <c r="G68" i="8"/>
  <c r="F68" i="8"/>
  <c r="L67" i="8"/>
  <c r="J67" i="8"/>
  <c r="G67" i="8"/>
  <c r="F67" i="8"/>
  <c r="G66" i="8"/>
  <c r="E64" i="8"/>
  <c r="G64" i="8"/>
  <c r="D64" i="8"/>
  <c r="C64" i="8"/>
  <c r="L62" i="8"/>
  <c r="L61" i="8"/>
  <c r="AW63" i="8"/>
  <c r="AT63" i="8"/>
  <c r="L199" i="8" s="1"/>
  <c r="AO63" i="8"/>
  <c r="BA63" i="8"/>
  <c r="AZ63" i="8"/>
  <c r="AE63" i="8"/>
  <c r="AD63" i="8"/>
  <c r="CB63" i="8"/>
  <c r="CC63" i="8"/>
  <c r="G62" i="8"/>
  <c r="E62" i="8"/>
  <c r="G61" i="8"/>
  <c r="E61" i="8"/>
  <c r="L58" i="8"/>
  <c r="L56" i="8" s="1"/>
  <c r="J58" i="8"/>
  <c r="G58" i="8"/>
  <c r="F58" i="8"/>
  <c r="L57" i="8"/>
  <c r="J57" i="8"/>
  <c r="G57" i="8"/>
  <c r="F57" i="8"/>
  <c r="G56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H553" i="7"/>
  <c r="H550" i="7"/>
  <c r="C553" i="7"/>
  <c r="C550" i="7"/>
  <c r="K42" i="7"/>
  <c r="K41" i="7"/>
  <c r="C44" i="7"/>
  <c r="C43" i="7"/>
  <c r="C38" i="7"/>
  <c r="G546" i="7"/>
  <c r="G545" i="7"/>
  <c r="L544" i="7"/>
  <c r="L540" i="7"/>
  <c r="L539" i="7"/>
  <c r="L537" i="7" s="1"/>
  <c r="L533" i="7"/>
  <c r="L532" i="7"/>
  <c r="L528" i="7"/>
  <c r="L500" i="7"/>
  <c r="L498" i="7" s="1"/>
  <c r="L516" i="7"/>
  <c r="L515" i="7"/>
  <c r="L514" i="7"/>
  <c r="L513" i="7"/>
  <c r="L512" i="7"/>
  <c r="L511" i="7"/>
  <c r="L509" i="7" s="1"/>
  <c r="L508" i="7"/>
  <c r="L507" i="7"/>
  <c r="L505" i="7"/>
  <c r="L503" i="7" s="1"/>
  <c r="L502" i="7"/>
  <c r="L497" i="7"/>
  <c r="L496" i="7"/>
  <c r="L495" i="7"/>
  <c r="L490" i="7"/>
  <c r="L489" i="7"/>
  <c r="L487" i="7" s="1"/>
  <c r="L482" i="7"/>
  <c r="L481" i="7"/>
  <c r="L477" i="7"/>
  <c r="L462" i="7"/>
  <c r="L461" i="7"/>
  <c r="L457" i="7"/>
  <c r="G442" i="7"/>
  <c r="G441" i="7"/>
  <c r="L440" i="7"/>
  <c r="L436" i="7"/>
  <c r="L435" i="7"/>
  <c r="L433" i="7"/>
  <c r="L432" i="7"/>
  <c r="L430" i="7" s="1"/>
  <c r="L426" i="7"/>
  <c r="L425" i="7"/>
  <c r="L421" i="7"/>
  <c r="AX411" i="7"/>
  <c r="AT411" i="7"/>
  <c r="AR411" i="7"/>
  <c r="AO411" i="7"/>
  <c r="BA411" i="7"/>
  <c r="AZ411" i="7"/>
  <c r="AE411" i="7"/>
  <c r="AD411" i="7"/>
  <c r="L410" i="7"/>
  <c r="AW411" i="7" s="1"/>
  <c r="J410" i="7"/>
  <c r="E410" i="7"/>
  <c r="G410" i="7"/>
  <c r="D410" i="7"/>
  <c r="B410" i="7"/>
  <c r="AX409" i="7"/>
  <c r="AT409" i="7"/>
  <c r="AR409" i="7"/>
  <c r="AO409" i="7"/>
  <c r="AN409" i="7"/>
  <c r="BA409" i="7"/>
  <c r="AZ409" i="7"/>
  <c r="AE409" i="7"/>
  <c r="AD409" i="7"/>
  <c r="K409" i="7"/>
  <c r="L408" i="7"/>
  <c r="AW409" i="7" s="1"/>
  <c r="J408" i="7"/>
  <c r="E408" i="7"/>
  <c r="I409" i="7" s="1"/>
  <c r="G408" i="7"/>
  <c r="D408" i="7"/>
  <c r="B408" i="7"/>
  <c r="AW407" i="7"/>
  <c r="AX407" i="7"/>
  <c r="AT407" i="7"/>
  <c r="AR407" i="7"/>
  <c r="AO407" i="7"/>
  <c r="BA407" i="7"/>
  <c r="AZ407" i="7"/>
  <c r="AE407" i="7"/>
  <c r="AD407" i="7"/>
  <c r="L406" i="7"/>
  <c r="J406" i="7"/>
  <c r="E406" i="7"/>
  <c r="G406" i="7"/>
  <c r="D406" i="7"/>
  <c r="B406" i="7"/>
  <c r="AX405" i="7"/>
  <c r="AT405" i="7"/>
  <c r="AR405" i="7"/>
  <c r="AO405" i="7"/>
  <c r="AN405" i="7"/>
  <c r="BA405" i="7"/>
  <c r="AZ405" i="7"/>
  <c r="AE405" i="7"/>
  <c r="AD405" i="7"/>
  <c r="K405" i="7"/>
  <c r="L404" i="7"/>
  <c r="AW405" i="7" s="1"/>
  <c r="J404" i="7"/>
  <c r="E404" i="7"/>
  <c r="I405" i="7" s="1"/>
  <c r="G404" i="7"/>
  <c r="D404" i="7"/>
  <c r="B404" i="7"/>
  <c r="AW403" i="7"/>
  <c r="AX403" i="7"/>
  <c r="AT403" i="7"/>
  <c r="AR403" i="7"/>
  <c r="AO403" i="7"/>
  <c r="BA403" i="7"/>
  <c r="AZ403" i="7"/>
  <c r="AE403" i="7"/>
  <c r="AD403" i="7"/>
  <c r="L402" i="7"/>
  <c r="J402" i="7"/>
  <c r="E402" i="7"/>
  <c r="G402" i="7"/>
  <c r="D402" i="7"/>
  <c r="B402" i="7"/>
  <c r="AX401" i="7"/>
  <c r="AT401" i="7"/>
  <c r="AR401" i="7"/>
  <c r="AO401" i="7"/>
  <c r="AN401" i="7"/>
  <c r="BA401" i="7"/>
  <c r="AZ401" i="7"/>
  <c r="AE401" i="7"/>
  <c r="AD401" i="7"/>
  <c r="K401" i="7"/>
  <c r="L400" i="7"/>
  <c r="AW401" i="7" s="1"/>
  <c r="J400" i="7"/>
  <c r="E400" i="7"/>
  <c r="I401" i="7" s="1"/>
  <c r="G400" i="7"/>
  <c r="D400" i="7"/>
  <c r="B400" i="7"/>
  <c r="AX399" i="7"/>
  <c r="AT399" i="7"/>
  <c r="AR399" i="7"/>
  <c r="AO399" i="7"/>
  <c r="BA399" i="7"/>
  <c r="AZ399" i="7"/>
  <c r="AE399" i="7"/>
  <c r="AD399" i="7"/>
  <c r="L398" i="7"/>
  <c r="AW399" i="7" s="1"/>
  <c r="J398" i="7"/>
  <c r="E398" i="7"/>
  <c r="G398" i="7"/>
  <c r="D398" i="7"/>
  <c r="B398" i="7"/>
  <c r="AX397" i="7"/>
  <c r="AT397" i="7"/>
  <c r="AR397" i="7"/>
  <c r="AO397" i="7"/>
  <c r="AN397" i="7"/>
  <c r="BA397" i="7"/>
  <c r="AZ397" i="7"/>
  <c r="AE397" i="7"/>
  <c r="AD397" i="7"/>
  <c r="K397" i="7"/>
  <c r="L396" i="7"/>
  <c r="AW397" i="7" s="1"/>
  <c r="J396" i="7"/>
  <c r="E396" i="7"/>
  <c r="I397" i="7" s="1"/>
  <c r="G396" i="7"/>
  <c r="D396" i="7"/>
  <c r="B396" i="7"/>
  <c r="AW395" i="7"/>
  <c r="AX395" i="7"/>
  <c r="AT395" i="7"/>
  <c r="AR395" i="7"/>
  <c r="L415" i="7" s="1"/>
  <c r="AO395" i="7"/>
  <c r="BA395" i="7"/>
  <c r="AZ395" i="7"/>
  <c r="AE395" i="7"/>
  <c r="AD395" i="7"/>
  <c r="L394" i="7"/>
  <c r="J394" i="7"/>
  <c r="E394" i="7"/>
  <c r="G394" i="7"/>
  <c r="D394" i="7"/>
  <c r="B394" i="7"/>
  <c r="AX393" i="7"/>
  <c r="AT393" i="7"/>
  <c r="AR393" i="7"/>
  <c r="AO393" i="7"/>
  <c r="AN393" i="7"/>
  <c r="BA393" i="7"/>
  <c r="AZ393" i="7"/>
  <c r="AE393" i="7"/>
  <c r="AD393" i="7"/>
  <c r="K393" i="7"/>
  <c r="L392" i="7"/>
  <c r="AW393" i="7" s="1"/>
  <c r="J392" i="7"/>
  <c r="E392" i="7"/>
  <c r="I393" i="7" s="1"/>
  <c r="G392" i="7"/>
  <c r="D392" i="7"/>
  <c r="B392" i="7"/>
  <c r="AW391" i="7"/>
  <c r="AX391" i="7"/>
  <c r="AT391" i="7"/>
  <c r="AR391" i="7"/>
  <c r="AO391" i="7"/>
  <c r="BA391" i="7"/>
  <c r="AZ391" i="7"/>
  <c r="AE391" i="7"/>
  <c r="AD391" i="7"/>
  <c r="K391" i="7"/>
  <c r="L390" i="7"/>
  <c r="AN391" i="7" s="1"/>
  <c r="J390" i="7"/>
  <c r="E390" i="7"/>
  <c r="I391" i="7" s="1"/>
  <c r="G390" i="7"/>
  <c r="D390" i="7"/>
  <c r="B390" i="7"/>
  <c r="AX389" i="7"/>
  <c r="AT389" i="7"/>
  <c r="AR389" i="7"/>
  <c r="AO389" i="7"/>
  <c r="AN389" i="7"/>
  <c r="BA389" i="7"/>
  <c r="AZ389" i="7"/>
  <c r="AE389" i="7"/>
  <c r="AD389" i="7"/>
  <c r="K389" i="7"/>
  <c r="L388" i="7"/>
  <c r="AW389" i="7" s="1"/>
  <c r="J388" i="7"/>
  <c r="E388" i="7"/>
  <c r="I389" i="7" s="1"/>
  <c r="G388" i="7"/>
  <c r="D388" i="7"/>
  <c r="B388" i="7"/>
  <c r="AW387" i="7"/>
  <c r="AT387" i="7"/>
  <c r="AR387" i="7"/>
  <c r="AO387" i="7"/>
  <c r="BA387" i="7"/>
  <c r="AZ387" i="7"/>
  <c r="AE387" i="7"/>
  <c r="AD387" i="7"/>
  <c r="K387" i="7"/>
  <c r="I387" i="7"/>
  <c r="L386" i="7"/>
  <c r="AN387" i="7" s="1"/>
  <c r="J386" i="7"/>
  <c r="E386" i="7"/>
  <c r="G386" i="7"/>
  <c r="D386" i="7"/>
  <c r="B386" i="7"/>
  <c r="AX385" i="7"/>
  <c r="AT385" i="7"/>
  <c r="AR385" i="7"/>
  <c r="AO385" i="7"/>
  <c r="AN385" i="7"/>
  <c r="BA385" i="7"/>
  <c r="AZ385" i="7"/>
  <c r="AE385" i="7"/>
  <c r="AD385" i="7"/>
  <c r="K385" i="7"/>
  <c r="L384" i="7"/>
  <c r="AW385" i="7" s="1"/>
  <c r="J384" i="7"/>
  <c r="E384" i="7"/>
  <c r="I385" i="7" s="1"/>
  <c r="G384" i="7"/>
  <c r="D384" i="7"/>
  <c r="B384" i="7"/>
  <c r="AW383" i="7"/>
  <c r="AX383" i="7"/>
  <c r="AT383" i="7"/>
  <c r="AR383" i="7"/>
  <c r="AO383" i="7"/>
  <c r="BA383" i="7"/>
  <c r="AZ383" i="7"/>
  <c r="AE383" i="7"/>
  <c r="AD383" i="7"/>
  <c r="K383" i="7"/>
  <c r="L382" i="7"/>
  <c r="AN383" i="7" s="1"/>
  <c r="J382" i="7"/>
  <c r="E382" i="7"/>
  <c r="I383" i="7" s="1"/>
  <c r="G382" i="7"/>
  <c r="D382" i="7"/>
  <c r="B382" i="7"/>
  <c r="AX381" i="7"/>
  <c r="AT381" i="7"/>
  <c r="AR381" i="7"/>
  <c r="AO381" i="7"/>
  <c r="AN381" i="7"/>
  <c r="BA381" i="7"/>
  <c r="L429" i="7" s="1"/>
  <c r="AZ381" i="7"/>
  <c r="L428" i="7" s="1"/>
  <c r="AE381" i="7"/>
  <c r="AD381" i="7"/>
  <c r="K381" i="7"/>
  <c r="L380" i="7"/>
  <c r="AW381" i="7" s="1"/>
  <c r="J380" i="7"/>
  <c r="E380" i="7"/>
  <c r="I381" i="7" s="1"/>
  <c r="G380" i="7"/>
  <c r="D380" i="7"/>
  <c r="B380" i="7"/>
  <c r="AW379" i="7"/>
  <c r="AX379" i="7"/>
  <c r="AT379" i="7"/>
  <c r="AR379" i="7"/>
  <c r="L427" i="7" s="1"/>
  <c r="AO379" i="7"/>
  <c r="BA379" i="7"/>
  <c r="AZ379" i="7"/>
  <c r="AE379" i="7"/>
  <c r="AD379" i="7"/>
  <c r="K379" i="7"/>
  <c r="L378" i="7"/>
  <c r="AN379" i="7" s="1"/>
  <c r="J378" i="7"/>
  <c r="E378" i="7"/>
  <c r="I379" i="7" s="1"/>
  <c r="G378" i="7"/>
  <c r="D378" i="7"/>
  <c r="B378" i="7"/>
  <c r="G374" i="7"/>
  <c r="G373" i="7"/>
  <c r="L372" i="7"/>
  <c r="L368" i="7"/>
  <c r="L367" i="7"/>
  <c r="L365" i="7"/>
  <c r="L362" i="7" s="1"/>
  <c r="L364" i="7"/>
  <c r="L358" i="7"/>
  <c r="L357" i="7"/>
  <c r="L353" i="7"/>
  <c r="BA343" i="7"/>
  <c r="L342" i="7" s="1"/>
  <c r="AZ343" i="7"/>
  <c r="L341" i="7" s="1"/>
  <c r="AE343" i="7"/>
  <c r="AD343" i="7"/>
  <c r="G342" i="7"/>
  <c r="E342" i="7"/>
  <c r="G341" i="7"/>
  <c r="E341" i="7"/>
  <c r="L338" i="7"/>
  <c r="L337" i="7" s="1"/>
  <c r="AW343" i="7" s="1"/>
  <c r="I338" i="7"/>
  <c r="J338" i="7" s="1"/>
  <c r="H338" i="7"/>
  <c r="G338" i="7"/>
  <c r="G330" i="7"/>
  <c r="L336" i="7"/>
  <c r="I336" i="7"/>
  <c r="J336" i="7" s="1"/>
  <c r="H336" i="7"/>
  <c r="G336" i="7"/>
  <c r="F336" i="7"/>
  <c r="L335" i="7"/>
  <c r="J335" i="7"/>
  <c r="F335" i="7"/>
  <c r="E335" i="7"/>
  <c r="L334" i="7"/>
  <c r="J334" i="7"/>
  <c r="G334" i="7"/>
  <c r="F334" i="7"/>
  <c r="L333" i="7"/>
  <c r="L330" i="7" s="1"/>
  <c r="J333" i="7"/>
  <c r="F333" i="7"/>
  <c r="G333" i="7" s="1"/>
  <c r="E333" i="7"/>
  <c r="L332" i="7"/>
  <c r="J332" i="7"/>
  <c r="G332" i="7"/>
  <c r="F332" i="7"/>
  <c r="L331" i="7"/>
  <c r="J331" i="7"/>
  <c r="I331" i="7"/>
  <c r="H331" i="7"/>
  <c r="G331" i="7"/>
  <c r="F331" i="7"/>
  <c r="L327" i="7"/>
  <c r="L328" i="7"/>
  <c r="J328" i="7"/>
  <c r="G328" i="7"/>
  <c r="F328" i="7"/>
  <c r="G327" i="7"/>
  <c r="E325" i="7"/>
  <c r="G325" i="7"/>
  <c r="G335" i="7" s="1"/>
  <c r="D325" i="7"/>
  <c r="C325" i="7"/>
  <c r="BA324" i="7"/>
  <c r="AZ324" i="7"/>
  <c r="AE324" i="7"/>
  <c r="AD324" i="7"/>
  <c r="G323" i="7"/>
  <c r="E323" i="7"/>
  <c r="G322" i="7"/>
  <c r="E322" i="7"/>
  <c r="BA320" i="7"/>
  <c r="AZ320" i="7"/>
  <c r="L322" i="7" s="1"/>
  <c r="AE320" i="7"/>
  <c r="AD320" i="7"/>
  <c r="L320" i="7"/>
  <c r="J320" i="7"/>
  <c r="E320" i="7"/>
  <c r="G320" i="7"/>
  <c r="D320" i="7"/>
  <c r="B320" i="7"/>
  <c r="BA319" i="7"/>
  <c r="L323" i="7" s="1"/>
  <c r="AZ319" i="7"/>
  <c r="AE319" i="7"/>
  <c r="AD319" i="7"/>
  <c r="L319" i="7"/>
  <c r="E319" i="7"/>
  <c r="G319" i="7"/>
  <c r="D319" i="7"/>
  <c r="C319" i="7"/>
  <c r="B319" i="7"/>
  <c r="L317" i="7"/>
  <c r="I317" i="7"/>
  <c r="J317" i="7" s="1"/>
  <c r="H317" i="7"/>
  <c r="G317" i="7"/>
  <c r="L316" i="7"/>
  <c r="J316" i="7"/>
  <c r="I316" i="7"/>
  <c r="H316" i="7"/>
  <c r="G316" i="7"/>
  <c r="G309" i="7"/>
  <c r="L314" i="7"/>
  <c r="J314" i="7"/>
  <c r="G314" i="7"/>
  <c r="F314" i="7"/>
  <c r="L313" i="7"/>
  <c r="J313" i="7"/>
  <c r="F313" i="7"/>
  <c r="E313" i="7"/>
  <c r="L312" i="7"/>
  <c r="J312" i="7"/>
  <c r="G312" i="7"/>
  <c r="F312" i="7"/>
  <c r="L311" i="7"/>
  <c r="L309" i="7" s="1"/>
  <c r="AT324" i="7" s="1"/>
  <c r="J311" i="7"/>
  <c r="G311" i="7"/>
  <c r="F311" i="7"/>
  <c r="E311" i="7"/>
  <c r="L310" i="7"/>
  <c r="J310" i="7"/>
  <c r="G310" i="7"/>
  <c r="F310" i="7"/>
  <c r="L307" i="7"/>
  <c r="L306" i="7" s="1"/>
  <c r="J307" i="7"/>
  <c r="G307" i="7"/>
  <c r="F307" i="7"/>
  <c r="G306" i="7"/>
  <c r="E304" i="7"/>
  <c r="G304" i="7"/>
  <c r="G313" i="7" s="1"/>
  <c r="D304" i="7"/>
  <c r="C304" i="7"/>
  <c r="L301" i="7"/>
  <c r="AR303" i="7"/>
  <c r="BA303" i="7"/>
  <c r="AZ303" i="7"/>
  <c r="AE303" i="7"/>
  <c r="AD303" i="7"/>
  <c r="G302" i="7"/>
  <c r="E302" i="7"/>
  <c r="G301" i="7"/>
  <c r="E301" i="7"/>
  <c r="AX299" i="7"/>
  <c r="AW299" i="7"/>
  <c r="AN299" i="7"/>
  <c r="BA299" i="7"/>
  <c r="AZ299" i="7"/>
  <c r="AE299" i="7"/>
  <c r="AD299" i="7"/>
  <c r="L299" i="7"/>
  <c r="J299" i="7"/>
  <c r="E299" i="7"/>
  <c r="G299" i="7"/>
  <c r="D299" i="7"/>
  <c r="B299" i="7"/>
  <c r="AW298" i="7"/>
  <c r="AN298" i="7"/>
  <c r="BA298" i="7"/>
  <c r="AZ298" i="7"/>
  <c r="AE298" i="7"/>
  <c r="AD298" i="7"/>
  <c r="L298" i="7"/>
  <c r="E298" i="7"/>
  <c r="G298" i="7"/>
  <c r="D298" i="7"/>
  <c r="C298" i="7"/>
  <c r="B298" i="7"/>
  <c r="L297" i="7"/>
  <c r="L294" i="7"/>
  <c r="AW303" i="7" s="1"/>
  <c r="L296" i="7"/>
  <c r="I296" i="7"/>
  <c r="H296" i="7"/>
  <c r="J296" i="7" s="1"/>
  <c r="G296" i="7"/>
  <c r="L295" i="7"/>
  <c r="I295" i="7"/>
  <c r="H295" i="7"/>
  <c r="J295" i="7" s="1"/>
  <c r="G295" i="7"/>
  <c r="L288" i="7"/>
  <c r="L287" i="7" s="1"/>
  <c r="AO303" i="7" s="1"/>
  <c r="G288" i="7"/>
  <c r="L293" i="7"/>
  <c r="J293" i="7"/>
  <c r="G293" i="7"/>
  <c r="F293" i="7"/>
  <c r="L292" i="7"/>
  <c r="J292" i="7"/>
  <c r="F292" i="7"/>
  <c r="E292" i="7"/>
  <c r="G292" i="7" s="1"/>
  <c r="L291" i="7"/>
  <c r="J291" i="7"/>
  <c r="G291" i="7"/>
  <c r="F291" i="7"/>
  <c r="L290" i="7"/>
  <c r="J290" i="7"/>
  <c r="F290" i="7"/>
  <c r="E290" i="7"/>
  <c r="L289" i="7"/>
  <c r="J289" i="7"/>
  <c r="G289" i="7"/>
  <c r="F289" i="7"/>
  <c r="L285" i="7"/>
  <c r="L286" i="7"/>
  <c r="J286" i="7"/>
  <c r="G286" i="7"/>
  <c r="F286" i="7"/>
  <c r="G285" i="7"/>
  <c r="E283" i="7"/>
  <c r="G283" i="7"/>
  <c r="D283" i="7"/>
  <c r="C283" i="7"/>
  <c r="BA282" i="7"/>
  <c r="AZ282" i="7"/>
  <c r="L280" i="7" s="1"/>
  <c r="AE282" i="7"/>
  <c r="AD282" i="7"/>
  <c r="G281" i="7"/>
  <c r="E281" i="7"/>
  <c r="G280" i="7"/>
  <c r="E280" i="7"/>
  <c r="BA278" i="7"/>
  <c r="L281" i="7" s="1"/>
  <c r="AZ278" i="7"/>
  <c r="AE278" i="7"/>
  <c r="AD278" i="7"/>
  <c r="L278" i="7"/>
  <c r="J278" i="7"/>
  <c r="E278" i="7"/>
  <c r="G278" i="7"/>
  <c r="D278" i="7"/>
  <c r="B278" i="7"/>
  <c r="BA277" i="7"/>
  <c r="L485" i="7" s="1"/>
  <c r="AZ277" i="7"/>
  <c r="L484" i="7" s="1"/>
  <c r="AE277" i="7"/>
  <c r="AD277" i="7"/>
  <c r="L277" i="7"/>
  <c r="E277" i="7"/>
  <c r="G277" i="7"/>
  <c r="D277" i="7"/>
  <c r="C277" i="7"/>
  <c r="B277" i="7"/>
  <c r="L275" i="7"/>
  <c r="I275" i="7"/>
  <c r="H275" i="7"/>
  <c r="J275" i="7" s="1"/>
  <c r="G275" i="7"/>
  <c r="L274" i="7"/>
  <c r="J274" i="7"/>
  <c r="I274" i="7"/>
  <c r="H274" i="7"/>
  <c r="G274" i="7"/>
  <c r="G267" i="7"/>
  <c r="L272" i="7"/>
  <c r="J272" i="7"/>
  <c r="G272" i="7"/>
  <c r="F272" i="7"/>
  <c r="L271" i="7"/>
  <c r="J271" i="7"/>
  <c r="F271" i="7"/>
  <c r="E271" i="7"/>
  <c r="G271" i="7" s="1"/>
  <c r="L270" i="7"/>
  <c r="J270" i="7"/>
  <c r="G270" i="7"/>
  <c r="F270" i="7"/>
  <c r="L269" i="7"/>
  <c r="L267" i="7" s="1"/>
  <c r="AT282" i="7" s="1"/>
  <c r="J269" i="7"/>
  <c r="F269" i="7"/>
  <c r="G269" i="7" s="1"/>
  <c r="E269" i="7"/>
  <c r="L268" i="7"/>
  <c r="J268" i="7"/>
  <c r="G268" i="7"/>
  <c r="F268" i="7"/>
  <c r="L265" i="7"/>
  <c r="L264" i="7" s="1"/>
  <c r="J265" i="7"/>
  <c r="G265" i="7"/>
  <c r="F265" i="7"/>
  <c r="G264" i="7"/>
  <c r="E262" i="7"/>
  <c r="G262" i="7"/>
  <c r="D262" i="7"/>
  <c r="C262" i="7"/>
  <c r="L259" i="7"/>
  <c r="AW261" i="7"/>
  <c r="AT261" i="7"/>
  <c r="AO261" i="7"/>
  <c r="BA261" i="7"/>
  <c r="L260" i="7" s="1"/>
  <c r="AZ261" i="7"/>
  <c r="AE261" i="7"/>
  <c r="AD261" i="7"/>
  <c r="G260" i="7"/>
  <c r="E260" i="7"/>
  <c r="G259" i="7"/>
  <c r="E259" i="7"/>
  <c r="L256" i="7"/>
  <c r="L255" i="7" s="1"/>
  <c r="J256" i="7"/>
  <c r="G256" i="7"/>
  <c r="F256" i="7"/>
  <c r="G255" i="7"/>
  <c r="E253" i="7"/>
  <c r="G253" i="7"/>
  <c r="D253" i="7"/>
  <c r="C253" i="7"/>
  <c r="L251" i="7"/>
  <c r="L250" i="7"/>
  <c r="AW252" i="7"/>
  <c r="AT252" i="7"/>
  <c r="AO252" i="7"/>
  <c r="BA252" i="7"/>
  <c r="AZ252" i="7"/>
  <c r="AE252" i="7"/>
  <c r="AD252" i="7"/>
  <c r="G251" i="7"/>
  <c r="E251" i="7"/>
  <c r="G250" i="7"/>
  <c r="E250" i="7"/>
  <c r="L247" i="7"/>
  <c r="L246" i="7" s="1"/>
  <c r="J247" i="7"/>
  <c r="G247" i="7"/>
  <c r="F247" i="7"/>
  <c r="G246" i="7"/>
  <c r="E244" i="7"/>
  <c r="G244" i="7"/>
  <c r="D244" i="7"/>
  <c r="C244" i="7"/>
  <c r="G240" i="7"/>
  <c r="G239" i="7"/>
  <c r="L238" i="7"/>
  <c r="L237" i="7"/>
  <c r="L234" i="7"/>
  <c r="L233" i="7"/>
  <c r="L231" i="7"/>
  <c r="L230" i="7"/>
  <c r="L228" i="7" s="1"/>
  <c r="L224" i="7"/>
  <c r="L223" i="7"/>
  <c r="L219" i="7"/>
  <c r="BA209" i="7"/>
  <c r="L208" i="7" s="1"/>
  <c r="AZ209" i="7"/>
  <c r="L207" i="7" s="1"/>
  <c r="AE209" i="7"/>
  <c r="AD209" i="7"/>
  <c r="G208" i="7"/>
  <c r="E208" i="7"/>
  <c r="G207" i="7"/>
  <c r="E207" i="7"/>
  <c r="G204" i="7"/>
  <c r="E204" i="7"/>
  <c r="D204" i="7"/>
  <c r="C204" i="7"/>
  <c r="B204" i="7"/>
  <c r="G203" i="7"/>
  <c r="E203" i="7"/>
  <c r="D203" i="7"/>
  <c r="C203" i="7"/>
  <c r="B203" i="7"/>
  <c r="L202" i="7"/>
  <c r="I202" i="7"/>
  <c r="J202" i="7" s="1"/>
  <c r="H202" i="7"/>
  <c r="G202" i="7"/>
  <c r="L201" i="7"/>
  <c r="J201" i="7"/>
  <c r="I201" i="7"/>
  <c r="H201" i="7"/>
  <c r="G201" i="7"/>
  <c r="G196" i="7"/>
  <c r="L199" i="7"/>
  <c r="L196" i="7" s="1"/>
  <c r="AT209" i="7" s="1"/>
  <c r="J199" i="7"/>
  <c r="G199" i="7"/>
  <c r="F199" i="7"/>
  <c r="E199" i="7"/>
  <c r="L198" i="7"/>
  <c r="J198" i="7"/>
  <c r="G198" i="7"/>
  <c r="F198" i="7"/>
  <c r="L197" i="7"/>
  <c r="I197" i="7"/>
  <c r="H197" i="7"/>
  <c r="J197" i="7" s="1"/>
  <c r="G197" i="7"/>
  <c r="F197" i="7"/>
  <c r="L193" i="7"/>
  <c r="L194" i="7"/>
  <c r="J194" i="7"/>
  <c r="G194" i="7"/>
  <c r="F194" i="7"/>
  <c r="G193" i="7"/>
  <c r="E191" i="7"/>
  <c r="G191" i="7"/>
  <c r="D191" i="7"/>
  <c r="C191" i="7"/>
  <c r="L189" i="7"/>
  <c r="L188" i="7"/>
  <c r="BA190" i="7"/>
  <c r="AZ190" i="7"/>
  <c r="AE190" i="7"/>
  <c r="AD190" i="7"/>
  <c r="G189" i="7"/>
  <c r="E189" i="7"/>
  <c r="G188" i="7"/>
  <c r="E188" i="7"/>
  <c r="G185" i="7"/>
  <c r="E185" i="7"/>
  <c r="D185" i="7"/>
  <c r="C185" i="7"/>
  <c r="B185" i="7"/>
  <c r="G184" i="7"/>
  <c r="E184" i="7"/>
  <c r="D184" i="7"/>
  <c r="C184" i="7"/>
  <c r="B184" i="7"/>
  <c r="L183" i="7"/>
  <c r="I183" i="7"/>
  <c r="H183" i="7"/>
  <c r="J183" i="7" s="1"/>
  <c r="G183" i="7"/>
  <c r="L182" i="7"/>
  <c r="I182" i="7"/>
  <c r="J182" i="7" s="1"/>
  <c r="H182" i="7"/>
  <c r="G182" i="7"/>
  <c r="L181" i="7"/>
  <c r="I181" i="7"/>
  <c r="H181" i="7"/>
  <c r="J181" i="7" s="1"/>
  <c r="G181" i="7"/>
  <c r="L180" i="7"/>
  <c r="L179" i="7" s="1"/>
  <c r="AW190" i="7" s="1"/>
  <c r="J180" i="7"/>
  <c r="I180" i="7"/>
  <c r="H180" i="7"/>
  <c r="G180" i="7"/>
  <c r="L174" i="7"/>
  <c r="G174" i="7"/>
  <c r="L178" i="7"/>
  <c r="J178" i="7"/>
  <c r="F178" i="7"/>
  <c r="E178" i="7"/>
  <c r="G178" i="7" s="1"/>
  <c r="L177" i="7"/>
  <c r="J177" i="7"/>
  <c r="G177" i="7"/>
  <c r="F177" i="7"/>
  <c r="L176" i="7"/>
  <c r="J176" i="7"/>
  <c r="F176" i="7"/>
  <c r="E176" i="7"/>
  <c r="L175" i="7"/>
  <c r="I175" i="7"/>
  <c r="H175" i="7"/>
  <c r="J175" i="7" s="1"/>
  <c r="G175" i="7"/>
  <c r="F175" i="7"/>
  <c r="L172" i="7"/>
  <c r="L171" i="7" s="1"/>
  <c r="J172" i="7"/>
  <c r="G172" i="7"/>
  <c r="F172" i="7"/>
  <c r="G171" i="7"/>
  <c r="E169" i="7"/>
  <c r="G169" i="7"/>
  <c r="G176" i="7" s="1"/>
  <c r="D169" i="7"/>
  <c r="C169" i="7"/>
  <c r="L167" i="7"/>
  <c r="L166" i="7"/>
  <c r="AW168" i="7"/>
  <c r="BA168" i="7"/>
  <c r="AZ168" i="7"/>
  <c r="AE168" i="7"/>
  <c r="AD168" i="7"/>
  <c r="G167" i="7"/>
  <c r="E167" i="7"/>
  <c r="G166" i="7"/>
  <c r="E166" i="7"/>
  <c r="BA164" i="7"/>
  <c r="AZ164" i="7"/>
  <c r="AE164" i="7"/>
  <c r="AD164" i="7"/>
  <c r="L164" i="7"/>
  <c r="E164" i="7"/>
  <c r="G164" i="7"/>
  <c r="D164" i="7"/>
  <c r="C164" i="7"/>
  <c r="B164" i="7"/>
  <c r="G158" i="7"/>
  <c r="L162" i="7"/>
  <c r="J162" i="7"/>
  <c r="F162" i="7"/>
  <c r="E162" i="7"/>
  <c r="G162" i="7" s="1"/>
  <c r="L161" i="7"/>
  <c r="J161" i="7"/>
  <c r="G161" i="7"/>
  <c r="F161" i="7"/>
  <c r="L160" i="7"/>
  <c r="L158" i="7" s="1"/>
  <c r="J160" i="7"/>
  <c r="F160" i="7"/>
  <c r="E160" i="7"/>
  <c r="L159" i="7"/>
  <c r="J159" i="7"/>
  <c r="G159" i="7"/>
  <c r="F159" i="7"/>
  <c r="L155" i="7"/>
  <c r="L156" i="7"/>
  <c r="J156" i="7"/>
  <c r="G156" i="7"/>
  <c r="F156" i="7"/>
  <c r="G155" i="7"/>
  <c r="E153" i="7"/>
  <c r="G153" i="7"/>
  <c r="D153" i="7"/>
  <c r="C153" i="7"/>
  <c r="L151" i="7"/>
  <c r="AW152" i="7"/>
  <c r="BA152" i="7"/>
  <c r="AZ152" i="7"/>
  <c r="L150" i="7" s="1"/>
  <c r="AE152" i="7"/>
  <c r="AD152" i="7"/>
  <c r="G151" i="7"/>
  <c r="E151" i="7"/>
  <c r="G150" i="7"/>
  <c r="E150" i="7"/>
  <c r="G147" i="7"/>
  <c r="E147" i="7"/>
  <c r="D147" i="7"/>
  <c r="C147" i="7"/>
  <c r="B147" i="7"/>
  <c r="G146" i="7"/>
  <c r="E146" i="7"/>
  <c r="D146" i="7"/>
  <c r="C146" i="7"/>
  <c r="B146" i="7"/>
  <c r="G143" i="7"/>
  <c r="L145" i="7"/>
  <c r="L143" i="7" s="1"/>
  <c r="J145" i="7"/>
  <c r="F145" i="7"/>
  <c r="E145" i="7"/>
  <c r="G145" i="7" s="1"/>
  <c r="L144" i="7"/>
  <c r="J144" i="7"/>
  <c r="I144" i="7"/>
  <c r="H144" i="7"/>
  <c r="G144" i="7"/>
  <c r="F144" i="7"/>
  <c r="L141" i="7"/>
  <c r="J141" i="7"/>
  <c r="G141" i="7"/>
  <c r="F141" i="7"/>
  <c r="L140" i="7"/>
  <c r="L138" i="7" s="1"/>
  <c r="J140" i="7"/>
  <c r="G140" i="7"/>
  <c r="F140" i="7"/>
  <c r="L139" i="7"/>
  <c r="J139" i="7"/>
  <c r="G139" i="7"/>
  <c r="F139" i="7"/>
  <c r="G138" i="7"/>
  <c r="E136" i="7"/>
  <c r="G136" i="7"/>
  <c r="D136" i="7"/>
  <c r="C136" i="7"/>
  <c r="AW135" i="7"/>
  <c r="BA135" i="7"/>
  <c r="L134" i="7" s="1"/>
  <c r="AZ135" i="7"/>
  <c r="L133" i="7" s="1"/>
  <c r="AE135" i="7"/>
  <c r="AD135" i="7"/>
  <c r="G134" i="7"/>
  <c r="E134" i="7"/>
  <c r="G133" i="7"/>
  <c r="E133" i="7"/>
  <c r="G130" i="7"/>
  <c r="E130" i="7"/>
  <c r="D130" i="7"/>
  <c r="C130" i="7"/>
  <c r="B130" i="7"/>
  <c r="G129" i="7"/>
  <c r="E129" i="7"/>
  <c r="D129" i="7"/>
  <c r="C129" i="7"/>
  <c r="B129" i="7"/>
  <c r="G128" i="7"/>
  <c r="E128" i="7"/>
  <c r="D128" i="7"/>
  <c r="C128" i="7"/>
  <c r="B128" i="7"/>
  <c r="G118" i="7"/>
  <c r="L127" i="7"/>
  <c r="J127" i="7"/>
  <c r="F127" i="7"/>
  <c r="E127" i="7"/>
  <c r="G127" i="7" s="1"/>
  <c r="L126" i="7"/>
  <c r="J126" i="7"/>
  <c r="G126" i="7"/>
  <c r="F126" i="7"/>
  <c r="L125" i="7"/>
  <c r="J125" i="7"/>
  <c r="G125" i="7"/>
  <c r="F125" i="7"/>
  <c r="E125" i="7"/>
  <c r="L124" i="7"/>
  <c r="J124" i="7"/>
  <c r="G124" i="7"/>
  <c r="F124" i="7"/>
  <c r="L123" i="7"/>
  <c r="J123" i="7"/>
  <c r="F123" i="7"/>
  <c r="G123" i="7" s="1"/>
  <c r="E123" i="7"/>
  <c r="L122" i="7"/>
  <c r="J122" i="7"/>
  <c r="I122" i="7"/>
  <c r="H122" i="7"/>
  <c r="G122" i="7"/>
  <c r="F122" i="7"/>
  <c r="L121" i="7"/>
  <c r="I121" i="7"/>
  <c r="H121" i="7"/>
  <c r="G121" i="7"/>
  <c r="F121" i="7"/>
  <c r="L120" i="7"/>
  <c r="L118" i="7" s="1"/>
  <c r="J120" i="7"/>
  <c r="G120" i="7"/>
  <c r="F120" i="7"/>
  <c r="E120" i="7"/>
  <c r="L119" i="7"/>
  <c r="J119" i="7"/>
  <c r="G119" i="7"/>
  <c r="F119" i="7"/>
  <c r="L116" i="7"/>
  <c r="J116" i="7"/>
  <c r="G116" i="7"/>
  <c r="F116" i="7"/>
  <c r="L115" i="7"/>
  <c r="J115" i="7"/>
  <c r="G115" i="7"/>
  <c r="F115" i="7"/>
  <c r="L114" i="7"/>
  <c r="J114" i="7"/>
  <c r="G114" i="7"/>
  <c r="F114" i="7"/>
  <c r="L113" i="7"/>
  <c r="L112" i="7" s="1"/>
  <c r="J113" i="7"/>
  <c r="G113" i="7"/>
  <c r="F113" i="7"/>
  <c r="G112" i="7"/>
  <c r="E110" i="7"/>
  <c r="G110" i="7"/>
  <c r="D110" i="7"/>
  <c r="C110" i="7"/>
  <c r="L108" i="7"/>
  <c r="L107" i="7"/>
  <c r="AT109" i="7"/>
  <c r="BA109" i="7"/>
  <c r="AZ109" i="7"/>
  <c r="AE109" i="7"/>
  <c r="AD109" i="7"/>
  <c r="G108" i="7"/>
  <c r="E108" i="7"/>
  <c r="G107" i="7"/>
  <c r="E107" i="7"/>
  <c r="G104" i="7"/>
  <c r="E104" i="7"/>
  <c r="D104" i="7"/>
  <c r="C104" i="7"/>
  <c r="B104" i="7"/>
  <c r="G103" i="7"/>
  <c r="E103" i="7"/>
  <c r="D103" i="7"/>
  <c r="C103" i="7"/>
  <c r="B103" i="7"/>
  <c r="G102" i="7"/>
  <c r="E102" i="7"/>
  <c r="D102" i="7"/>
  <c r="C102" i="7"/>
  <c r="B102" i="7"/>
  <c r="G101" i="7"/>
  <c r="E101" i="7"/>
  <c r="D101" i="7"/>
  <c r="C101" i="7"/>
  <c r="B101" i="7"/>
  <c r="G100" i="7"/>
  <c r="E100" i="7"/>
  <c r="D100" i="7"/>
  <c r="C100" i="7"/>
  <c r="B100" i="7"/>
  <c r="G99" i="7"/>
  <c r="E99" i="7"/>
  <c r="D99" i="7"/>
  <c r="C99" i="7"/>
  <c r="B99" i="7"/>
  <c r="G98" i="7"/>
  <c r="E98" i="7"/>
  <c r="D98" i="7"/>
  <c r="C98" i="7"/>
  <c r="B98" i="7"/>
  <c r="L94" i="7"/>
  <c r="AW109" i="7" s="1"/>
  <c r="L97" i="7"/>
  <c r="I97" i="7"/>
  <c r="H97" i="7"/>
  <c r="J97" i="7" s="1"/>
  <c r="G97" i="7"/>
  <c r="L96" i="7"/>
  <c r="I96" i="7"/>
  <c r="H96" i="7"/>
  <c r="J96" i="7" s="1"/>
  <c r="G96" i="7"/>
  <c r="L95" i="7"/>
  <c r="J95" i="7"/>
  <c r="I95" i="7"/>
  <c r="H95" i="7"/>
  <c r="G95" i="7"/>
  <c r="G89" i="7"/>
  <c r="L93" i="7"/>
  <c r="J93" i="7"/>
  <c r="F93" i="7"/>
  <c r="E93" i="7"/>
  <c r="G93" i="7" s="1"/>
  <c r="L92" i="7"/>
  <c r="J92" i="7"/>
  <c r="G92" i="7"/>
  <c r="F92" i="7"/>
  <c r="L91" i="7"/>
  <c r="L89" i="7" s="1"/>
  <c r="J91" i="7"/>
  <c r="F91" i="7"/>
  <c r="E91" i="7"/>
  <c r="L90" i="7"/>
  <c r="I90" i="7"/>
  <c r="H90" i="7"/>
  <c r="J90" i="7" s="1"/>
  <c r="G90" i="7"/>
  <c r="F90" i="7"/>
  <c r="L87" i="7"/>
  <c r="L86" i="7" s="1"/>
  <c r="AR109" i="7" s="1"/>
  <c r="L106" i="7" s="1"/>
  <c r="J87" i="7"/>
  <c r="G87" i="7"/>
  <c r="F87" i="7"/>
  <c r="G86" i="7"/>
  <c r="E84" i="7"/>
  <c r="G84" i="7"/>
  <c r="D84" i="7"/>
  <c r="C84" i="7"/>
  <c r="AW83" i="7"/>
  <c r="BA83" i="7"/>
  <c r="L82" i="7" s="1"/>
  <c r="AZ83" i="7"/>
  <c r="L81" i="7" s="1"/>
  <c r="AE83" i="7"/>
  <c r="AD83" i="7"/>
  <c r="G82" i="7"/>
  <c r="E82" i="7"/>
  <c r="G81" i="7"/>
  <c r="E81" i="7"/>
  <c r="G75" i="7"/>
  <c r="L78" i="7"/>
  <c r="L75" i="7" s="1"/>
  <c r="J78" i="7"/>
  <c r="F78" i="7"/>
  <c r="E78" i="7"/>
  <c r="L77" i="7"/>
  <c r="I77" i="7"/>
  <c r="H77" i="7"/>
  <c r="J77" i="7" s="1"/>
  <c r="G77" i="7"/>
  <c r="F77" i="7"/>
  <c r="L76" i="7"/>
  <c r="J76" i="7"/>
  <c r="G76" i="7"/>
  <c r="F76" i="7"/>
  <c r="L73" i="7"/>
  <c r="L72" i="7" s="1"/>
  <c r="J73" i="7"/>
  <c r="G73" i="7"/>
  <c r="F73" i="7"/>
  <c r="G72" i="7"/>
  <c r="E70" i="7"/>
  <c r="G70" i="7"/>
  <c r="G78" i="7" s="1"/>
  <c r="D70" i="7"/>
  <c r="C70" i="7"/>
  <c r="AW69" i="7"/>
  <c r="BA69" i="7"/>
  <c r="L227" i="7" s="1"/>
  <c r="AZ69" i="7"/>
  <c r="AE69" i="7"/>
  <c r="AD69" i="7"/>
  <c r="G68" i="7"/>
  <c r="E68" i="7"/>
  <c r="G67" i="7"/>
  <c r="E67" i="7"/>
  <c r="G59" i="7"/>
  <c r="L64" i="7"/>
  <c r="L59" i="7" s="1"/>
  <c r="J64" i="7"/>
  <c r="G64" i="7"/>
  <c r="F64" i="7"/>
  <c r="E64" i="7"/>
  <c r="L63" i="7"/>
  <c r="I63" i="7"/>
  <c r="H63" i="7"/>
  <c r="J63" i="7" s="1"/>
  <c r="G63" i="7"/>
  <c r="F63" i="7"/>
  <c r="L62" i="7"/>
  <c r="J62" i="7"/>
  <c r="G62" i="7"/>
  <c r="F62" i="7"/>
  <c r="L61" i="7"/>
  <c r="J61" i="7"/>
  <c r="F61" i="7"/>
  <c r="E61" i="7"/>
  <c r="G61" i="7" s="1"/>
  <c r="L60" i="7"/>
  <c r="J60" i="7"/>
  <c r="G60" i="7"/>
  <c r="F60" i="7"/>
  <c r="L57" i="7"/>
  <c r="L56" i="7" s="1"/>
  <c r="J57" i="7"/>
  <c r="G57" i="7"/>
  <c r="F57" i="7"/>
  <c r="G56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G12" i="6"/>
  <c r="F12" i="6"/>
  <c r="A926" i="4"/>
  <c r="A925" i="4"/>
  <c r="A924" i="4"/>
  <c r="A923" i="4"/>
  <c r="A922" i="4"/>
  <c r="A921" i="4"/>
  <c r="A920" i="4"/>
  <c r="A919" i="4"/>
  <c r="A918" i="4"/>
  <c r="A917" i="4"/>
  <c r="A916" i="4"/>
  <c r="A915" i="4"/>
  <c r="A914" i="4"/>
  <c r="A913" i="4"/>
  <c r="A912" i="4"/>
  <c r="A911" i="4"/>
  <c r="A910" i="4"/>
  <c r="A909" i="4"/>
  <c r="A908" i="4"/>
  <c r="A907" i="4"/>
  <c r="A906" i="4"/>
  <c r="A905" i="4"/>
  <c r="A904" i="4"/>
  <c r="A903" i="4"/>
  <c r="A902" i="4"/>
  <c r="A901" i="4"/>
  <c r="A900" i="4"/>
  <c r="A899" i="4"/>
  <c r="A898" i="4"/>
  <c r="A897" i="4"/>
  <c r="A896" i="4"/>
  <c r="A895" i="4"/>
  <c r="A894" i="4"/>
  <c r="A893" i="4"/>
  <c r="A892" i="4"/>
  <c r="A891" i="4"/>
  <c r="A890" i="4"/>
  <c r="A889" i="4"/>
  <c r="A888" i="4"/>
  <c r="A887" i="4"/>
  <c r="A886" i="4"/>
  <c r="A885" i="4"/>
  <c r="A884" i="4"/>
  <c r="A883" i="4"/>
  <c r="A882" i="4"/>
  <c r="A881" i="4"/>
  <c r="A880" i="4"/>
  <c r="A879" i="4"/>
  <c r="A878" i="4"/>
  <c r="A877" i="4"/>
  <c r="A876" i="4"/>
  <c r="A875" i="4"/>
  <c r="A874" i="4"/>
  <c r="A873" i="4"/>
  <c r="A872" i="4"/>
  <c r="A871" i="4"/>
  <c r="A870" i="4"/>
  <c r="A869" i="4"/>
  <c r="A868" i="4"/>
  <c r="A867" i="4"/>
  <c r="A866" i="4"/>
  <c r="A865" i="4"/>
  <c r="A864" i="4"/>
  <c r="A863" i="4"/>
  <c r="A862" i="4"/>
  <c r="A861" i="4"/>
  <c r="A860" i="4"/>
  <c r="A859" i="4"/>
  <c r="A858" i="4"/>
  <c r="A857" i="4"/>
  <c r="A856" i="4"/>
  <c r="A855" i="4"/>
  <c r="A854" i="4"/>
  <c r="A853" i="4"/>
  <c r="A852" i="4"/>
  <c r="A851" i="4"/>
  <c r="A850" i="4"/>
  <c r="A849" i="4"/>
  <c r="A848" i="4"/>
  <c r="A847" i="4"/>
  <c r="A846" i="4"/>
  <c r="A845" i="4"/>
  <c r="A844" i="4"/>
  <c r="A843" i="4"/>
  <c r="A842" i="4"/>
  <c r="A841" i="4"/>
  <c r="A840" i="4"/>
  <c r="A839" i="4"/>
  <c r="A838" i="4"/>
  <c r="A837" i="4"/>
  <c r="A836" i="4"/>
  <c r="A835" i="4"/>
  <c r="A834" i="4"/>
  <c r="A833" i="4"/>
  <c r="A832" i="4"/>
  <c r="A831" i="4"/>
  <c r="A830" i="4"/>
  <c r="A829" i="4"/>
  <c r="A828" i="4"/>
  <c r="A827" i="4"/>
  <c r="A826" i="4"/>
  <c r="A825" i="4"/>
  <c r="A824" i="4"/>
  <c r="A823" i="4"/>
  <c r="A822" i="4"/>
  <c r="A821" i="4"/>
  <c r="A820" i="4"/>
  <c r="A819" i="4"/>
  <c r="A818" i="4"/>
  <c r="A817" i="4"/>
  <c r="A816" i="4"/>
  <c r="A815" i="4"/>
  <c r="A814" i="4"/>
  <c r="A813" i="4"/>
  <c r="A812" i="4"/>
  <c r="A811" i="4"/>
  <c r="A810" i="4"/>
  <c r="A809" i="4"/>
  <c r="A808" i="4"/>
  <c r="A807" i="4"/>
  <c r="A806" i="4"/>
  <c r="A805" i="4"/>
  <c r="A804" i="4"/>
  <c r="A803" i="4"/>
  <c r="A802" i="4"/>
  <c r="A801" i="4"/>
  <c r="A800" i="4"/>
  <c r="A799" i="4"/>
  <c r="A798" i="4"/>
  <c r="A797" i="4"/>
  <c r="A796" i="4"/>
  <c r="A795" i="4"/>
  <c r="A794" i="4"/>
  <c r="A793" i="4"/>
  <c r="A792" i="4"/>
  <c r="A791" i="4"/>
  <c r="A790" i="4"/>
  <c r="A789" i="4"/>
  <c r="A788" i="4"/>
  <c r="A787" i="4"/>
  <c r="A786" i="4"/>
  <c r="A785" i="4"/>
  <c r="A784" i="4"/>
  <c r="A783" i="4"/>
  <c r="A782" i="4"/>
  <c r="A781" i="4"/>
  <c r="A780" i="4"/>
  <c r="A779" i="4"/>
  <c r="A778" i="4"/>
  <c r="A777" i="4"/>
  <c r="A776" i="4"/>
  <c r="A775" i="4"/>
  <c r="A774" i="4"/>
  <c r="A773" i="4"/>
  <c r="A772" i="4"/>
  <c r="A771" i="4"/>
  <c r="A770" i="4"/>
  <c r="A769" i="4"/>
  <c r="A768" i="4"/>
  <c r="A767" i="4"/>
  <c r="A766" i="4"/>
  <c r="A765" i="4"/>
  <c r="A764" i="4"/>
  <c r="A763" i="4"/>
  <c r="A762" i="4"/>
  <c r="A761" i="4"/>
  <c r="A760" i="4"/>
  <c r="A759" i="4"/>
  <c r="A758" i="4"/>
  <c r="A757" i="4"/>
  <c r="A756" i="4"/>
  <c r="A755" i="4"/>
  <c r="A754" i="4"/>
  <c r="A753" i="4"/>
  <c r="A752" i="4"/>
  <c r="A751" i="4"/>
  <c r="A750" i="4"/>
  <c r="A749" i="4"/>
  <c r="A748" i="4"/>
  <c r="A747" i="4"/>
  <c r="A746" i="4"/>
  <c r="A745" i="4"/>
  <c r="A744" i="4"/>
  <c r="A743" i="4"/>
  <c r="A742" i="4"/>
  <c r="A741" i="4"/>
  <c r="A740" i="4"/>
  <c r="A739" i="4"/>
  <c r="A738" i="4"/>
  <c r="A737" i="4"/>
  <c r="A736" i="4"/>
  <c r="A735" i="4"/>
  <c r="A734" i="4"/>
  <c r="A733" i="4"/>
  <c r="A732" i="4"/>
  <c r="A731" i="4"/>
  <c r="A730" i="4"/>
  <c r="A729" i="4"/>
  <c r="A728" i="4"/>
  <c r="A727" i="4"/>
  <c r="A726" i="4"/>
  <c r="A725" i="4"/>
  <c r="A724" i="4"/>
  <c r="A723" i="4"/>
  <c r="A722" i="4"/>
  <c r="A721" i="4"/>
  <c r="A720" i="4"/>
  <c r="A719" i="4"/>
  <c r="A718" i="4"/>
  <c r="A717" i="4"/>
  <c r="A716" i="4"/>
  <c r="A715" i="4"/>
  <c r="A714" i="4"/>
  <c r="A713" i="4"/>
  <c r="A712" i="4"/>
  <c r="A711" i="4"/>
  <c r="A710" i="4"/>
  <c r="A709" i="4"/>
  <c r="A708" i="4"/>
  <c r="A707" i="4"/>
  <c r="A706" i="4"/>
  <c r="A705" i="4"/>
  <c r="A704" i="4"/>
  <c r="A703" i="4"/>
  <c r="A702" i="4"/>
  <c r="A701" i="4"/>
  <c r="A700" i="4"/>
  <c r="A699" i="4"/>
  <c r="A698" i="4"/>
  <c r="A697" i="4"/>
  <c r="A696" i="4"/>
  <c r="A695" i="4"/>
  <c r="A694" i="4"/>
  <c r="A693" i="4"/>
  <c r="A692" i="4"/>
  <c r="A691" i="4"/>
  <c r="A690" i="4"/>
  <c r="A689" i="4"/>
  <c r="A688" i="4"/>
  <c r="A687" i="4"/>
  <c r="A686" i="4"/>
  <c r="A685" i="4"/>
  <c r="A684" i="4"/>
  <c r="A683" i="4"/>
  <c r="A682" i="4"/>
  <c r="A681" i="4"/>
  <c r="A680" i="4"/>
  <c r="A679" i="4"/>
  <c r="A678" i="4"/>
  <c r="A677" i="4"/>
  <c r="A676" i="4"/>
  <c r="A675" i="4"/>
  <c r="A674" i="4"/>
  <c r="A673" i="4"/>
  <c r="A672" i="4"/>
  <c r="A671" i="4"/>
  <c r="A670" i="4"/>
  <c r="A669" i="4"/>
  <c r="A668" i="4"/>
  <c r="A667" i="4"/>
  <c r="A666" i="4"/>
  <c r="A665" i="4"/>
  <c r="A664" i="4"/>
  <c r="A663" i="4"/>
  <c r="A662" i="4"/>
  <c r="A661" i="4"/>
  <c r="A660" i="4"/>
  <c r="A659" i="4"/>
  <c r="A658" i="4"/>
  <c r="A657" i="4"/>
  <c r="A656" i="4"/>
  <c r="A655" i="4"/>
  <c r="A654" i="4"/>
  <c r="A653" i="4"/>
  <c r="A652" i="4"/>
  <c r="A651" i="4"/>
  <c r="A650" i="4"/>
  <c r="A649" i="4"/>
  <c r="A648" i="4"/>
  <c r="A647" i="4"/>
  <c r="A646" i="4"/>
  <c r="A645" i="4"/>
  <c r="A644" i="4"/>
  <c r="A643" i="4"/>
  <c r="A642" i="4"/>
  <c r="A641" i="4"/>
  <c r="A640" i="4"/>
  <c r="A639" i="4"/>
  <c r="A638" i="4"/>
  <c r="A637" i="4"/>
  <c r="A636" i="4"/>
  <c r="A635" i="4"/>
  <c r="A634" i="4"/>
  <c r="A633" i="4"/>
  <c r="A632" i="4"/>
  <c r="A631" i="4"/>
  <c r="A630" i="4"/>
  <c r="A629" i="4"/>
  <c r="A628" i="4"/>
  <c r="A627" i="4"/>
  <c r="A626" i="4"/>
  <c r="A625" i="4"/>
  <c r="A624" i="4"/>
  <c r="A623" i="4"/>
  <c r="A622" i="4"/>
  <c r="A621" i="4"/>
  <c r="A620" i="4"/>
  <c r="A619" i="4"/>
  <c r="A618" i="4"/>
  <c r="A617" i="4"/>
  <c r="A616" i="4"/>
  <c r="A615" i="4"/>
  <c r="A614" i="4"/>
  <c r="A613" i="4"/>
  <c r="A612" i="4"/>
  <c r="A611" i="4"/>
  <c r="A610" i="4"/>
  <c r="A609" i="4"/>
  <c r="A608" i="4"/>
  <c r="A607" i="4"/>
  <c r="A606" i="4"/>
  <c r="A605" i="4"/>
  <c r="A604" i="4"/>
  <c r="A603" i="4"/>
  <c r="A602" i="4"/>
  <c r="A601" i="4"/>
  <c r="A600" i="4"/>
  <c r="A599" i="4"/>
  <c r="A598" i="4"/>
  <c r="A597" i="4"/>
  <c r="A596" i="4"/>
  <c r="A595" i="4"/>
  <c r="A594" i="4"/>
  <c r="A593" i="4"/>
  <c r="A592" i="4"/>
  <c r="A591" i="4"/>
  <c r="A590" i="4"/>
  <c r="A589" i="4"/>
  <c r="A588" i="4"/>
  <c r="A587" i="4"/>
  <c r="A586" i="4"/>
  <c r="A585" i="4"/>
  <c r="A584" i="4"/>
  <c r="A583" i="4"/>
  <c r="A582" i="4"/>
  <c r="A581" i="4"/>
  <c r="A580" i="4"/>
  <c r="A579" i="4"/>
  <c r="A578" i="4"/>
  <c r="A577" i="4"/>
  <c r="A576" i="4"/>
  <c r="A575" i="4"/>
  <c r="A574" i="4"/>
  <c r="A573" i="4"/>
  <c r="A572" i="4"/>
  <c r="A571" i="4"/>
  <c r="A570" i="4"/>
  <c r="A569" i="4"/>
  <c r="A568" i="4"/>
  <c r="A567" i="4"/>
  <c r="A566" i="4"/>
  <c r="A565" i="4"/>
  <c r="A564" i="4"/>
  <c r="A563" i="4"/>
  <c r="A562" i="4"/>
  <c r="A561" i="4"/>
  <c r="A560" i="4"/>
  <c r="A559" i="4"/>
  <c r="A558" i="4"/>
  <c r="A557" i="4"/>
  <c r="A556" i="4"/>
  <c r="A555" i="4"/>
  <c r="A554" i="4"/>
  <c r="A553" i="4"/>
  <c r="A552" i="4"/>
  <c r="A551" i="4"/>
  <c r="A550" i="4"/>
  <c r="A549" i="4"/>
  <c r="A548" i="4"/>
  <c r="A547" i="4"/>
  <c r="A546" i="4"/>
  <c r="A545" i="4"/>
  <c r="A544" i="4"/>
  <c r="A543" i="4"/>
  <c r="A542" i="4"/>
  <c r="A541" i="4"/>
  <c r="A540" i="4"/>
  <c r="A539" i="4"/>
  <c r="A538" i="4"/>
  <c r="A537" i="4"/>
  <c r="A536" i="4"/>
  <c r="A535" i="4"/>
  <c r="A534" i="4"/>
  <c r="A533" i="4"/>
  <c r="A532" i="4"/>
  <c r="A531" i="4"/>
  <c r="A530" i="4"/>
  <c r="A529" i="4"/>
  <c r="A528" i="4"/>
  <c r="A527" i="4"/>
  <c r="A526" i="4"/>
  <c r="A525" i="4"/>
  <c r="A524" i="4"/>
  <c r="A523" i="4"/>
  <c r="A522" i="4"/>
  <c r="A521" i="4"/>
  <c r="A520" i="4"/>
  <c r="A519" i="4"/>
  <c r="A518" i="4"/>
  <c r="A517" i="4"/>
  <c r="A516" i="4"/>
  <c r="A515" i="4"/>
  <c r="A514" i="4"/>
  <c r="A513" i="4"/>
  <c r="A512" i="4"/>
  <c r="A511" i="4"/>
  <c r="A510" i="4"/>
  <c r="A509" i="4"/>
  <c r="A508" i="4"/>
  <c r="A507" i="4"/>
  <c r="A506" i="4"/>
  <c r="A505" i="4"/>
  <c r="A504" i="4"/>
  <c r="A503" i="4"/>
  <c r="A502" i="4"/>
  <c r="A501" i="4"/>
  <c r="A500" i="4"/>
  <c r="A499" i="4"/>
  <c r="A498" i="4"/>
  <c r="A497" i="4"/>
  <c r="A496" i="4"/>
  <c r="A495" i="4"/>
  <c r="A494" i="4"/>
  <c r="A493" i="4"/>
  <c r="A492" i="4"/>
  <c r="A491" i="4"/>
  <c r="A490" i="4"/>
  <c r="A489" i="4"/>
  <c r="A488" i="4"/>
  <c r="A487" i="4"/>
  <c r="A486" i="4"/>
  <c r="A485" i="4"/>
  <c r="A484" i="4"/>
  <c r="A483" i="4"/>
  <c r="A482" i="4"/>
  <c r="A481" i="4"/>
  <c r="A480" i="4"/>
  <c r="A479" i="4"/>
  <c r="A478" i="4"/>
  <c r="A477" i="4"/>
  <c r="A476" i="4"/>
  <c r="A475" i="4"/>
  <c r="A474" i="4"/>
  <c r="A473" i="4"/>
  <c r="A472" i="4"/>
  <c r="A471" i="4"/>
  <c r="A470" i="4"/>
  <c r="A469" i="4"/>
  <c r="A468" i="4"/>
  <c r="A467" i="4"/>
  <c r="A466" i="4"/>
  <c r="A465" i="4"/>
  <c r="A464" i="4"/>
  <c r="A463" i="4"/>
  <c r="A462" i="4"/>
  <c r="A461" i="4"/>
  <c r="A460" i="4"/>
  <c r="A459" i="4"/>
  <c r="A458" i="4"/>
  <c r="A457" i="4"/>
  <c r="A456" i="4"/>
  <c r="A455" i="4"/>
  <c r="A454" i="4"/>
  <c r="A453" i="4"/>
  <c r="A452" i="4"/>
  <c r="A451" i="4"/>
  <c r="A450" i="4"/>
  <c r="A449" i="4"/>
  <c r="A448" i="4"/>
  <c r="A447" i="4"/>
  <c r="A446" i="4"/>
  <c r="A445" i="4"/>
  <c r="A444" i="4"/>
  <c r="A443" i="4"/>
  <c r="A442" i="4"/>
  <c r="A441" i="4"/>
  <c r="A440" i="4"/>
  <c r="A439" i="4"/>
  <c r="A438" i="4"/>
  <c r="A437" i="4"/>
  <c r="A436" i="4"/>
  <c r="A435" i="4"/>
  <c r="A434" i="4"/>
  <c r="A433" i="4"/>
  <c r="A432" i="4"/>
  <c r="A431" i="4"/>
  <c r="A430" i="4"/>
  <c r="A429" i="4"/>
  <c r="A428" i="4"/>
  <c r="A427" i="4"/>
  <c r="A426" i="4"/>
  <c r="A425" i="4"/>
  <c r="A424" i="4"/>
  <c r="A423" i="4"/>
  <c r="A422" i="4"/>
  <c r="A421" i="4"/>
  <c r="A420" i="4"/>
  <c r="A419" i="4"/>
  <c r="A418" i="4"/>
  <c r="A417" i="4"/>
  <c r="A416" i="4"/>
  <c r="A415" i="4"/>
  <c r="A414" i="4"/>
  <c r="A413" i="4"/>
  <c r="A412" i="4"/>
  <c r="A411" i="4"/>
  <c r="A410" i="4"/>
  <c r="A409" i="4"/>
  <c r="A408" i="4"/>
  <c r="A407" i="4"/>
  <c r="A406" i="4"/>
  <c r="A405" i="4"/>
  <c r="A404" i="4"/>
  <c r="A403" i="4"/>
  <c r="A402" i="4"/>
  <c r="A401" i="4"/>
  <c r="A400" i="4"/>
  <c r="A399" i="4"/>
  <c r="A398" i="4"/>
  <c r="A397" i="4"/>
  <c r="A396" i="4"/>
  <c r="A395" i="4"/>
  <c r="A394" i="4"/>
  <c r="A393" i="4"/>
  <c r="A392" i="4"/>
  <c r="A391" i="4"/>
  <c r="A390" i="4"/>
  <c r="A389" i="4"/>
  <c r="A388" i="4"/>
  <c r="A387" i="4"/>
  <c r="A386" i="4"/>
  <c r="A385" i="4"/>
  <c r="A384" i="4"/>
  <c r="A383" i="4"/>
  <c r="A382" i="4"/>
  <c r="A381" i="4"/>
  <c r="A380" i="4"/>
  <c r="A379" i="4"/>
  <c r="A378" i="4"/>
  <c r="A377" i="4"/>
  <c r="A376" i="4"/>
  <c r="A375" i="4"/>
  <c r="A374" i="4"/>
  <c r="A373" i="4"/>
  <c r="A372" i="4"/>
  <c r="A371" i="4"/>
  <c r="A370" i="4"/>
  <c r="A369" i="4"/>
  <c r="A368" i="4"/>
  <c r="A367" i="4"/>
  <c r="A366" i="4"/>
  <c r="A365" i="4"/>
  <c r="A364" i="4"/>
  <c r="A363" i="4"/>
  <c r="A362" i="4"/>
  <c r="A361" i="4"/>
  <c r="A360" i="4"/>
  <c r="A359" i="4"/>
  <c r="A358" i="4"/>
  <c r="A357" i="4"/>
  <c r="A356" i="4"/>
  <c r="A355" i="4"/>
  <c r="A354" i="4"/>
  <c r="A353" i="4"/>
  <c r="A352" i="4"/>
  <c r="A351" i="4"/>
  <c r="A350" i="4"/>
  <c r="A349" i="4"/>
  <c r="A348" i="4"/>
  <c r="A347" i="4"/>
  <c r="A346" i="4"/>
  <c r="A345" i="4"/>
  <c r="A344" i="4"/>
  <c r="A343" i="4"/>
  <c r="A342" i="4"/>
  <c r="A341" i="4"/>
  <c r="A340" i="4"/>
  <c r="A339" i="4"/>
  <c r="A338" i="4"/>
  <c r="A337" i="4"/>
  <c r="A336" i="4"/>
  <c r="A335" i="4"/>
  <c r="A334" i="4"/>
  <c r="A333" i="4"/>
  <c r="A332" i="4"/>
  <c r="A331" i="4"/>
  <c r="A330" i="4"/>
  <c r="A329" i="4"/>
  <c r="A328" i="4"/>
  <c r="A327" i="4"/>
  <c r="A326" i="4"/>
  <c r="A325" i="4"/>
  <c r="A324" i="4"/>
  <c r="A323" i="4"/>
  <c r="A322" i="4"/>
  <c r="A321" i="4"/>
  <c r="A320" i="4"/>
  <c r="A319" i="4"/>
  <c r="A318" i="4"/>
  <c r="A317" i="4"/>
  <c r="A316" i="4"/>
  <c r="A315" i="4"/>
  <c r="A314" i="4"/>
  <c r="A313" i="4"/>
  <c r="A312" i="4"/>
  <c r="A311" i="4"/>
  <c r="A310" i="4"/>
  <c r="A309" i="4"/>
  <c r="A308" i="4"/>
  <c r="A307" i="4"/>
  <c r="A306" i="4"/>
  <c r="A305" i="4"/>
  <c r="A304" i="4"/>
  <c r="A303" i="4"/>
  <c r="A302" i="4"/>
  <c r="A301" i="4"/>
  <c r="A300" i="4"/>
  <c r="A299" i="4"/>
  <c r="A298" i="4"/>
  <c r="A297" i="4"/>
  <c r="A296" i="4"/>
  <c r="A295" i="4"/>
  <c r="A294" i="4"/>
  <c r="A293" i="4"/>
  <c r="A292" i="4"/>
  <c r="A291" i="4"/>
  <c r="A290" i="4"/>
  <c r="A289" i="4"/>
  <c r="A288" i="4"/>
  <c r="A287" i="4"/>
  <c r="A286" i="4"/>
  <c r="A285" i="4"/>
  <c r="A284" i="4"/>
  <c r="A283" i="4"/>
  <c r="A282" i="4"/>
  <c r="A281" i="4"/>
  <c r="A280" i="4"/>
  <c r="A279" i="4"/>
  <c r="A278" i="4"/>
  <c r="A277" i="4"/>
  <c r="A276" i="4"/>
  <c r="A275" i="4"/>
  <c r="A274" i="4"/>
  <c r="A273" i="4"/>
  <c r="A272" i="4"/>
  <c r="A271" i="4"/>
  <c r="A270" i="4"/>
  <c r="A269" i="4"/>
  <c r="A268" i="4"/>
  <c r="A267" i="4"/>
  <c r="A266" i="4"/>
  <c r="A265" i="4"/>
  <c r="A264" i="4"/>
  <c r="A263" i="4"/>
  <c r="A262" i="4"/>
  <c r="A261" i="4"/>
  <c r="A260" i="4"/>
  <c r="A259" i="4"/>
  <c r="A258" i="4"/>
  <c r="A257" i="4"/>
  <c r="A256" i="4"/>
  <c r="A255" i="4"/>
  <c r="A254" i="4"/>
  <c r="A253" i="4"/>
  <c r="A252" i="4"/>
  <c r="A251" i="4"/>
  <c r="A250" i="4"/>
  <c r="A249" i="4"/>
  <c r="A248" i="4"/>
  <c r="A247" i="4"/>
  <c r="A246" i="4"/>
  <c r="A245" i="4"/>
  <c r="A244" i="4"/>
  <c r="A243" i="4"/>
  <c r="A242" i="4"/>
  <c r="A241" i="4"/>
  <c r="A240" i="4"/>
  <c r="A239" i="4"/>
  <c r="A238" i="4"/>
  <c r="A237" i="4"/>
  <c r="A236" i="4"/>
  <c r="A235" i="4"/>
  <c r="A234" i="4"/>
  <c r="A233" i="4"/>
  <c r="A232" i="4"/>
  <c r="A231" i="4"/>
  <c r="A230" i="4"/>
  <c r="A229" i="4"/>
  <c r="A228" i="4"/>
  <c r="A227" i="4"/>
  <c r="A226" i="4"/>
  <c r="A225" i="4"/>
  <c r="A224" i="4"/>
  <c r="A223" i="4"/>
  <c r="A222" i="4"/>
  <c r="A221" i="4"/>
  <c r="A220" i="4"/>
  <c r="A219" i="4"/>
  <c r="A218" i="4"/>
  <c r="A217" i="4"/>
  <c r="A216" i="4"/>
  <c r="A215" i="4"/>
  <c r="A214" i="4"/>
  <c r="A213" i="4"/>
  <c r="A212" i="4"/>
  <c r="A211" i="4"/>
  <c r="A210" i="4"/>
  <c r="A209" i="4"/>
  <c r="A208" i="4"/>
  <c r="A207" i="4"/>
  <c r="A206" i="4"/>
  <c r="A205" i="4"/>
  <c r="A204" i="4"/>
  <c r="A203" i="4"/>
  <c r="A202" i="4"/>
  <c r="A201" i="4"/>
  <c r="A200" i="4"/>
  <c r="A199" i="4"/>
  <c r="A198" i="4"/>
  <c r="A197" i="4"/>
  <c r="A196" i="4"/>
  <c r="A195" i="4"/>
  <c r="A194" i="4"/>
  <c r="A193" i="4"/>
  <c r="A192" i="4"/>
  <c r="A191" i="4"/>
  <c r="A190" i="4"/>
  <c r="A189" i="4"/>
  <c r="A188" i="4"/>
  <c r="A187" i="4"/>
  <c r="A186" i="4"/>
  <c r="A185" i="4"/>
  <c r="A184" i="4"/>
  <c r="A183" i="4"/>
  <c r="A182" i="4"/>
  <c r="A181" i="4"/>
  <c r="A180" i="4"/>
  <c r="A179" i="4"/>
  <c r="A178" i="4"/>
  <c r="A177" i="4"/>
  <c r="A176" i="4"/>
  <c r="A175" i="4"/>
  <c r="A174" i="4"/>
  <c r="A173" i="4"/>
  <c r="A172" i="4"/>
  <c r="A171" i="4"/>
  <c r="A170" i="4"/>
  <c r="A169" i="4"/>
  <c r="A168" i="4"/>
  <c r="A167" i="4"/>
  <c r="A166" i="4"/>
  <c r="A165" i="4"/>
  <c r="A164" i="4"/>
  <c r="A163" i="4"/>
  <c r="A162" i="4"/>
  <c r="A161" i="4"/>
  <c r="A160" i="4"/>
  <c r="A159" i="4"/>
  <c r="A158" i="4"/>
  <c r="A157" i="4"/>
  <c r="A156" i="4"/>
  <c r="A155" i="4"/>
  <c r="A154" i="4"/>
  <c r="A153" i="4"/>
  <c r="A152" i="4"/>
  <c r="A151" i="4"/>
  <c r="A150" i="4"/>
  <c r="A149" i="4"/>
  <c r="A148" i="4"/>
  <c r="A147" i="4"/>
  <c r="A146" i="4"/>
  <c r="A145" i="4"/>
  <c r="A144" i="4"/>
  <c r="A143" i="4"/>
  <c r="A142" i="4"/>
  <c r="A141" i="4"/>
  <c r="A140" i="4"/>
  <c r="A139" i="4"/>
  <c r="A138" i="4"/>
  <c r="A137" i="4"/>
  <c r="A136" i="4"/>
  <c r="A135" i="4"/>
  <c r="A134" i="4"/>
  <c r="A133" i="4"/>
  <c r="A132" i="4"/>
  <c r="A131" i="4"/>
  <c r="A130" i="4"/>
  <c r="A129" i="4"/>
  <c r="A128" i="4"/>
  <c r="A127" i="4"/>
  <c r="A126" i="4"/>
  <c r="A125" i="4"/>
  <c r="A124" i="4"/>
  <c r="A123" i="4"/>
  <c r="A122" i="4"/>
  <c r="A121" i="4"/>
  <c r="A120" i="4"/>
  <c r="A119" i="4"/>
  <c r="A118" i="4"/>
  <c r="A117" i="4"/>
  <c r="A116" i="4"/>
  <c r="A115" i="4"/>
  <c r="A114" i="4"/>
  <c r="A113" i="4"/>
  <c r="A112" i="4"/>
  <c r="A111" i="4"/>
  <c r="A110" i="4"/>
  <c r="A109" i="4"/>
  <c r="A108" i="4"/>
  <c r="A107" i="4"/>
  <c r="A106" i="4"/>
  <c r="A105" i="4"/>
  <c r="A104" i="4"/>
  <c r="A103" i="4"/>
  <c r="A102" i="4"/>
  <c r="A101" i="4"/>
  <c r="A100" i="4"/>
  <c r="A99" i="4"/>
  <c r="A98" i="4"/>
  <c r="A97" i="4"/>
  <c r="A96" i="4"/>
  <c r="A95" i="4"/>
  <c r="A94" i="4"/>
  <c r="A93" i="4"/>
  <c r="A92" i="4"/>
  <c r="A91" i="4"/>
  <c r="A90" i="4"/>
  <c r="A89" i="4"/>
  <c r="A88" i="4"/>
  <c r="A87" i="4"/>
  <c r="A86" i="4"/>
  <c r="A85" i="4"/>
  <c r="A84" i="4"/>
  <c r="A83" i="4"/>
  <c r="A82" i="4"/>
  <c r="A81" i="4"/>
  <c r="A80" i="4"/>
  <c r="A79" i="4"/>
  <c r="A78" i="4"/>
  <c r="A77" i="4"/>
  <c r="A76" i="4"/>
  <c r="A75" i="4"/>
  <c r="A74" i="4"/>
  <c r="A73" i="4"/>
  <c r="A72" i="4"/>
  <c r="A71" i="4"/>
  <c r="A70" i="4"/>
  <c r="A69" i="4"/>
  <c r="A68" i="4"/>
  <c r="A67" i="4"/>
  <c r="A66" i="4"/>
  <c r="A65" i="4"/>
  <c r="A64" i="4"/>
  <c r="A63" i="4"/>
  <c r="A62" i="4"/>
  <c r="A61" i="4"/>
  <c r="A60" i="4"/>
  <c r="A59" i="4"/>
  <c r="A58" i="4"/>
  <c r="A57" i="4"/>
  <c r="A56" i="4"/>
  <c r="A55" i="4"/>
  <c r="A54" i="4"/>
  <c r="A53" i="4"/>
  <c r="A52" i="4"/>
  <c r="A51" i="4"/>
  <c r="A50" i="4"/>
  <c r="A49" i="4"/>
  <c r="A48" i="4"/>
  <c r="A47" i="4"/>
  <c r="A46" i="4"/>
  <c r="A45" i="4"/>
  <c r="A44" i="4"/>
  <c r="A4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A12" i="4"/>
  <c r="A11" i="4"/>
  <c r="A10" i="4"/>
  <c r="A9" i="4"/>
  <c r="A8" i="4"/>
  <c r="A7" i="4"/>
  <c r="A6" i="4"/>
  <c r="A5" i="4"/>
  <c r="A4" i="4"/>
  <c r="A3" i="4"/>
  <c r="A2" i="4"/>
  <c r="A1" i="4"/>
  <c r="DJ714" i="3"/>
  <c r="DI714" i="3"/>
  <c r="DH714" i="3"/>
  <c r="DG714" i="3"/>
  <c r="DF714" i="3"/>
  <c r="DC714" i="3"/>
  <c r="DB714" i="3"/>
  <c r="DA714" i="3"/>
  <c r="CZ714" i="3"/>
  <c r="CY714" i="3"/>
  <c r="CX714" i="3"/>
  <c r="CV714" i="3"/>
  <c r="CU714" i="3"/>
  <c r="Y714" i="3"/>
  <c r="A714" i="3"/>
  <c r="DJ713" i="3"/>
  <c r="DI713" i="3"/>
  <c r="DH713" i="3"/>
  <c r="DG713" i="3"/>
  <c r="DF713" i="3"/>
  <c r="DC713" i="3"/>
  <c r="DB713" i="3"/>
  <c r="DA713" i="3"/>
  <c r="CZ713" i="3"/>
  <c r="CY713" i="3"/>
  <c r="CX713" i="3"/>
  <c r="CV713" i="3"/>
  <c r="CU713" i="3"/>
  <c r="Y713" i="3"/>
  <c r="A713" i="3"/>
  <c r="DJ712" i="3"/>
  <c r="DI712" i="3"/>
  <c r="DH712" i="3"/>
  <c r="DG712" i="3"/>
  <c r="DF712" i="3"/>
  <c r="DC712" i="3"/>
  <c r="DB712" i="3"/>
  <c r="DA712" i="3"/>
  <c r="CZ712" i="3"/>
  <c r="CY712" i="3"/>
  <c r="CX712" i="3"/>
  <c r="CV712" i="3"/>
  <c r="CU712" i="3"/>
  <c r="Y712" i="3"/>
  <c r="A712" i="3"/>
  <c r="DJ711" i="3"/>
  <c r="DI711" i="3"/>
  <c r="DH711" i="3"/>
  <c r="DG711" i="3"/>
  <c r="DF711" i="3"/>
  <c r="DC711" i="3"/>
  <c r="DB711" i="3"/>
  <c r="DA711" i="3"/>
  <c r="CZ711" i="3"/>
  <c r="CY711" i="3"/>
  <c r="CX711" i="3"/>
  <c r="CV711" i="3"/>
  <c r="CU711" i="3"/>
  <c r="Y711" i="3"/>
  <c r="A711" i="3"/>
  <c r="DJ710" i="3"/>
  <c r="DI710" i="3"/>
  <c r="DH710" i="3"/>
  <c r="DG710" i="3"/>
  <c r="DF710" i="3"/>
  <c r="DC710" i="3"/>
  <c r="DB710" i="3"/>
  <c r="DA710" i="3"/>
  <c r="CZ710" i="3"/>
  <c r="CY710" i="3"/>
  <c r="CX710" i="3"/>
  <c r="CV710" i="3"/>
  <c r="CU710" i="3"/>
  <c r="Y710" i="3"/>
  <c r="A710" i="3"/>
  <c r="DJ709" i="3"/>
  <c r="DI709" i="3"/>
  <c r="DH709" i="3"/>
  <c r="DG709" i="3"/>
  <c r="DF709" i="3"/>
  <c r="DC709" i="3"/>
  <c r="DB709" i="3"/>
  <c r="DA709" i="3"/>
  <c r="CZ709" i="3"/>
  <c r="CY709" i="3"/>
  <c r="CX709" i="3"/>
  <c r="CV709" i="3"/>
  <c r="CU709" i="3"/>
  <c r="Y709" i="3"/>
  <c r="A709" i="3"/>
  <c r="DJ708" i="3"/>
  <c r="DI708" i="3"/>
  <c r="DH708" i="3"/>
  <c r="DG708" i="3"/>
  <c r="DF708" i="3"/>
  <c r="DC708" i="3"/>
  <c r="DB708" i="3"/>
  <c r="DA708" i="3"/>
  <c r="CZ708" i="3"/>
  <c r="CY708" i="3"/>
  <c r="CX708" i="3"/>
  <c r="CV708" i="3"/>
  <c r="CU708" i="3"/>
  <c r="Y708" i="3"/>
  <c r="A708" i="3"/>
  <c r="DJ707" i="3"/>
  <c r="DI707" i="3"/>
  <c r="DH707" i="3"/>
  <c r="DG707" i="3"/>
  <c r="DF707" i="3"/>
  <c r="DC707" i="3"/>
  <c r="DB707" i="3"/>
  <c r="DA707" i="3"/>
  <c r="CZ707" i="3"/>
  <c r="CY707" i="3"/>
  <c r="CX707" i="3"/>
  <c r="CV707" i="3"/>
  <c r="CU707" i="3"/>
  <c r="Y707" i="3"/>
  <c r="A707" i="3"/>
  <c r="DJ706" i="3"/>
  <c r="DI706" i="3"/>
  <c r="DH706" i="3"/>
  <c r="DG706" i="3"/>
  <c r="DF706" i="3"/>
  <c r="DC706" i="3"/>
  <c r="DB706" i="3"/>
  <c r="DA706" i="3"/>
  <c r="CZ706" i="3"/>
  <c r="CY706" i="3"/>
  <c r="CX706" i="3"/>
  <c r="CV706" i="3"/>
  <c r="CU706" i="3"/>
  <c r="Y706" i="3"/>
  <c r="A706" i="3"/>
  <c r="DJ705" i="3"/>
  <c r="DI705" i="3"/>
  <c r="DH705" i="3"/>
  <c r="DG705" i="3"/>
  <c r="DF705" i="3"/>
  <c r="DC705" i="3"/>
  <c r="DB705" i="3"/>
  <c r="DA705" i="3"/>
  <c r="CZ705" i="3"/>
  <c r="CY705" i="3"/>
  <c r="CX705" i="3"/>
  <c r="CV705" i="3"/>
  <c r="CU705" i="3"/>
  <c r="Y705" i="3"/>
  <c r="A705" i="3"/>
  <c r="DJ704" i="3"/>
  <c r="DI704" i="3"/>
  <c r="DH704" i="3"/>
  <c r="DG704" i="3"/>
  <c r="DF704" i="3"/>
  <c r="DC704" i="3"/>
  <c r="DB704" i="3"/>
  <c r="DA704" i="3"/>
  <c r="CZ704" i="3"/>
  <c r="CY704" i="3"/>
  <c r="CX704" i="3"/>
  <c r="CV704" i="3"/>
  <c r="CU704" i="3"/>
  <c r="Y704" i="3"/>
  <c r="A704" i="3"/>
  <c r="DJ703" i="3"/>
  <c r="DI703" i="3"/>
  <c r="DH703" i="3"/>
  <c r="DG703" i="3"/>
  <c r="DF703" i="3"/>
  <c r="DC703" i="3"/>
  <c r="DB703" i="3"/>
  <c r="DA703" i="3"/>
  <c r="CZ703" i="3"/>
  <c r="CY703" i="3"/>
  <c r="CX703" i="3"/>
  <c r="CV703" i="3"/>
  <c r="CU703" i="3"/>
  <c r="Y703" i="3"/>
  <c r="A703" i="3"/>
  <c r="DJ702" i="3"/>
  <c r="DI702" i="3"/>
  <c r="DH702" i="3"/>
  <c r="DG702" i="3"/>
  <c r="DF702" i="3"/>
  <c r="DC702" i="3"/>
  <c r="DB702" i="3"/>
  <c r="DA702" i="3"/>
  <c r="CZ702" i="3"/>
  <c r="CY702" i="3"/>
  <c r="CX702" i="3"/>
  <c r="CV702" i="3"/>
  <c r="CU702" i="3"/>
  <c r="Y702" i="3"/>
  <c r="A702" i="3"/>
  <c r="DJ701" i="3"/>
  <c r="DI701" i="3"/>
  <c r="DH701" i="3"/>
  <c r="DG701" i="3"/>
  <c r="DF701" i="3"/>
  <c r="DC701" i="3"/>
  <c r="DB701" i="3"/>
  <c r="DA701" i="3"/>
  <c r="CZ701" i="3"/>
  <c r="CY701" i="3"/>
  <c r="CX701" i="3"/>
  <c r="CV701" i="3"/>
  <c r="CU701" i="3"/>
  <c r="Y701" i="3"/>
  <c r="A701" i="3"/>
  <c r="DJ700" i="3"/>
  <c r="DI700" i="3"/>
  <c r="DH700" i="3"/>
  <c r="DG700" i="3"/>
  <c r="DF700" i="3"/>
  <c r="DC700" i="3"/>
  <c r="DB700" i="3"/>
  <c r="DA700" i="3"/>
  <c r="CZ700" i="3"/>
  <c r="CY700" i="3"/>
  <c r="CX700" i="3"/>
  <c r="CV700" i="3"/>
  <c r="CU700" i="3"/>
  <c r="Y700" i="3"/>
  <c r="A700" i="3"/>
  <c r="DJ699" i="3"/>
  <c r="DI699" i="3"/>
  <c r="DH699" i="3"/>
  <c r="DG699" i="3"/>
  <c r="DF699" i="3"/>
  <c r="DC699" i="3"/>
  <c r="DB699" i="3"/>
  <c r="DA699" i="3"/>
  <c r="CZ699" i="3"/>
  <c r="CY699" i="3"/>
  <c r="CX699" i="3"/>
  <c r="CV699" i="3"/>
  <c r="CU699" i="3"/>
  <c r="Y699" i="3"/>
  <c r="A699" i="3"/>
  <c r="DJ698" i="3"/>
  <c r="DI698" i="3"/>
  <c r="DH698" i="3"/>
  <c r="DG698" i="3"/>
  <c r="DF698" i="3"/>
  <c r="DC698" i="3"/>
  <c r="DB698" i="3"/>
  <c r="DA698" i="3"/>
  <c r="CZ698" i="3"/>
  <c r="CY698" i="3"/>
  <c r="CX698" i="3"/>
  <c r="CV698" i="3"/>
  <c r="CU698" i="3"/>
  <c r="Y698" i="3"/>
  <c r="A698" i="3"/>
  <c r="DJ697" i="3"/>
  <c r="DI697" i="3"/>
  <c r="DH697" i="3"/>
  <c r="DG697" i="3"/>
  <c r="DF697" i="3"/>
  <c r="DC697" i="3"/>
  <c r="DB697" i="3"/>
  <c r="DA697" i="3"/>
  <c r="CZ697" i="3"/>
  <c r="CY697" i="3"/>
  <c r="CX697" i="3"/>
  <c r="CV697" i="3"/>
  <c r="CU697" i="3"/>
  <c r="Y697" i="3"/>
  <c r="A697" i="3"/>
  <c r="DJ696" i="3"/>
  <c r="DI696" i="3"/>
  <c r="DH696" i="3"/>
  <c r="DG696" i="3"/>
  <c r="DF696" i="3"/>
  <c r="DC696" i="3"/>
  <c r="DB696" i="3"/>
  <c r="DA696" i="3"/>
  <c r="CZ696" i="3"/>
  <c r="CY696" i="3"/>
  <c r="CX696" i="3"/>
  <c r="CV696" i="3"/>
  <c r="CU696" i="3"/>
  <c r="Y696" i="3"/>
  <c r="A696" i="3"/>
  <c r="DJ695" i="3"/>
  <c r="DI695" i="3"/>
  <c r="DH695" i="3"/>
  <c r="DG695" i="3"/>
  <c r="DF695" i="3"/>
  <c r="DC695" i="3"/>
  <c r="DB695" i="3"/>
  <c r="DA695" i="3"/>
  <c r="CZ695" i="3"/>
  <c r="CY695" i="3"/>
  <c r="CX695" i="3"/>
  <c r="CV695" i="3"/>
  <c r="CU695" i="3"/>
  <c r="Y695" i="3"/>
  <c r="A695" i="3"/>
  <c r="DJ694" i="3"/>
  <c r="DI694" i="3"/>
  <c r="DH694" i="3"/>
  <c r="DG694" i="3"/>
  <c r="DF694" i="3"/>
  <c r="DC694" i="3"/>
  <c r="DB694" i="3"/>
  <c r="DA694" i="3"/>
  <c r="CZ694" i="3"/>
  <c r="CY694" i="3"/>
  <c r="CX694" i="3"/>
  <c r="CV694" i="3"/>
  <c r="CU694" i="3"/>
  <c r="Y694" i="3"/>
  <c r="A694" i="3"/>
  <c r="DJ693" i="3"/>
  <c r="DI693" i="3"/>
  <c r="DH693" i="3"/>
  <c r="DG693" i="3"/>
  <c r="DF693" i="3"/>
  <c r="DC693" i="3"/>
  <c r="DB693" i="3"/>
  <c r="DA693" i="3"/>
  <c r="CZ693" i="3"/>
  <c r="CY693" i="3"/>
  <c r="CX693" i="3"/>
  <c r="CV693" i="3"/>
  <c r="CU693" i="3"/>
  <c r="Y693" i="3"/>
  <c r="A693" i="3"/>
  <c r="DJ692" i="3"/>
  <c r="DI692" i="3"/>
  <c r="DH692" i="3"/>
  <c r="DG692" i="3"/>
  <c r="DF692" i="3"/>
  <c r="DC692" i="3"/>
  <c r="DB692" i="3"/>
  <c r="DA692" i="3"/>
  <c r="CZ692" i="3"/>
  <c r="CY692" i="3"/>
  <c r="CX692" i="3"/>
  <c r="CV692" i="3"/>
  <c r="CU692" i="3"/>
  <c r="Y692" i="3"/>
  <c r="A692" i="3"/>
  <c r="DJ691" i="3"/>
  <c r="DI691" i="3"/>
  <c r="DH691" i="3"/>
  <c r="DG691" i="3"/>
  <c r="DF691" i="3"/>
  <c r="DC691" i="3"/>
  <c r="DB691" i="3"/>
  <c r="DA691" i="3"/>
  <c r="CZ691" i="3"/>
  <c r="CY691" i="3"/>
  <c r="CX691" i="3"/>
  <c r="CV691" i="3"/>
  <c r="CU691" i="3"/>
  <c r="Y691" i="3"/>
  <c r="A691" i="3"/>
  <c r="DJ690" i="3"/>
  <c r="DI690" i="3"/>
  <c r="DH690" i="3"/>
  <c r="DG690" i="3"/>
  <c r="DF690" i="3"/>
  <c r="DC690" i="3"/>
  <c r="DB690" i="3"/>
  <c r="DA690" i="3"/>
  <c r="CZ690" i="3"/>
  <c r="CY690" i="3"/>
  <c r="CX690" i="3"/>
  <c r="Y690" i="3"/>
  <c r="A690" i="3"/>
  <c r="DJ689" i="3"/>
  <c r="DI689" i="3"/>
  <c r="DH689" i="3"/>
  <c r="DG689" i="3"/>
  <c r="DF689" i="3"/>
  <c r="DC689" i="3"/>
  <c r="DB689" i="3"/>
  <c r="DA689" i="3"/>
  <c r="CZ689" i="3"/>
  <c r="CY689" i="3"/>
  <c r="CX689" i="3"/>
  <c r="CW689" i="3"/>
  <c r="Y689" i="3"/>
  <c r="A689" i="3"/>
  <c r="DJ688" i="3"/>
  <c r="DI688" i="3"/>
  <c r="DH688" i="3"/>
  <c r="DG688" i="3"/>
  <c r="DF688" i="3"/>
  <c r="DC688" i="3"/>
  <c r="DB688" i="3"/>
  <c r="DA688" i="3"/>
  <c r="CZ688" i="3"/>
  <c r="CY688" i="3"/>
  <c r="CX688" i="3"/>
  <c r="CW688" i="3"/>
  <c r="Y688" i="3"/>
  <c r="A688" i="3"/>
  <c r="DJ687" i="3"/>
  <c r="DI687" i="3"/>
  <c r="DH687" i="3"/>
  <c r="DG687" i="3"/>
  <c r="DF687" i="3"/>
  <c r="DC687" i="3"/>
  <c r="DB687" i="3"/>
  <c r="DA687" i="3"/>
  <c r="CZ687" i="3"/>
  <c r="CY687" i="3"/>
  <c r="CX687" i="3"/>
  <c r="CW687" i="3"/>
  <c r="Y687" i="3"/>
  <c r="A687" i="3"/>
  <c r="DJ686" i="3"/>
  <c r="DI686" i="3"/>
  <c r="DH686" i="3"/>
  <c r="DG686" i="3"/>
  <c r="DF686" i="3"/>
  <c r="DC686" i="3"/>
  <c r="DB686" i="3"/>
  <c r="DA686" i="3"/>
  <c r="CZ686" i="3"/>
  <c r="CY686" i="3"/>
  <c r="CX686" i="3"/>
  <c r="CW686" i="3"/>
  <c r="Y686" i="3"/>
  <c r="A686" i="3"/>
  <c r="DJ685" i="3"/>
  <c r="DI685" i="3"/>
  <c r="DH685" i="3"/>
  <c r="DG685" i="3"/>
  <c r="DF685" i="3"/>
  <c r="DC685" i="3"/>
  <c r="DB685" i="3"/>
  <c r="DA685" i="3"/>
  <c r="CZ685" i="3"/>
  <c r="CY685" i="3"/>
  <c r="CX685" i="3"/>
  <c r="Y685" i="3"/>
  <c r="A685" i="3"/>
  <c r="DJ684" i="3"/>
  <c r="DI684" i="3"/>
  <c r="DH684" i="3"/>
  <c r="DG684" i="3"/>
  <c r="DF684" i="3"/>
  <c r="DC684" i="3"/>
  <c r="DB684" i="3"/>
  <c r="DA684" i="3"/>
  <c r="CZ684" i="3"/>
  <c r="CY684" i="3"/>
  <c r="CX684" i="3"/>
  <c r="CV684" i="3"/>
  <c r="CU684" i="3"/>
  <c r="Y684" i="3"/>
  <c r="A684" i="3"/>
  <c r="DJ683" i="3"/>
  <c r="DI683" i="3"/>
  <c r="DH683" i="3"/>
  <c r="DG683" i="3"/>
  <c r="DF683" i="3"/>
  <c r="DC683" i="3"/>
  <c r="DB683" i="3"/>
  <c r="DA683" i="3"/>
  <c r="CZ683" i="3"/>
  <c r="CY683" i="3"/>
  <c r="CX683" i="3"/>
  <c r="Y683" i="3"/>
  <c r="A683" i="3"/>
  <c r="DJ682" i="3"/>
  <c r="DI682" i="3"/>
  <c r="DH682" i="3"/>
  <c r="DG682" i="3"/>
  <c r="DF682" i="3"/>
  <c r="DC682" i="3"/>
  <c r="DB682" i="3"/>
  <c r="DA682" i="3"/>
  <c r="CZ682" i="3"/>
  <c r="CY682" i="3"/>
  <c r="CX682" i="3"/>
  <c r="CW682" i="3"/>
  <c r="Y682" i="3"/>
  <c r="A682" i="3"/>
  <c r="DJ681" i="3"/>
  <c r="DI681" i="3"/>
  <c r="DH681" i="3"/>
  <c r="DG681" i="3"/>
  <c r="DF681" i="3"/>
  <c r="DC681" i="3"/>
  <c r="DB681" i="3"/>
  <c r="DA681" i="3"/>
  <c r="CZ681" i="3"/>
  <c r="CY681" i="3"/>
  <c r="CX681" i="3"/>
  <c r="CW681" i="3"/>
  <c r="Y681" i="3"/>
  <c r="A681" i="3"/>
  <c r="DJ680" i="3"/>
  <c r="DI680" i="3"/>
  <c r="DH680" i="3"/>
  <c r="DG680" i="3"/>
  <c r="DF680" i="3"/>
  <c r="DC680" i="3"/>
  <c r="DB680" i="3"/>
  <c r="DA680" i="3"/>
  <c r="CZ680" i="3"/>
  <c r="CY680" i="3"/>
  <c r="CX680" i="3"/>
  <c r="CW680" i="3"/>
  <c r="Y680" i="3"/>
  <c r="A680" i="3"/>
  <c r="DJ679" i="3"/>
  <c r="DI679" i="3"/>
  <c r="DH679" i="3"/>
  <c r="DG679" i="3"/>
  <c r="DF679" i="3"/>
  <c r="DC679" i="3"/>
  <c r="DB679" i="3"/>
  <c r="DA679" i="3"/>
  <c r="CZ679" i="3"/>
  <c r="CY679" i="3"/>
  <c r="CX679" i="3"/>
  <c r="CW679" i="3"/>
  <c r="Y679" i="3"/>
  <c r="A679" i="3"/>
  <c r="DJ678" i="3"/>
  <c r="DI678" i="3"/>
  <c r="DH678" i="3"/>
  <c r="DG678" i="3"/>
  <c r="DF678" i="3"/>
  <c r="DC678" i="3"/>
  <c r="DB678" i="3"/>
  <c r="DA678" i="3"/>
  <c r="CZ678" i="3"/>
  <c r="CY678" i="3"/>
  <c r="CX678" i="3"/>
  <c r="Y678" i="3"/>
  <c r="A678" i="3"/>
  <c r="DJ677" i="3"/>
  <c r="DI677" i="3"/>
  <c r="DH677" i="3"/>
  <c r="DG677" i="3"/>
  <c r="DF677" i="3"/>
  <c r="DC677" i="3"/>
  <c r="DB677" i="3"/>
  <c r="DA677" i="3"/>
  <c r="CZ677" i="3"/>
  <c r="CY677" i="3"/>
  <c r="CX677" i="3"/>
  <c r="CV677" i="3"/>
  <c r="CU677" i="3"/>
  <c r="Y677" i="3"/>
  <c r="A677" i="3"/>
  <c r="DJ676" i="3"/>
  <c r="DI676" i="3"/>
  <c r="DH676" i="3"/>
  <c r="DG676" i="3"/>
  <c r="DF676" i="3"/>
  <c r="DC676" i="3"/>
  <c r="DB676" i="3"/>
  <c r="DA676" i="3"/>
  <c r="CZ676" i="3"/>
  <c r="CY676" i="3"/>
  <c r="CX676" i="3"/>
  <c r="Y676" i="3"/>
  <c r="A676" i="3"/>
  <c r="DJ675" i="3"/>
  <c r="DI675" i="3"/>
  <c r="DH675" i="3"/>
  <c r="DG675" i="3"/>
  <c r="DF675" i="3"/>
  <c r="DC675" i="3"/>
  <c r="DB675" i="3"/>
  <c r="DA675" i="3"/>
  <c r="CZ675" i="3"/>
  <c r="CY675" i="3"/>
  <c r="CX675" i="3"/>
  <c r="Y675" i="3"/>
  <c r="A675" i="3"/>
  <c r="DJ674" i="3"/>
  <c r="DI674" i="3"/>
  <c r="DH674" i="3"/>
  <c r="DG674" i="3"/>
  <c r="DF674" i="3"/>
  <c r="DC674" i="3"/>
  <c r="DB674" i="3"/>
  <c r="DA674" i="3"/>
  <c r="CZ674" i="3"/>
  <c r="CY674" i="3"/>
  <c r="CX674" i="3"/>
  <c r="Y674" i="3"/>
  <c r="A674" i="3"/>
  <c r="DJ673" i="3"/>
  <c r="DI673" i="3"/>
  <c r="DH673" i="3"/>
  <c r="DG673" i="3"/>
  <c r="DF673" i="3"/>
  <c r="DC673" i="3"/>
  <c r="DB673" i="3"/>
  <c r="DA673" i="3"/>
  <c r="CZ673" i="3"/>
  <c r="CY673" i="3"/>
  <c r="CX673" i="3"/>
  <c r="Y673" i="3"/>
  <c r="A673" i="3"/>
  <c r="DJ672" i="3"/>
  <c r="DI672" i="3"/>
  <c r="DH672" i="3"/>
  <c r="DG672" i="3"/>
  <c r="DF672" i="3"/>
  <c r="DC672" i="3"/>
  <c r="DB672" i="3"/>
  <c r="DA672" i="3"/>
  <c r="CZ672" i="3"/>
  <c r="CY672" i="3"/>
  <c r="CX672" i="3"/>
  <c r="CW672" i="3"/>
  <c r="Y672" i="3"/>
  <c r="A672" i="3"/>
  <c r="DJ671" i="3"/>
  <c r="DI671" i="3"/>
  <c r="DH671" i="3"/>
  <c r="DG671" i="3"/>
  <c r="DF671" i="3"/>
  <c r="DC671" i="3"/>
  <c r="DB671" i="3"/>
  <c r="DA671" i="3"/>
  <c r="CZ671" i="3"/>
  <c r="CY671" i="3"/>
  <c r="CX671" i="3"/>
  <c r="CW671" i="3"/>
  <c r="Y671" i="3"/>
  <c r="A671" i="3"/>
  <c r="DJ670" i="3"/>
  <c r="DI670" i="3"/>
  <c r="DH670" i="3"/>
  <c r="DG670" i="3"/>
  <c r="DF670" i="3"/>
  <c r="DC670" i="3"/>
  <c r="DB670" i="3"/>
  <c r="DA670" i="3"/>
  <c r="CZ670" i="3"/>
  <c r="CY670" i="3"/>
  <c r="CX670" i="3"/>
  <c r="CW670" i="3"/>
  <c r="Y670" i="3"/>
  <c r="A670" i="3"/>
  <c r="DJ669" i="3"/>
  <c r="DI669" i="3"/>
  <c r="DH669" i="3"/>
  <c r="DG669" i="3"/>
  <c r="DF669" i="3"/>
  <c r="DC669" i="3"/>
  <c r="DB669" i="3"/>
  <c r="DA669" i="3"/>
  <c r="CZ669" i="3"/>
  <c r="CY669" i="3"/>
  <c r="CX669" i="3"/>
  <c r="Y669" i="3"/>
  <c r="A669" i="3"/>
  <c r="DJ668" i="3"/>
  <c r="DI668" i="3"/>
  <c r="DH668" i="3"/>
  <c r="DG668" i="3"/>
  <c r="DF668" i="3"/>
  <c r="DC668" i="3"/>
  <c r="DB668" i="3"/>
  <c r="DA668" i="3"/>
  <c r="CZ668" i="3"/>
  <c r="CY668" i="3"/>
  <c r="CX668" i="3"/>
  <c r="CV668" i="3"/>
  <c r="CU668" i="3"/>
  <c r="Y668" i="3"/>
  <c r="A668" i="3"/>
  <c r="DJ667" i="3"/>
  <c r="DI667" i="3"/>
  <c r="DH667" i="3"/>
  <c r="DG667" i="3"/>
  <c r="DF667" i="3"/>
  <c r="DC667" i="3"/>
  <c r="DB667" i="3"/>
  <c r="DA667" i="3"/>
  <c r="CZ667" i="3"/>
  <c r="CY667" i="3"/>
  <c r="CX667" i="3"/>
  <c r="Y667" i="3"/>
  <c r="A667" i="3"/>
  <c r="DJ666" i="3"/>
  <c r="DI666" i="3"/>
  <c r="DH666" i="3"/>
  <c r="DG666" i="3"/>
  <c r="DF666" i="3"/>
  <c r="DC666" i="3"/>
  <c r="DB666" i="3"/>
  <c r="DA666" i="3"/>
  <c r="CZ666" i="3"/>
  <c r="CY666" i="3"/>
  <c r="CX666" i="3"/>
  <c r="Y666" i="3"/>
  <c r="A666" i="3"/>
  <c r="DJ665" i="3"/>
  <c r="DI665" i="3"/>
  <c r="DH665" i="3"/>
  <c r="DG665" i="3"/>
  <c r="DF665" i="3"/>
  <c r="DC665" i="3"/>
  <c r="DB665" i="3"/>
  <c r="DA665" i="3"/>
  <c r="CZ665" i="3"/>
  <c r="CY665" i="3"/>
  <c r="CX665" i="3"/>
  <c r="Y665" i="3"/>
  <c r="A665" i="3"/>
  <c r="DJ664" i="3"/>
  <c r="DI664" i="3"/>
  <c r="DH664" i="3"/>
  <c r="DG664" i="3"/>
  <c r="DF664" i="3"/>
  <c r="DC664" i="3"/>
  <c r="DB664" i="3"/>
  <c r="DA664" i="3"/>
  <c r="CZ664" i="3"/>
  <c r="CY664" i="3"/>
  <c r="CX664" i="3"/>
  <c r="Y664" i="3"/>
  <c r="A664" i="3"/>
  <c r="DJ663" i="3"/>
  <c r="DI663" i="3"/>
  <c r="DH663" i="3"/>
  <c r="DG663" i="3"/>
  <c r="DF663" i="3"/>
  <c r="DC663" i="3"/>
  <c r="DB663" i="3"/>
  <c r="DA663" i="3"/>
  <c r="CZ663" i="3"/>
  <c r="CY663" i="3"/>
  <c r="CX663" i="3"/>
  <c r="CW663" i="3"/>
  <c r="Y663" i="3"/>
  <c r="A663" i="3"/>
  <c r="DJ662" i="3"/>
  <c r="DI662" i="3"/>
  <c r="DH662" i="3"/>
  <c r="DG662" i="3"/>
  <c r="DF662" i="3"/>
  <c r="DC662" i="3"/>
  <c r="DB662" i="3"/>
  <c r="DA662" i="3"/>
  <c r="CZ662" i="3"/>
  <c r="CY662" i="3"/>
  <c r="CX662" i="3"/>
  <c r="CW662" i="3"/>
  <c r="Y662" i="3"/>
  <c r="A662" i="3"/>
  <c r="DJ661" i="3"/>
  <c r="DI661" i="3"/>
  <c r="DH661" i="3"/>
  <c r="DG661" i="3"/>
  <c r="DF661" i="3"/>
  <c r="DC661" i="3"/>
  <c r="DB661" i="3"/>
  <c r="DA661" i="3"/>
  <c r="CZ661" i="3"/>
  <c r="CY661" i="3"/>
  <c r="CX661" i="3"/>
  <c r="CW661" i="3"/>
  <c r="Y661" i="3"/>
  <c r="A661" i="3"/>
  <c r="DJ660" i="3"/>
  <c r="DI660" i="3"/>
  <c r="DH660" i="3"/>
  <c r="DG660" i="3"/>
  <c r="DF660" i="3"/>
  <c r="DC660" i="3"/>
  <c r="DB660" i="3"/>
  <c r="DA660" i="3"/>
  <c r="CZ660" i="3"/>
  <c r="CY660" i="3"/>
  <c r="CX660" i="3"/>
  <c r="Y660" i="3"/>
  <c r="A660" i="3"/>
  <c r="DJ659" i="3"/>
  <c r="DI659" i="3"/>
  <c r="DH659" i="3"/>
  <c r="DG659" i="3"/>
  <c r="DF659" i="3"/>
  <c r="DC659" i="3"/>
  <c r="DB659" i="3"/>
  <c r="DA659" i="3"/>
  <c r="CZ659" i="3"/>
  <c r="CY659" i="3"/>
  <c r="CX659" i="3"/>
  <c r="CV659" i="3"/>
  <c r="CU659" i="3"/>
  <c r="Y659" i="3"/>
  <c r="A659" i="3"/>
  <c r="DJ658" i="3"/>
  <c r="DI658" i="3"/>
  <c r="DH658" i="3"/>
  <c r="DG658" i="3"/>
  <c r="DF658" i="3"/>
  <c r="DC658" i="3"/>
  <c r="DB658" i="3"/>
  <c r="DA658" i="3"/>
  <c r="CZ658" i="3"/>
  <c r="CY658" i="3"/>
  <c r="CX658" i="3"/>
  <c r="Y658" i="3"/>
  <c r="A658" i="3"/>
  <c r="DJ657" i="3"/>
  <c r="DI657" i="3"/>
  <c r="DH657" i="3"/>
  <c r="DG657" i="3"/>
  <c r="DF657" i="3"/>
  <c r="DC657" i="3"/>
  <c r="DB657" i="3"/>
  <c r="DA657" i="3"/>
  <c r="CZ657" i="3"/>
  <c r="CY657" i="3"/>
  <c r="CX657" i="3"/>
  <c r="Y657" i="3"/>
  <c r="A657" i="3"/>
  <c r="DJ656" i="3"/>
  <c r="DI656" i="3"/>
  <c r="DH656" i="3"/>
  <c r="DG656" i="3"/>
  <c r="DF656" i="3"/>
  <c r="DC656" i="3"/>
  <c r="DB656" i="3"/>
  <c r="DA656" i="3"/>
  <c r="CZ656" i="3"/>
  <c r="CY656" i="3"/>
  <c r="CX656" i="3"/>
  <c r="Y656" i="3"/>
  <c r="A656" i="3"/>
  <c r="DJ655" i="3"/>
  <c r="DI655" i="3"/>
  <c r="DH655" i="3"/>
  <c r="DG655" i="3"/>
  <c r="DF655" i="3"/>
  <c r="DC655" i="3"/>
  <c r="DB655" i="3"/>
  <c r="DA655" i="3"/>
  <c r="CZ655" i="3"/>
  <c r="CY655" i="3"/>
  <c r="CX655" i="3"/>
  <c r="Y655" i="3"/>
  <c r="A655" i="3"/>
  <c r="DJ654" i="3"/>
  <c r="DI654" i="3"/>
  <c r="DH654" i="3"/>
  <c r="DG654" i="3"/>
  <c r="DF654" i="3"/>
  <c r="DC654" i="3"/>
  <c r="DB654" i="3"/>
  <c r="DA654" i="3"/>
  <c r="CZ654" i="3"/>
  <c r="CY654" i="3"/>
  <c r="CX654" i="3"/>
  <c r="CW654" i="3"/>
  <c r="Y654" i="3"/>
  <c r="A654" i="3"/>
  <c r="DJ653" i="3"/>
  <c r="DI653" i="3"/>
  <c r="DH653" i="3"/>
  <c r="DG653" i="3"/>
  <c r="DF653" i="3"/>
  <c r="DC653" i="3"/>
  <c r="DB653" i="3"/>
  <c r="DA653" i="3"/>
  <c r="CZ653" i="3"/>
  <c r="CY653" i="3"/>
  <c r="CX653" i="3"/>
  <c r="CW653" i="3"/>
  <c r="Y653" i="3"/>
  <c r="A653" i="3"/>
  <c r="DJ652" i="3"/>
  <c r="DI652" i="3"/>
  <c r="DH652" i="3"/>
  <c r="DG652" i="3"/>
  <c r="DF652" i="3"/>
  <c r="DC652" i="3"/>
  <c r="DB652" i="3"/>
  <c r="DA652" i="3"/>
  <c r="CZ652" i="3"/>
  <c r="CY652" i="3"/>
  <c r="CX652" i="3"/>
  <c r="CW652" i="3"/>
  <c r="Y652" i="3"/>
  <c r="A652" i="3"/>
  <c r="DJ651" i="3"/>
  <c r="DI651" i="3"/>
  <c r="DH651" i="3"/>
  <c r="DG651" i="3"/>
  <c r="DF651" i="3"/>
  <c r="DC651" i="3"/>
  <c r="DB651" i="3"/>
  <c r="DA651" i="3"/>
  <c r="CZ651" i="3"/>
  <c r="CY651" i="3"/>
  <c r="CX651" i="3"/>
  <c r="Y651" i="3"/>
  <c r="A651" i="3"/>
  <c r="DJ650" i="3"/>
  <c r="DI650" i="3"/>
  <c r="DH650" i="3"/>
  <c r="DG650" i="3"/>
  <c r="DF650" i="3"/>
  <c r="DC650" i="3"/>
  <c r="DB650" i="3"/>
  <c r="DA650" i="3"/>
  <c r="CZ650" i="3"/>
  <c r="CY650" i="3"/>
  <c r="CX650" i="3"/>
  <c r="CV650" i="3"/>
  <c r="CU650" i="3"/>
  <c r="Y650" i="3"/>
  <c r="A650" i="3"/>
  <c r="DJ649" i="3"/>
  <c r="DI649" i="3"/>
  <c r="DH649" i="3"/>
  <c r="DG649" i="3"/>
  <c r="DF649" i="3"/>
  <c r="DC649" i="3"/>
  <c r="DB649" i="3"/>
  <c r="DA649" i="3"/>
  <c r="CZ649" i="3"/>
  <c r="CY649" i="3"/>
  <c r="CX649" i="3"/>
  <c r="Y649" i="3"/>
  <c r="A649" i="3"/>
  <c r="DJ648" i="3"/>
  <c r="DI648" i="3"/>
  <c r="DH648" i="3"/>
  <c r="DG648" i="3"/>
  <c r="DF648" i="3"/>
  <c r="DC648" i="3"/>
  <c r="DB648" i="3"/>
  <c r="DA648" i="3"/>
  <c r="CZ648" i="3"/>
  <c r="CY648" i="3"/>
  <c r="CX648" i="3"/>
  <c r="Y648" i="3"/>
  <c r="A648" i="3"/>
  <c r="DJ647" i="3"/>
  <c r="DI647" i="3"/>
  <c r="DH647" i="3"/>
  <c r="DG647" i="3"/>
  <c r="DF647" i="3"/>
  <c r="DC647" i="3"/>
  <c r="DB647" i="3"/>
  <c r="DA647" i="3"/>
  <c r="CZ647" i="3"/>
  <c r="CY647" i="3"/>
  <c r="CX647" i="3"/>
  <c r="Y647" i="3"/>
  <c r="A647" i="3"/>
  <c r="DJ646" i="3"/>
  <c r="DI646" i="3"/>
  <c r="DH646" i="3"/>
  <c r="DG646" i="3"/>
  <c r="DF646" i="3"/>
  <c r="DC646" i="3"/>
  <c r="DB646" i="3"/>
  <c r="DA646" i="3"/>
  <c r="CZ646" i="3"/>
  <c r="CY646" i="3"/>
  <c r="CX646" i="3"/>
  <c r="Y646" i="3"/>
  <c r="A646" i="3"/>
  <c r="DJ645" i="3"/>
  <c r="DI645" i="3"/>
  <c r="DH645" i="3"/>
  <c r="DG645" i="3"/>
  <c r="DF645" i="3"/>
  <c r="DC645" i="3"/>
  <c r="DB645" i="3"/>
  <c r="DA645" i="3"/>
  <c r="CZ645" i="3"/>
  <c r="CY645" i="3"/>
  <c r="CX645" i="3"/>
  <c r="CW645" i="3"/>
  <c r="Y645" i="3"/>
  <c r="A645" i="3"/>
  <c r="DJ644" i="3"/>
  <c r="DI644" i="3"/>
  <c r="DH644" i="3"/>
  <c r="DG644" i="3"/>
  <c r="DF644" i="3"/>
  <c r="DC644" i="3"/>
  <c r="DB644" i="3"/>
  <c r="DA644" i="3"/>
  <c r="CZ644" i="3"/>
  <c r="CY644" i="3"/>
  <c r="CX644" i="3"/>
  <c r="CW644" i="3"/>
  <c r="Y644" i="3"/>
  <c r="A644" i="3"/>
  <c r="DJ643" i="3"/>
  <c r="DI643" i="3"/>
  <c r="DH643" i="3"/>
  <c r="DG643" i="3"/>
  <c r="DF643" i="3"/>
  <c r="DC643" i="3"/>
  <c r="DB643" i="3"/>
  <c r="DA643" i="3"/>
  <c r="CZ643" i="3"/>
  <c r="CY643" i="3"/>
  <c r="CX643" i="3"/>
  <c r="CW643" i="3"/>
  <c r="Y643" i="3"/>
  <c r="A643" i="3"/>
  <c r="DJ642" i="3"/>
  <c r="DI642" i="3"/>
  <c r="DH642" i="3"/>
  <c r="DG642" i="3"/>
  <c r="DF642" i="3"/>
  <c r="DC642" i="3"/>
  <c r="DB642" i="3"/>
  <c r="DA642" i="3"/>
  <c r="CZ642" i="3"/>
  <c r="CY642" i="3"/>
  <c r="CX642" i="3"/>
  <c r="Y642" i="3"/>
  <c r="A642" i="3"/>
  <c r="DJ641" i="3"/>
  <c r="DI641" i="3"/>
  <c r="DH641" i="3"/>
  <c r="DG641" i="3"/>
  <c r="DF641" i="3"/>
  <c r="DC641" i="3"/>
  <c r="DB641" i="3"/>
  <c r="DA641" i="3"/>
  <c r="CZ641" i="3"/>
  <c r="CY641" i="3"/>
  <c r="CX641" i="3"/>
  <c r="CV641" i="3"/>
  <c r="CU641" i="3"/>
  <c r="Y641" i="3"/>
  <c r="A641" i="3"/>
  <c r="DJ640" i="3"/>
  <c r="DI640" i="3"/>
  <c r="DH640" i="3"/>
  <c r="DG640" i="3"/>
  <c r="DF640" i="3"/>
  <c r="DC640" i="3"/>
  <c r="DB640" i="3"/>
  <c r="DA640" i="3"/>
  <c r="CZ640" i="3"/>
  <c r="CY640" i="3"/>
  <c r="CX640" i="3"/>
  <c r="Y640" i="3"/>
  <c r="A640" i="3"/>
  <c r="DJ639" i="3"/>
  <c r="DI639" i="3"/>
  <c r="DH639" i="3"/>
  <c r="DG639" i="3"/>
  <c r="DF639" i="3"/>
  <c r="DC639" i="3"/>
  <c r="DB639" i="3"/>
  <c r="DA639" i="3"/>
  <c r="CZ639" i="3"/>
  <c r="CY639" i="3"/>
  <c r="CX639" i="3"/>
  <c r="Y639" i="3"/>
  <c r="A639" i="3"/>
  <c r="DJ638" i="3"/>
  <c r="DI638" i="3"/>
  <c r="DH638" i="3"/>
  <c r="DG638" i="3"/>
  <c r="DF638" i="3"/>
  <c r="DC638" i="3"/>
  <c r="DB638" i="3"/>
  <c r="DA638" i="3"/>
  <c r="CZ638" i="3"/>
  <c r="CY638" i="3"/>
  <c r="CX638" i="3"/>
  <c r="Y638" i="3"/>
  <c r="A638" i="3"/>
  <c r="DJ637" i="3"/>
  <c r="DI637" i="3"/>
  <c r="DH637" i="3"/>
  <c r="DG637" i="3"/>
  <c r="DF637" i="3"/>
  <c r="DC637" i="3"/>
  <c r="DB637" i="3"/>
  <c r="DA637" i="3"/>
  <c r="CZ637" i="3"/>
  <c r="CY637" i="3"/>
  <c r="CX637" i="3"/>
  <c r="Y637" i="3"/>
  <c r="A637" i="3"/>
  <c r="DJ636" i="3"/>
  <c r="DI636" i="3"/>
  <c r="DH636" i="3"/>
  <c r="DG636" i="3"/>
  <c r="DF636" i="3"/>
  <c r="DC636" i="3"/>
  <c r="DB636" i="3"/>
  <c r="DA636" i="3"/>
  <c r="CZ636" i="3"/>
  <c r="CY636" i="3"/>
  <c r="CX636" i="3"/>
  <c r="CW636" i="3"/>
  <c r="Y636" i="3"/>
  <c r="A636" i="3"/>
  <c r="DJ635" i="3"/>
  <c r="DI635" i="3"/>
  <c r="DH635" i="3"/>
  <c r="DG635" i="3"/>
  <c r="DF635" i="3"/>
  <c r="DC635" i="3"/>
  <c r="DB635" i="3"/>
  <c r="DA635" i="3"/>
  <c r="CZ635" i="3"/>
  <c r="CY635" i="3"/>
  <c r="CX635" i="3"/>
  <c r="CW635" i="3"/>
  <c r="Y635" i="3"/>
  <c r="A635" i="3"/>
  <c r="DJ634" i="3"/>
  <c r="DI634" i="3"/>
  <c r="DH634" i="3"/>
  <c r="DG634" i="3"/>
  <c r="DF634" i="3"/>
  <c r="DC634" i="3"/>
  <c r="DB634" i="3"/>
  <c r="DA634" i="3"/>
  <c r="CZ634" i="3"/>
  <c r="CY634" i="3"/>
  <c r="CX634" i="3"/>
  <c r="CW634" i="3"/>
  <c r="Y634" i="3"/>
  <c r="A634" i="3"/>
  <c r="DJ633" i="3"/>
  <c r="DI633" i="3"/>
  <c r="DH633" i="3"/>
  <c r="DG633" i="3"/>
  <c r="DF633" i="3"/>
  <c r="DC633" i="3"/>
  <c r="DB633" i="3"/>
  <c r="DA633" i="3"/>
  <c r="CZ633" i="3"/>
  <c r="CY633" i="3"/>
  <c r="CX633" i="3"/>
  <c r="Y633" i="3"/>
  <c r="A633" i="3"/>
  <c r="DJ632" i="3"/>
  <c r="DI632" i="3"/>
  <c r="DH632" i="3"/>
  <c r="DG632" i="3"/>
  <c r="DF632" i="3"/>
  <c r="DC632" i="3"/>
  <c r="DB632" i="3"/>
  <c r="DA632" i="3"/>
  <c r="CZ632" i="3"/>
  <c r="CY632" i="3"/>
  <c r="CX632" i="3"/>
  <c r="CV632" i="3"/>
  <c r="CU632" i="3"/>
  <c r="Y632" i="3"/>
  <c r="A632" i="3"/>
  <c r="DJ631" i="3"/>
  <c r="DI631" i="3"/>
  <c r="DH631" i="3"/>
  <c r="DG631" i="3"/>
  <c r="DF631" i="3"/>
  <c r="DC631" i="3"/>
  <c r="DB631" i="3"/>
  <c r="DA631" i="3"/>
  <c r="CZ631" i="3"/>
  <c r="CY631" i="3"/>
  <c r="CX631" i="3"/>
  <c r="Y631" i="3"/>
  <c r="A631" i="3"/>
  <c r="DJ630" i="3"/>
  <c r="DI630" i="3"/>
  <c r="DH630" i="3"/>
  <c r="DG630" i="3"/>
  <c r="DF630" i="3"/>
  <c r="DC630" i="3"/>
  <c r="DB630" i="3"/>
  <c r="DA630" i="3"/>
  <c r="CZ630" i="3"/>
  <c r="CY630" i="3"/>
  <c r="CX630" i="3"/>
  <c r="Y630" i="3"/>
  <c r="A630" i="3"/>
  <c r="DJ629" i="3"/>
  <c r="DI629" i="3"/>
  <c r="DH629" i="3"/>
  <c r="DG629" i="3"/>
  <c r="DF629" i="3"/>
  <c r="DC629" i="3"/>
  <c r="DB629" i="3"/>
  <c r="DA629" i="3"/>
  <c r="CZ629" i="3"/>
  <c r="CY629" i="3"/>
  <c r="CX629" i="3"/>
  <c r="Y629" i="3"/>
  <c r="A629" i="3"/>
  <c r="DJ628" i="3"/>
  <c r="DI628" i="3"/>
  <c r="DH628" i="3"/>
  <c r="DG628" i="3"/>
  <c r="DF628" i="3"/>
  <c r="DC628" i="3"/>
  <c r="DB628" i="3"/>
  <c r="DA628" i="3"/>
  <c r="CZ628" i="3"/>
  <c r="CY628" i="3"/>
  <c r="CX628" i="3"/>
  <c r="Y628" i="3"/>
  <c r="A628" i="3"/>
  <c r="DJ627" i="3"/>
  <c r="DI627" i="3"/>
  <c r="DH627" i="3"/>
  <c r="DG627" i="3"/>
  <c r="DF627" i="3"/>
  <c r="DC627" i="3"/>
  <c r="DB627" i="3"/>
  <c r="DA627" i="3"/>
  <c r="CZ627" i="3"/>
  <c r="CY627" i="3"/>
  <c r="CX627" i="3"/>
  <c r="CW627" i="3"/>
  <c r="Y627" i="3"/>
  <c r="A627" i="3"/>
  <c r="DJ626" i="3"/>
  <c r="DI626" i="3"/>
  <c r="DH626" i="3"/>
  <c r="DG626" i="3"/>
  <c r="DF626" i="3"/>
  <c r="DC626" i="3"/>
  <c r="DB626" i="3"/>
  <c r="DA626" i="3"/>
  <c r="CZ626" i="3"/>
  <c r="CY626" i="3"/>
  <c r="CX626" i="3"/>
  <c r="CW626" i="3"/>
  <c r="Y626" i="3"/>
  <c r="A626" i="3"/>
  <c r="DJ625" i="3"/>
  <c r="DI625" i="3"/>
  <c r="DH625" i="3"/>
  <c r="DG625" i="3"/>
  <c r="DF625" i="3"/>
  <c r="DC625" i="3"/>
  <c r="DB625" i="3"/>
  <c r="DA625" i="3"/>
  <c r="CZ625" i="3"/>
  <c r="CY625" i="3"/>
  <c r="CX625" i="3"/>
  <c r="CW625" i="3"/>
  <c r="Y625" i="3"/>
  <c r="A625" i="3"/>
  <c r="DJ624" i="3"/>
  <c r="DI624" i="3"/>
  <c r="DH624" i="3"/>
  <c r="DG624" i="3"/>
  <c r="DF624" i="3"/>
  <c r="DC624" i="3"/>
  <c r="DB624" i="3"/>
  <c r="DA624" i="3"/>
  <c r="CZ624" i="3"/>
  <c r="CY624" i="3"/>
  <c r="CX624" i="3"/>
  <c r="Y624" i="3"/>
  <c r="A624" i="3"/>
  <c r="DJ623" i="3"/>
  <c r="DI623" i="3"/>
  <c r="DH623" i="3"/>
  <c r="DG623" i="3"/>
  <c r="DF623" i="3"/>
  <c r="DC623" i="3"/>
  <c r="DB623" i="3"/>
  <c r="DA623" i="3"/>
  <c r="CZ623" i="3"/>
  <c r="CY623" i="3"/>
  <c r="CX623" i="3"/>
  <c r="CV623" i="3"/>
  <c r="CU623" i="3"/>
  <c r="Y623" i="3"/>
  <c r="A623" i="3"/>
  <c r="DJ622" i="3"/>
  <c r="DI622" i="3"/>
  <c r="DH622" i="3"/>
  <c r="DG622" i="3"/>
  <c r="DF622" i="3"/>
  <c r="DC622" i="3"/>
  <c r="DB622" i="3"/>
  <c r="DA622" i="3"/>
  <c r="CZ622" i="3"/>
  <c r="CY622" i="3"/>
  <c r="CX622" i="3"/>
  <c r="CV622" i="3"/>
  <c r="CU622" i="3"/>
  <c r="Y622" i="3"/>
  <c r="A622" i="3"/>
  <c r="DJ621" i="3"/>
  <c r="DI621" i="3"/>
  <c r="DH621" i="3"/>
  <c r="DG621" i="3"/>
  <c r="DF621" i="3"/>
  <c r="DC621" i="3"/>
  <c r="DB621" i="3"/>
  <c r="DA621" i="3"/>
  <c r="CZ621" i="3"/>
  <c r="CY621" i="3"/>
  <c r="CX621" i="3"/>
  <c r="CV621" i="3"/>
  <c r="CU621" i="3"/>
  <c r="Y621" i="3"/>
  <c r="A621" i="3"/>
  <c r="DJ620" i="3"/>
  <c r="DI620" i="3"/>
  <c r="DH620" i="3"/>
  <c r="DG620" i="3"/>
  <c r="DF620" i="3"/>
  <c r="DC620" i="3"/>
  <c r="DB620" i="3"/>
  <c r="DA620" i="3"/>
  <c r="CZ620" i="3"/>
  <c r="CY620" i="3"/>
  <c r="CX620" i="3"/>
  <c r="CV620" i="3"/>
  <c r="CU620" i="3"/>
  <c r="Y620" i="3"/>
  <c r="A620" i="3"/>
  <c r="DJ619" i="3"/>
  <c r="DI619" i="3"/>
  <c r="DH619" i="3"/>
  <c r="DG619" i="3"/>
  <c r="DF619" i="3"/>
  <c r="DC619" i="3"/>
  <c r="DB619" i="3"/>
  <c r="DA619" i="3"/>
  <c r="CZ619" i="3"/>
  <c r="CY619" i="3"/>
  <c r="CX619" i="3"/>
  <c r="CV619" i="3"/>
  <c r="CU619" i="3"/>
  <c r="Y619" i="3"/>
  <c r="A619" i="3"/>
  <c r="DJ618" i="3"/>
  <c r="DI618" i="3"/>
  <c r="DH618" i="3"/>
  <c r="DG618" i="3"/>
  <c r="DF618" i="3"/>
  <c r="DC618" i="3"/>
  <c r="DB618" i="3"/>
  <c r="DA618" i="3"/>
  <c r="CZ618" i="3"/>
  <c r="CY618" i="3"/>
  <c r="CX618" i="3"/>
  <c r="CV618" i="3"/>
  <c r="CU618" i="3"/>
  <c r="Y618" i="3"/>
  <c r="A618" i="3"/>
  <c r="DJ617" i="3"/>
  <c r="DI617" i="3"/>
  <c r="DH617" i="3"/>
  <c r="DG617" i="3"/>
  <c r="DF617" i="3"/>
  <c r="DC617" i="3"/>
  <c r="DB617" i="3"/>
  <c r="DA617" i="3"/>
  <c r="CZ617" i="3"/>
  <c r="CY617" i="3"/>
  <c r="CX617" i="3"/>
  <c r="CV617" i="3"/>
  <c r="CU617" i="3"/>
  <c r="Y617" i="3"/>
  <c r="A617" i="3"/>
  <c r="DJ616" i="3"/>
  <c r="DI616" i="3"/>
  <c r="DH616" i="3"/>
  <c r="DG616" i="3"/>
  <c r="DF616" i="3"/>
  <c r="DC616" i="3"/>
  <c r="DB616" i="3"/>
  <c r="DA616" i="3"/>
  <c r="CZ616" i="3"/>
  <c r="CY616" i="3"/>
  <c r="CX616" i="3"/>
  <c r="CV616" i="3"/>
  <c r="CU616" i="3"/>
  <c r="Y616" i="3"/>
  <c r="A616" i="3"/>
  <c r="DJ615" i="3"/>
  <c r="DI615" i="3"/>
  <c r="DH615" i="3"/>
  <c r="DG615" i="3"/>
  <c r="DF615" i="3"/>
  <c r="DC615" i="3"/>
  <c r="DB615" i="3"/>
  <c r="DA615" i="3"/>
  <c r="CZ615" i="3"/>
  <c r="CY615" i="3"/>
  <c r="CX615" i="3"/>
  <c r="CV615" i="3"/>
  <c r="CU615" i="3"/>
  <c r="Y615" i="3"/>
  <c r="A615" i="3"/>
  <c r="DJ614" i="3"/>
  <c r="DI614" i="3"/>
  <c r="DH614" i="3"/>
  <c r="DG614" i="3"/>
  <c r="DF614" i="3"/>
  <c r="DC614" i="3"/>
  <c r="DB614" i="3"/>
  <c r="DA614" i="3"/>
  <c r="CZ614" i="3"/>
  <c r="CY614" i="3"/>
  <c r="CX614" i="3"/>
  <c r="Y614" i="3"/>
  <c r="A614" i="3"/>
  <c r="DJ613" i="3"/>
  <c r="DI613" i="3"/>
  <c r="DH613" i="3"/>
  <c r="DG613" i="3"/>
  <c r="DF613" i="3"/>
  <c r="DC613" i="3"/>
  <c r="DB613" i="3"/>
  <c r="DA613" i="3"/>
  <c r="CZ613" i="3"/>
  <c r="CY613" i="3"/>
  <c r="CX613" i="3"/>
  <c r="Y613" i="3"/>
  <c r="A613" i="3"/>
  <c r="DJ612" i="3"/>
  <c r="DI612" i="3"/>
  <c r="DH612" i="3"/>
  <c r="DG612" i="3"/>
  <c r="DF612" i="3"/>
  <c r="DC612" i="3"/>
  <c r="DB612" i="3"/>
  <c r="DA612" i="3"/>
  <c r="CZ612" i="3"/>
  <c r="CY612" i="3"/>
  <c r="CX612" i="3"/>
  <c r="Y612" i="3"/>
  <c r="A612" i="3"/>
  <c r="DJ611" i="3"/>
  <c r="DI611" i="3"/>
  <c r="DH611" i="3"/>
  <c r="DG611" i="3"/>
  <c r="DF611" i="3"/>
  <c r="DC611" i="3"/>
  <c r="DB611" i="3"/>
  <c r="DA611" i="3"/>
  <c r="CZ611" i="3"/>
  <c r="CY611" i="3"/>
  <c r="CX611" i="3"/>
  <c r="Y611" i="3"/>
  <c r="A611" i="3"/>
  <c r="DJ610" i="3"/>
  <c r="DI610" i="3"/>
  <c r="DH610" i="3"/>
  <c r="DG610" i="3"/>
  <c r="DF610" i="3"/>
  <c r="DC610" i="3"/>
  <c r="DB610" i="3"/>
  <c r="DA610" i="3"/>
  <c r="CZ610" i="3"/>
  <c r="CY610" i="3"/>
  <c r="CX610" i="3"/>
  <c r="CW610" i="3"/>
  <c r="Y610" i="3"/>
  <c r="A610" i="3"/>
  <c r="DJ609" i="3"/>
  <c r="DI609" i="3"/>
  <c r="DH609" i="3"/>
  <c r="DG609" i="3"/>
  <c r="DF609" i="3"/>
  <c r="DC609" i="3"/>
  <c r="DB609" i="3"/>
  <c r="DA609" i="3"/>
  <c r="CZ609" i="3"/>
  <c r="CY609" i="3"/>
  <c r="CX609" i="3"/>
  <c r="CW609" i="3"/>
  <c r="Y609" i="3"/>
  <c r="A609" i="3"/>
  <c r="DJ608" i="3"/>
  <c r="DI608" i="3"/>
  <c r="DH608" i="3"/>
  <c r="DG608" i="3"/>
  <c r="DF608" i="3"/>
  <c r="DC608" i="3"/>
  <c r="DB608" i="3"/>
  <c r="DA608" i="3"/>
  <c r="CZ608" i="3"/>
  <c r="CY608" i="3"/>
  <c r="CX608" i="3"/>
  <c r="CW608" i="3"/>
  <c r="Y608" i="3"/>
  <c r="A608" i="3"/>
  <c r="DJ607" i="3"/>
  <c r="DI607" i="3"/>
  <c r="DH607" i="3"/>
  <c r="DG607" i="3"/>
  <c r="DF607" i="3"/>
  <c r="DC607" i="3"/>
  <c r="DB607" i="3"/>
  <c r="DA607" i="3"/>
  <c r="CZ607" i="3"/>
  <c r="CY607" i="3"/>
  <c r="CX607" i="3"/>
  <c r="Y607" i="3"/>
  <c r="A607" i="3"/>
  <c r="DJ606" i="3"/>
  <c r="DI606" i="3"/>
  <c r="DH606" i="3"/>
  <c r="DG606" i="3"/>
  <c r="DF606" i="3"/>
  <c r="DC606" i="3"/>
  <c r="DB606" i="3"/>
  <c r="DA606" i="3"/>
  <c r="CZ606" i="3"/>
  <c r="CY606" i="3"/>
  <c r="CX606" i="3"/>
  <c r="CV606" i="3"/>
  <c r="CU606" i="3"/>
  <c r="Y606" i="3"/>
  <c r="A606" i="3"/>
  <c r="DJ605" i="3"/>
  <c r="DI605" i="3"/>
  <c r="DH605" i="3"/>
  <c r="DG605" i="3"/>
  <c r="DF605" i="3"/>
  <c r="DC605" i="3"/>
  <c r="DB605" i="3"/>
  <c r="DA605" i="3"/>
  <c r="CZ605" i="3"/>
  <c r="CY605" i="3"/>
  <c r="CX605" i="3"/>
  <c r="Y605" i="3"/>
  <c r="A605" i="3"/>
  <c r="DJ604" i="3"/>
  <c r="DI604" i="3"/>
  <c r="DH604" i="3"/>
  <c r="DG604" i="3"/>
  <c r="DF604" i="3"/>
  <c r="DC604" i="3"/>
  <c r="DB604" i="3"/>
  <c r="DA604" i="3"/>
  <c r="CZ604" i="3"/>
  <c r="CY604" i="3"/>
  <c r="CX604" i="3"/>
  <c r="Y604" i="3"/>
  <c r="A604" i="3"/>
  <c r="DJ603" i="3"/>
  <c r="DI603" i="3"/>
  <c r="DH603" i="3"/>
  <c r="DG603" i="3"/>
  <c r="DF603" i="3"/>
  <c r="DC603" i="3"/>
  <c r="DB603" i="3"/>
  <c r="DA603" i="3"/>
  <c r="CZ603" i="3"/>
  <c r="CY603" i="3"/>
  <c r="CX603" i="3"/>
  <c r="Y603" i="3"/>
  <c r="A603" i="3"/>
  <c r="DJ602" i="3"/>
  <c r="DI602" i="3"/>
  <c r="DH602" i="3"/>
  <c r="DG602" i="3"/>
  <c r="DF602" i="3"/>
  <c r="DC602" i="3"/>
  <c r="DB602" i="3"/>
  <c r="DA602" i="3"/>
  <c r="CZ602" i="3"/>
  <c r="CY602" i="3"/>
  <c r="CX602" i="3"/>
  <c r="Y602" i="3"/>
  <c r="A602" i="3"/>
  <c r="DJ601" i="3"/>
  <c r="DI601" i="3"/>
  <c r="DH601" i="3"/>
  <c r="DG601" i="3"/>
  <c r="DF601" i="3"/>
  <c r="DC601" i="3"/>
  <c r="DB601" i="3"/>
  <c r="DA601" i="3"/>
  <c r="CZ601" i="3"/>
  <c r="CY601" i="3"/>
  <c r="CX601" i="3"/>
  <c r="CW601" i="3"/>
  <c r="Y601" i="3"/>
  <c r="A601" i="3"/>
  <c r="DJ600" i="3"/>
  <c r="DI600" i="3"/>
  <c r="DH600" i="3"/>
  <c r="DG600" i="3"/>
  <c r="DF600" i="3"/>
  <c r="DC600" i="3"/>
  <c r="DB600" i="3"/>
  <c r="DA600" i="3"/>
  <c r="CZ600" i="3"/>
  <c r="CY600" i="3"/>
  <c r="CX600" i="3"/>
  <c r="CW600" i="3"/>
  <c r="Y600" i="3"/>
  <c r="A600" i="3"/>
  <c r="DJ599" i="3"/>
  <c r="DI599" i="3"/>
  <c r="DH599" i="3"/>
  <c r="DG599" i="3"/>
  <c r="DF599" i="3"/>
  <c r="DC599" i="3"/>
  <c r="DB599" i="3"/>
  <c r="DA599" i="3"/>
  <c r="CZ599" i="3"/>
  <c r="CY599" i="3"/>
  <c r="CX599" i="3"/>
  <c r="CW599" i="3"/>
  <c r="Y599" i="3"/>
  <c r="A599" i="3"/>
  <c r="DJ598" i="3"/>
  <c r="DI598" i="3"/>
  <c r="DH598" i="3"/>
  <c r="DG598" i="3"/>
  <c r="DF598" i="3"/>
  <c r="DC598" i="3"/>
  <c r="DB598" i="3"/>
  <c r="DA598" i="3"/>
  <c r="CZ598" i="3"/>
  <c r="CY598" i="3"/>
  <c r="CX598" i="3"/>
  <c r="Y598" i="3"/>
  <c r="A598" i="3"/>
  <c r="DJ597" i="3"/>
  <c r="DI597" i="3"/>
  <c r="DH597" i="3"/>
  <c r="DG597" i="3"/>
  <c r="DF597" i="3"/>
  <c r="DC597" i="3"/>
  <c r="DB597" i="3"/>
  <c r="DA597" i="3"/>
  <c r="CZ597" i="3"/>
  <c r="CY597" i="3"/>
  <c r="CX597" i="3"/>
  <c r="CV597" i="3"/>
  <c r="CU597" i="3"/>
  <c r="Y597" i="3"/>
  <c r="A597" i="3"/>
  <c r="DJ596" i="3"/>
  <c r="DI596" i="3"/>
  <c r="DH596" i="3"/>
  <c r="DG596" i="3"/>
  <c r="DF596" i="3"/>
  <c r="DC596" i="3"/>
  <c r="DB596" i="3"/>
  <c r="DA596" i="3"/>
  <c r="CZ596" i="3"/>
  <c r="CY596" i="3"/>
  <c r="CX596" i="3"/>
  <c r="Y596" i="3"/>
  <c r="A596" i="3"/>
  <c r="DJ595" i="3"/>
  <c r="DI595" i="3"/>
  <c r="DH595" i="3"/>
  <c r="DG595" i="3"/>
  <c r="DF595" i="3"/>
  <c r="DC595" i="3"/>
  <c r="DB595" i="3"/>
  <c r="DA595" i="3"/>
  <c r="CZ595" i="3"/>
  <c r="CY595" i="3"/>
  <c r="CX595" i="3"/>
  <c r="Y595" i="3"/>
  <c r="A595" i="3"/>
  <c r="DJ594" i="3"/>
  <c r="DI594" i="3"/>
  <c r="DH594" i="3"/>
  <c r="DG594" i="3"/>
  <c r="DF594" i="3"/>
  <c r="DC594" i="3"/>
  <c r="DB594" i="3"/>
  <c r="DA594" i="3"/>
  <c r="CZ594" i="3"/>
  <c r="CY594" i="3"/>
  <c r="CX594" i="3"/>
  <c r="CW594" i="3"/>
  <c r="Y594" i="3"/>
  <c r="A594" i="3"/>
  <c r="DJ593" i="3"/>
  <c r="DI593" i="3"/>
  <c r="DH593" i="3"/>
  <c r="DG593" i="3"/>
  <c r="DF593" i="3"/>
  <c r="DC593" i="3"/>
  <c r="DB593" i="3"/>
  <c r="DA593" i="3"/>
  <c r="CZ593" i="3"/>
  <c r="CY593" i="3"/>
  <c r="CX593" i="3"/>
  <c r="CW593" i="3"/>
  <c r="Y593" i="3"/>
  <c r="A593" i="3"/>
  <c r="DJ592" i="3"/>
  <c r="DI592" i="3"/>
  <c r="DH592" i="3"/>
  <c r="DG592" i="3"/>
  <c r="DF592" i="3"/>
  <c r="DC592" i="3"/>
  <c r="DB592" i="3"/>
  <c r="DA592" i="3"/>
  <c r="CZ592" i="3"/>
  <c r="CY592" i="3"/>
  <c r="CX592" i="3"/>
  <c r="Y592" i="3"/>
  <c r="A592" i="3"/>
  <c r="DJ591" i="3"/>
  <c r="DI591" i="3"/>
  <c r="DH591" i="3"/>
  <c r="DG591" i="3"/>
  <c r="DF591" i="3"/>
  <c r="DC591" i="3"/>
  <c r="DB591" i="3"/>
  <c r="DA591" i="3"/>
  <c r="CZ591" i="3"/>
  <c r="CY591" i="3"/>
  <c r="CX591" i="3"/>
  <c r="CV591" i="3"/>
  <c r="CU591" i="3"/>
  <c r="Y591" i="3"/>
  <c r="A591" i="3"/>
  <c r="DJ590" i="3"/>
  <c r="DI590" i="3"/>
  <c r="DH590" i="3"/>
  <c r="DG590" i="3"/>
  <c r="DF590" i="3"/>
  <c r="DC590" i="3"/>
  <c r="DB590" i="3"/>
  <c r="DA590" i="3"/>
  <c r="CZ590" i="3"/>
  <c r="CY590" i="3"/>
  <c r="CX590" i="3"/>
  <c r="Y590" i="3"/>
  <c r="A590" i="3"/>
  <c r="DJ589" i="3"/>
  <c r="DI589" i="3"/>
  <c r="DH589" i="3"/>
  <c r="DG589" i="3"/>
  <c r="DF589" i="3"/>
  <c r="DC589" i="3"/>
  <c r="DB589" i="3"/>
  <c r="DA589" i="3"/>
  <c r="CZ589" i="3"/>
  <c r="CY589" i="3"/>
  <c r="CX589" i="3"/>
  <c r="Y589" i="3"/>
  <c r="A589" i="3"/>
  <c r="DJ588" i="3"/>
  <c r="DI588" i="3"/>
  <c r="DH588" i="3"/>
  <c r="DG588" i="3"/>
  <c r="DF588" i="3"/>
  <c r="DC588" i="3"/>
  <c r="DB588" i="3"/>
  <c r="DA588" i="3"/>
  <c r="CZ588" i="3"/>
  <c r="CY588" i="3"/>
  <c r="CX588" i="3"/>
  <c r="CW588" i="3"/>
  <c r="Y588" i="3"/>
  <c r="A588" i="3"/>
  <c r="DJ587" i="3"/>
  <c r="DI587" i="3"/>
  <c r="DH587" i="3"/>
  <c r="DG587" i="3"/>
  <c r="DF587" i="3"/>
  <c r="DC587" i="3"/>
  <c r="DB587" i="3"/>
  <c r="DA587" i="3"/>
  <c r="CZ587" i="3"/>
  <c r="CY587" i="3"/>
  <c r="CX587" i="3"/>
  <c r="CW587" i="3"/>
  <c r="Y587" i="3"/>
  <c r="A587" i="3"/>
  <c r="DJ586" i="3"/>
  <c r="DI586" i="3"/>
  <c r="DH586" i="3"/>
  <c r="DG586" i="3"/>
  <c r="DF586" i="3"/>
  <c r="DC586" i="3"/>
  <c r="DB586" i="3"/>
  <c r="DA586" i="3"/>
  <c r="CZ586" i="3"/>
  <c r="CY586" i="3"/>
  <c r="CX586" i="3"/>
  <c r="Y586" i="3"/>
  <c r="A586" i="3"/>
  <c r="DJ585" i="3"/>
  <c r="DI585" i="3"/>
  <c r="DH585" i="3"/>
  <c r="DG585" i="3"/>
  <c r="DF585" i="3"/>
  <c r="DC585" i="3"/>
  <c r="DB585" i="3"/>
  <c r="DA585" i="3"/>
  <c r="CZ585" i="3"/>
  <c r="CY585" i="3"/>
  <c r="CX585" i="3"/>
  <c r="CV585" i="3"/>
  <c r="CU585" i="3"/>
  <c r="Y585" i="3"/>
  <c r="A585" i="3"/>
  <c r="DJ584" i="3"/>
  <c r="DI584" i="3"/>
  <c r="DH584" i="3"/>
  <c r="DG584" i="3"/>
  <c r="DF584" i="3"/>
  <c r="DC584" i="3"/>
  <c r="DB584" i="3"/>
  <c r="DA584" i="3"/>
  <c r="CZ584" i="3"/>
  <c r="CY584" i="3"/>
  <c r="CX584" i="3"/>
  <c r="Y584" i="3"/>
  <c r="A584" i="3"/>
  <c r="DJ583" i="3"/>
  <c r="DI583" i="3"/>
  <c r="DH583" i="3"/>
  <c r="DG583" i="3"/>
  <c r="DF583" i="3"/>
  <c r="DC583" i="3"/>
  <c r="DB583" i="3"/>
  <c r="DA583" i="3"/>
  <c r="CZ583" i="3"/>
  <c r="CY583" i="3"/>
  <c r="CX583" i="3"/>
  <c r="Y583" i="3"/>
  <c r="A583" i="3"/>
  <c r="DJ582" i="3"/>
  <c r="DI582" i="3"/>
  <c r="DH582" i="3"/>
  <c r="DG582" i="3"/>
  <c r="DF582" i="3"/>
  <c r="DC582" i="3"/>
  <c r="DB582" i="3"/>
  <c r="DA582" i="3"/>
  <c r="CZ582" i="3"/>
  <c r="CY582" i="3"/>
  <c r="CX582" i="3"/>
  <c r="Y582" i="3"/>
  <c r="A582" i="3"/>
  <c r="DJ581" i="3"/>
  <c r="DI581" i="3"/>
  <c r="DH581" i="3"/>
  <c r="DG581" i="3"/>
  <c r="DF581" i="3"/>
  <c r="DC581" i="3"/>
  <c r="DB581" i="3"/>
  <c r="DA581" i="3"/>
  <c r="CZ581" i="3"/>
  <c r="CY581" i="3"/>
  <c r="CX581" i="3"/>
  <c r="Y581" i="3"/>
  <c r="A581" i="3"/>
  <c r="DJ580" i="3"/>
  <c r="DI580" i="3"/>
  <c r="DH580" i="3"/>
  <c r="DG580" i="3"/>
  <c r="DF580" i="3"/>
  <c r="DC580" i="3"/>
  <c r="DB580" i="3"/>
  <c r="DA580" i="3"/>
  <c r="CZ580" i="3"/>
  <c r="CY580" i="3"/>
  <c r="CX580" i="3"/>
  <c r="CW580" i="3"/>
  <c r="Y580" i="3"/>
  <c r="A580" i="3"/>
  <c r="DJ579" i="3"/>
  <c r="DI579" i="3"/>
  <c r="DH579" i="3"/>
  <c r="DG579" i="3"/>
  <c r="DF579" i="3"/>
  <c r="DC579" i="3"/>
  <c r="DB579" i="3"/>
  <c r="DA579" i="3"/>
  <c r="CZ579" i="3"/>
  <c r="CY579" i="3"/>
  <c r="CX579" i="3"/>
  <c r="CW579" i="3"/>
  <c r="Y579" i="3"/>
  <c r="A579" i="3"/>
  <c r="DJ578" i="3"/>
  <c r="DI578" i="3"/>
  <c r="DH578" i="3"/>
  <c r="DG578" i="3"/>
  <c r="DF578" i="3"/>
  <c r="DC578" i="3"/>
  <c r="DB578" i="3"/>
  <c r="DA578" i="3"/>
  <c r="CZ578" i="3"/>
  <c r="CY578" i="3"/>
  <c r="CX578" i="3"/>
  <c r="Y578" i="3"/>
  <c r="A578" i="3"/>
  <c r="DJ577" i="3"/>
  <c r="DI577" i="3"/>
  <c r="DH577" i="3"/>
  <c r="DG577" i="3"/>
  <c r="DF577" i="3"/>
  <c r="DC577" i="3"/>
  <c r="DB577" i="3"/>
  <c r="DA577" i="3"/>
  <c r="CZ577" i="3"/>
  <c r="CY577" i="3"/>
  <c r="CX577" i="3"/>
  <c r="CV577" i="3"/>
  <c r="CU577" i="3"/>
  <c r="Y577" i="3"/>
  <c r="A577" i="3"/>
  <c r="DJ576" i="3"/>
  <c r="DI576" i="3"/>
  <c r="DH576" i="3"/>
  <c r="DG576" i="3"/>
  <c r="DF576" i="3"/>
  <c r="DC576" i="3"/>
  <c r="DB576" i="3"/>
  <c r="DA576" i="3"/>
  <c r="CZ576" i="3"/>
  <c r="CY576" i="3"/>
  <c r="CX576" i="3"/>
  <c r="Y576" i="3"/>
  <c r="A576" i="3"/>
  <c r="DJ575" i="3"/>
  <c r="DI575" i="3"/>
  <c r="DH575" i="3"/>
  <c r="DG575" i="3"/>
  <c r="DF575" i="3"/>
  <c r="DC575" i="3"/>
  <c r="DB575" i="3"/>
  <c r="DA575" i="3"/>
  <c r="CZ575" i="3"/>
  <c r="CY575" i="3"/>
  <c r="CX575" i="3"/>
  <c r="Y575" i="3"/>
  <c r="A575" i="3"/>
  <c r="DJ574" i="3"/>
  <c r="DI574" i="3"/>
  <c r="DH574" i="3"/>
  <c r="DG574" i="3"/>
  <c r="DF574" i="3"/>
  <c r="DC574" i="3"/>
  <c r="DB574" i="3"/>
  <c r="DA574" i="3"/>
  <c r="CZ574" i="3"/>
  <c r="CY574" i="3"/>
  <c r="CX574" i="3"/>
  <c r="Y574" i="3"/>
  <c r="A574" i="3"/>
  <c r="DJ573" i="3"/>
  <c r="DI573" i="3"/>
  <c r="DH573" i="3"/>
  <c r="DG573" i="3"/>
  <c r="DF573" i="3"/>
  <c r="DC573" i="3"/>
  <c r="DB573" i="3"/>
  <c r="DA573" i="3"/>
  <c r="CZ573" i="3"/>
  <c r="CY573" i="3"/>
  <c r="CX573" i="3"/>
  <c r="Y573" i="3"/>
  <c r="A573" i="3"/>
  <c r="DJ572" i="3"/>
  <c r="DI572" i="3"/>
  <c r="DH572" i="3"/>
  <c r="DG572" i="3"/>
  <c r="DF572" i="3"/>
  <c r="DC572" i="3"/>
  <c r="DB572" i="3"/>
  <c r="DA572" i="3"/>
  <c r="CZ572" i="3"/>
  <c r="CY572" i="3"/>
  <c r="CX572" i="3"/>
  <c r="CW572" i="3"/>
  <c r="Y572" i="3"/>
  <c r="A572" i="3"/>
  <c r="DJ571" i="3"/>
  <c r="DI571" i="3"/>
  <c r="DH571" i="3"/>
  <c r="DG571" i="3"/>
  <c r="DF571" i="3"/>
  <c r="DC571" i="3"/>
  <c r="DB571" i="3"/>
  <c r="DA571" i="3"/>
  <c r="CZ571" i="3"/>
  <c r="CY571" i="3"/>
  <c r="CX571" i="3"/>
  <c r="CW571" i="3"/>
  <c r="Y571" i="3"/>
  <c r="A571" i="3"/>
  <c r="DJ570" i="3"/>
  <c r="DI570" i="3"/>
  <c r="DH570" i="3"/>
  <c r="DG570" i="3"/>
  <c r="DF570" i="3"/>
  <c r="DC570" i="3"/>
  <c r="DB570" i="3"/>
  <c r="DA570" i="3"/>
  <c r="CZ570" i="3"/>
  <c r="CY570" i="3"/>
  <c r="CX570" i="3"/>
  <c r="Y570" i="3"/>
  <c r="A570" i="3"/>
  <c r="DJ569" i="3"/>
  <c r="DI569" i="3"/>
  <c r="DH569" i="3"/>
  <c r="DG569" i="3"/>
  <c r="DF569" i="3"/>
  <c r="DC569" i="3"/>
  <c r="DB569" i="3"/>
  <c r="DA569" i="3"/>
  <c r="CZ569" i="3"/>
  <c r="CY569" i="3"/>
  <c r="CX569" i="3"/>
  <c r="CV569" i="3"/>
  <c r="CU569" i="3"/>
  <c r="Y569" i="3"/>
  <c r="A569" i="3"/>
  <c r="DJ568" i="3"/>
  <c r="DI568" i="3"/>
  <c r="DH568" i="3"/>
  <c r="DG568" i="3"/>
  <c r="DF568" i="3"/>
  <c r="DC568" i="3"/>
  <c r="DB568" i="3"/>
  <c r="DA568" i="3"/>
  <c r="CZ568" i="3"/>
  <c r="CY568" i="3"/>
  <c r="CX568" i="3"/>
  <c r="Y568" i="3"/>
  <c r="A568" i="3"/>
  <c r="DJ567" i="3"/>
  <c r="DI567" i="3"/>
  <c r="DH567" i="3"/>
  <c r="DG567" i="3"/>
  <c r="DF567" i="3"/>
  <c r="DC567" i="3"/>
  <c r="DB567" i="3"/>
  <c r="DA567" i="3"/>
  <c r="CZ567" i="3"/>
  <c r="CY567" i="3"/>
  <c r="CX567" i="3"/>
  <c r="Y567" i="3"/>
  <c r="A567" i="3"/>
  <c r="DJ566" i="3"/>
  <c r="DI566" i="3"/>
  <c r="DH566" i="3"/>
  <c r="DG566" i="3"/>
  <c r="DF566" i="3"/>
  <c r="DC566" i="3"/>
  <c r="DB566" i="3"/>
  <c r="DA566" i="3"/>
  <c r="CZ566" i="3"/>
  <c r="CY566" i="3"/>
  <c r="CX566" i="3"/>
  <c r="Y566" i="3"/>
  <c r="A566" i="3"/>
  <c r="DJ565" i="3"/>
  <c r="DI565" i="3"/>
  <c r="DH565" i="3"/>
  <c r="DG565" i="3"/>
  <c r="DF565" i="3"/>
  <c r="DC565" i="3"/>
  <c r="DB565" i="3"/>
  <c r="DA565" i="3"/>
  <c r="CZ565" i="3"/>
  <c r="CY565" i="3"/>
  <c r="CX565" i="3"/>
  <c r="Y565" i="3"/>
  <c r="A565" i="3"/>
  <c r="DJ564" i="3"/>
  <c r="DI564" i="3"/>
  <c r="DH564" i="3"/>
  <c r="DG564" i="3"/>
  <c r="DF564" i="3"/>
  <c r="DC564" i="3"/>
  <c r="DB564" i="3"/>
  <c r="DA564" i="3"/>
  <c r="CZ564" i="3"/>
  <c r="CY564" i="3"/>
  <c r="CX564" i="3"/>
  <c r="Y564" i="3"/>
  <c r="A564" i="3"/>
  <c r="DJ563" i="3"/>
  <c r="DI563" i="3"/>
  <c r="DH563" i="3"/>
  <c r="DG563" i="3"/>
  <c r="DF563" i="3"/>
  <c r="DC563" i="3"/>
  <c r="DB563" i="3"/>
  <c r="DA563" i="3"/>
  <c r="CZ563" i="3"/>
  <c r="CY563" i="3"/>
  <c r="CX563" i="3"/>
  <c r="Y563" i="3"/>
  <c r="A563" i="3"/>
  <c r="DJ562" i="3"/>
  <c r="DI562" i="3"/>
  <c r="DH562" i="3"/>
  <c r="DG562" i="3"/>
  <c r="DF562" i="3"/>
  <c r="DC562" i="3"/>
  <c r="DB562" i="3"/>
  <c r="DA562" i="3"/>
  <c r="CZ562" i="3"/>
  <c r="CY562" i="3"/>
  <c r="CX562" i="3"/>
  <c r="CW562" i="3"/>
  <c r="Y562" i="3"/>
  <c r="A562" i="3"/>
  <c r="DJ561" i="3"/>
  <c r="DI561" i="3"/>
  <c r="DH561" i="3"/>
  <c r="DG561" i="3"/>
  <c r="DF561" i="3"/>
  <c r="DC561" i="3"/>
  <c r="DB561" i="3"/>
  <c r="DA561" i="3"/>
  <c r="CZ561" i="3"/>
  <c r="CY561" i="3"/>
  <c r="CX561" i="3"/>
  <c r="CW561" i="3"/>
  <c r="Y561" i="3"/>
  <c r="A561" i="3"/>
  <c r="DJ560" i="3"/>
  <c r="DI560" i="3"/>
  <c r="DH560" i="3"/>
  <c r="DG560" i="3"/>
  <c r="DF560" i="3"/>
  <c r="DC560" i="3"/>
  <c r="DB560" i="3"/>
  <c r="DA560" i="3"/>
  <c r="CZ560" i="3"/>
  <c r="CY560" i="3"/>
  <c r="CX560" i="3"/>
  <c r="CW560" i="3"/>
  <c r="Y560" i="3"/>
  <c r="A560" i="3"/>
  <c r="DJ559" i="3"/>
  <c r="DI559" i="3"/>
  <c r="DH559" i="3"/>
  <c r="DG559" i="3"/>
  <c r="DF559" i="3"/>
  <c r="DC559" i="3"/>
  <c r="DB559" i="3"/>
  <c r="DA559" i="3"/>
  <c r="CZ559" i="3"/>
  <c r="CY559" i="3"/>
  <c r="CX559" i="3"/>
  <c r="Y559" i="3"/>
  <c r="A559" i="3"/>
  <c r="DJ558" i="3"/>
  <c r="DI558" i="3"/>
  <c r="DH558" i="3"/>
  <c r="DG558" i="3"/>
  <c r="DF558" i="3"/>
  <c r="DC558" i="3"/>
  <c r="DB558" i="3"/>
  <c r="DA558" i="3"/>
  <c r="CZ558" i="3"/>
  <c r="CY558" i="3"/>
  <c r="CX558" i="3"/>
  <c r="CV558" i="3"/>
  <c r="CU558" i="3"/>
  <c r="Y558" i="3"/>
  <c r="A558" i="3"/>
  <c r="DJ557" i="3"/>
  <c r="DI557" i="3"/>
  <c r="DH557" i="3"/>
  <c r="DG557" i="3"/>
  <c r="DF557" i="3"/>
  <c r="DC557" i="3"/>
  <c r="DB557" i="3"/>
  <c r="DA557" i="3"/>
  <c r="CZ557" i="3"/>
  <c r="CY557" i="3"/>
  <c r="CX557" i="3"/>
  <c r="Y557" i="3"/>
  <c r="A557" i="3"/>
  <c r="DJ556" i="3"/>
  <c r="DI556" i="3"/>
  <c r="DH556" i="3"/>
  <c r="DG556" i="3"/>
  <c r="DF556" i="3"/>
  <c r="DC556" i="3"/>
  <c r="DB556" i="3"/>
  <c r="DA556" i="3"/>
  <c r="CZ556" i="3"/>
  <c r="CY556" i="3"/>
  <c r="CX556" i="3"/>
  <c r="Y556" i="3"/>
  <c r="A556" i="3"/>
  <c r="DJ555" i="3"/>
  <c r="DI555" i="3"/>
  <c r="DH555" i="3"/>
  <c r="DG555" i="3"/>
  <c r="DF555" i="3"/>
  <c r="DC555" i="3"/>
  <c r="DB555" i="3"/>
  <c r="DA555" i="3"/>
  <c r="CZ555" i="3"/>
  <c r="CY555" i="3"/>
  <c r="CX555" i="3"/>
  <c r="Y555" i="3"/>
  <c r="A555" i="3"/>
  <c r="DJ554" i="3"/>
  <c r="DI554" i="3"/>
  <c r="DH554" i="3"/>
  <c r="DG554" i="3"/>
  <c r="DF554" i="3"/>
  <c r="DC554" i="3"/>
  <c r="DB554" i="3"/>
  <c r="DA554" i="3"/>
  <c r="CZ554" i="3"/>
  <c r="CY554" i="3"/>
  <c r="CX554" i="3"/>
  <c r="Y554" i="3"/>
  <c r="A554" i="3"/>
  <c r="DJ553" i="3"/>
  <c r="DI553" i="3"/>
  <c r="DH553" i="3"/>
  <c r="DG553" i="3"/>
  <c r="DF553" i="3"/>
  <c r="DC553" i="3"/>
  <c r="DB553" i="3"/>
  <c r="DA553" i="3"/>
  <c r="CZ553" i="3"/>
  <c r="CY553" i="3"/>
  <c r="CX553" i="3"/>
  <c r="Y553" i="3"/>
  <c r="A553" i="3"/>
  <c r="DJ552" i="3"/>
  <c r="DI552" i="3"/>
  <c r="DH552" i="3"/>
  <c r="DG552" i="3"/>
  <c r="DF552" i="3"/>
  <c r="DC552" i="3"/>
  <c r="DB552" i="3"/>
  <c r="DA552" i="3"/>
  <c r="CZ552" i="3"/>
  <c r="CY552" i="3"/>
  <c r="CX552" i="3"/>
  <c r="Y552" i="3"/>
  <c r="A552" i="3"/>
  <c r="DJ551" i="3"/>
  <c r="DI551" i="3"/>
  <c r="DH551" i="3"/>
  <c r="DG551" i="3"/>
  <c r="DF551" i="3"/>
  <c r="DC551" i="3"/>
  <c r="DB551" i="3"/>
  <c r="DA551" i="3"/>
  <c r="CZ551" i="3"/>
  <c r="CY551" i="3"/>
  <c r="CX551" i="3"/>
  <c r="CW551" i="3"/>
  <c r="Y551" i="3"/>
  <c r="A551" i="3"/>
  <c r="DJ550" i="3"/>
  <c r="DI550" i="3"/>
  <c r="DH550" i="3"/>
  <c r="DG550" i="3"/>
  <c r="DF550" i="3"/>
  <c r="DC550" i="3"/>
  <c r="DB550" i="3"/>
  <c r="DA550" i="3"/>
  <c r="CZ550" i="3"/>
  <c r="CY550" i="3"/>
  <c r="CX550" i="3"/>
  <c r="CW550" i="3"/>
  <c r="Y550" i="3"/>
  <c r="A550" i="3"/>
  <c r="DJ549" i="3"/>
  <c r="DI549" i="3"/>
  <c r="DH549" i="3"/>
  <c r="DG549" i="3"/>
  <c r="DF549" i="3"/>
  <c r="DC549" i="3"/>
  <c r="DB549" i="3"/>
  <c r="DA549" i="3"/>
  <c r="CZ549" i="3"/>
  <c r="CY549" i="3"/>
  <c r="CX549" i="3"/>
  <c r="CW549" i="3"/>
  <c r="Y549" i="3"/>
  <c r="A549" i="3"/>
  <c r="DJ548" i="3"/>
  <c r="DI548" i="3"/>
  <c r="DH548" i="3"/>
  <c r="DG548" i="3"/>
  <c r="DF548" i="3"/>
  <c r="DC548" i="3"/>
  <c r="DB548" i="3"/>
  <c r="DA548" i="3"/>
  <c r="CZ548" i="3"/>
  <c r="CY548" i="3"/>
  <c r="CX548" i="3"/>
  <c r="Y548" i="3"/>
  <c r="A548" i="3"/>
  <c r="DJ547" i="3"/>
  <c r="DI547" i="3"/>
  <c r="DH547" i="3"/>
  <c r="DG547" i="3"/>
  <c r="DF547" i="3"/>
  <c r="DC547" i="3"/>
  <c r="DB547" i="3"/>
  <c r="DA547" i="3"/>
  <c r="CZ547" i="3"/>
  <c r="CY547" i="3"/>
  <c r="CX547" i="3"/>
  <c r="CV547" i="3"/>
  <c r="CU547" i="3"/>
  <c r="Y547" i="3"/>
  <c r="A547" i="3"/>
  <c r="DJ546" i="3"/>
  <c r="DI546" i="3"/>
  <c r="DH546" i="3"/>
  <c r="DG546" i="3"/>
  <c r="DF546" i="3"/>
  <c r="DC546" i="3"/>
  <c r="DB546" i="3"/>
  <c r="DA546" i="3"/>
  <c r="CZ546" i="3"/>
  <c r="CY546" i="3"/>
  <c r="CX546" i="3"/>
  <c r="Y546" i="3"/>
  <c r="A546" i="3"/>
  <c r="DJ545" i="3"/>
  <c r="DI545" i="3"/>
  <c r="DH545" i="3"/>
  <c r="DG545" i="3"/>
  <c r="DF545" i="3"/>
  <c r="DC545" i="3"/>
  <c r="DB545" i="3"/>
  <c r="DA545" i="3"/>
  <c r="CZ545" i="3"/>
  <c r="CY545" i="3"/>
  <c r="CX545" i="3"/>
  <c r="Y545" i="3"/>
  <c r="A545" i="3"/>
  <c r="DJ544" i="3"/>
  <c r="DI544" i="3"/>
  <c r="DH544" i="3"/>
  <c r="DG544" i="3"/>
  <c r="DF544" i="3"/>
  <c r="DC544" i="3"/>
  <c r="DB544" i="3"/>
  <c r="DA544" i="3"/>
  <c r="CZ544" i="3"/>
  <c r="CY544" i="3"/>
  <c r="CX544" i="3"/>
  <c r="Y544" i="3"/>
  <c r="A544" i="3"/>
  <c r="DJ543" i="3"/>
  <c r="DI543" i="3"/>
  <c r="DH543" i="3"/>
  <c r="DG543" i="3"/>
  <c r="DF543" i="3"/>
  <c r="DC543" i="3"/>
  <c r="DB543" i="3"/>
  <c r="DA543" i="3"/>
  <c r="CZ543" i="3"/>
  <c r="CY543" i="3"/>
  <c r="CX543" i="3"/>
  <c r="Y543" i="3"/>
  <c r="A543" i="3"/>
  <c r="DJ542" i="3"/>
  <c r="DI542" i="3"/>
  <c r="DH542" i="3"/>
  <c r="DG542" i="3"/>
  <c r="DF542" i="3"/>
  <c r="DC542" i="3"/>
  <c r="DB542" i="3"/>
  <c r="DA542" i="3"/>
  <c r="CZ542" i="3"/>
  <c r="CY542" i="3"/>
  <c r="CX542" i="3"/>
  <c r="Y542" i="3"/>
  <c r="A542" i="3"/>
  <c r="DJ541" i="3"/>
  <c r="DI541" i="3"/>
  <c r="DH541" i="3"/>
  <c r="DG541" i="3"/>
  <c r="DF541" i="3"/>
  <c r="DC541" i="3"/>
  <c r="DB541" i="3"/>
  <c r="DA541" i="3"/>
  <c r="CZ541" i="3"/>
  <c r="CY541" i="3"/>
  <c r="CX541" i="3"/>
  <c r="CW541" i="3"/>
  <c r="Y541" i="3"/>
  <c r="A541" i="3"/>
  <c r="DJ540" i="3"/>
  <c r="DI540" i="3"/>
  <c r="DH540" i="3"/>
  <c r="DG540" i="3"/>
  <c r="DF540" i="3"/>
  <c r="DC540" i="3"/>
  <c r="DB540" i="3"/>
  <c r="DA540" i="3"/>
  <c r="CZ540" i="3"/>
  <c r="CY540" i="3"/>
  <c r="CX540" i="3"/>
  <c r="CW540" i="3"/>
  <c r="Y540" i="3"/>
  <c r="A540" i="3"/>
  <c r="DJ539" i="3"/>
  <c r="DI539" i="3"/>
  <c r="DH539" i="3"/>
  <c r="DG539" i="3"/>
  <c r="DF539" i="3"/>
  <c r="DC539" i="3"/>
  <c r="DB539" i="3"/>
  <c r="DA539" i="3"/>
  <c r="CZ539" i="3"/>
  <c r="CY539" i="3"/>
  <c r="CX539" i="3"/>
  <c r="CW539" i="3"/>
  <c r="Y539" i="3"/>
  <c r="A539" i="3"/>
  <c r="DJ538" i="3"/>
  <c r="DI538" i="3"/>
  <c r="DH538" i="3"/>
  <c r="DG538" i="3"/>
  <c r="DF538" i="3"/>
  <c r="DC538" i="3"/>
  <c r="DB538" i="3"/>
  <c r="DA538" i="3"/>
  <c r="CZ538" i="3"/>
  <c r="CY538" i="3"/>
  <c r="CX538" i="3"/>
  <c r="CW538" i="3"/>
  <c r="Y538" i="3"/>
  <c r="A538" i="3"/>
  <c r="DJ537" i="3"/>
  <c r="DI537" i="3"/>
  <c r="DH537" i="3"/>
  <c r="DG537" i="3"/>
  <c r="DF537" i="3"/>
  <c r="DC537" i="3"/>
  <c r="DB537" i="3"/>
  <c r="DA537" i="3"/>
  <c r="CZ537" i="3"/>
  <c r="CY537" i="3"/>
  <c r="CX537" i="3"/>
  <c r="Y537" i="3"/>
  <c r="A537" i="3"/>
  <c r="DJ536" i="3"/>
  <c r="DI536" i="3"/>
  <c r="DH536" i="3"/>
  <c r="DG536" i="3"/>
  <c r="DF536" i="3"/>
  <c r="DC536" i="3"/>
  <c r="DB536" i="3"/>
  <c r="DA536" i="3"/>
  <c r="CZ536" i="3"/>
  <c r="CY536" i="3"/>
  <c r="CX536" i="3"/>
  <c r="CV536" i="3"/>
  <c r="CU536" i="3"/>
  <c r="Y536" i="3"/>
  <c r="A536" i="3"/>
  <c r="DJ535" i="3"/>
  <c r="DI535" i="3"/>
  <c r="DH535" i="3"/>
  <c r="DG535" i="3"/>
  <c r="DF535" i="3"/>
  <c r="DC535" i="3"/>
  <c r="DB535" i="3"/>
  <c r="DA535" i="3"/>
  <c r="CZ535" i="3"/>
  <c r="CY535" i="3"/>
  <c r="CX535" i="3"/>
  <c r="Y535" i="3"/>
  <c r="A535" i="3"/>
  <c r="DJ534" i="3"/>
  <c r="DI534" i="3"/>
  <c r="DH534" i="3"/>
  <c r="DG534" i="3"/>
  <c r="DF534" i="3"/>
  <c r="DC534" i="3"/>
  <c r="DB534" i="3"/>
  <c r="DA534" i="3"/>
  <c r="CZ534" i="3"/>
  <c r="CY534" i="3"/>
  <c r="CX534" i="3"/>
  <c r="Y534" i="3"/>
  <c r="A534" i="3"/>
  <c r="DJ533" i="3"/>
  <c r="DI533" i="3"/>
  <c r="DH533" i="3"/>
  <c r="DG533" i="3"/>
  <c r="DF533" i="3"/>
  <c r="DC533" i="3"/>
  <c r="DB533" i="3"/>
  <c r="DA533" i="3"/>
  <c r="CZ533" i="3"/>
  <c r="CY533" i="3"/>
  <c r="CX533" i="3"/>
  <c r="Y533" i="3"/>
  <c r="A533" i="3"/>
  <c r="DJ532" i="3"/>
  <c r="DI532" i="3"/>
  <c r="DH532" i="3"/>
  <c r="DG532" i="3"/>
  <c r="DF532" i="3"/>
  <c r="DC532" i="3"/>
  <c r="DB532" i="3"/>
  <c r="DA532" i="3"/>
  <c r="CZ532" i="3"/>
  <c r="CY532" i="3"/>
  <c r="CX532" i="3"/>
  <c r="Y532" i="3"/>
  <c r="A532" i="3"/>
  <c r="DJ531" i="3"/>
  <c r="DI531" i="3"/>
  <c r="DH531" i="3"/>
  <c r="DG531" i="3"/>
  <c r="DF531" i="3"/>
  <c r="DC531" i="3"/>
  <c r="DB531" i="3"/>
  <c r="DA531" i="3"/>
  <c r="CZ531" i="3"/>
  <c r="CY531" i="3"/>
  <c r="CX531" i="3"/>
  <c r="Y531" i="3"/>
  <c r="A531" i="3"/>
  <c r="DJ530" i="3"/>
  <c r="DI530" i="3"/>
  <c r="DH530" i="3"/>
  <c r="DG530" i="3"/>
  <c r="DF530" i="3"/>
  <c r="DC530" i="3"/>
  <c r="DB530" i="3"/>
  <c r="DA530" i="3"/>
  <c r="CZ530" i="3"/>
  <c r="CY530" i="3"/>
  <c r="CX530" i="3"/>
  <c r="CW530" i="3"/>
  <c r="Y530" i="3"/>
  <c r="A530" i="3"/>
  <c r="DJ529" i="3"/>
  <c r="DI529" i="3"/>
  <c r="DH529" i="3"/>
  <c r="DG529" i="3"/>
  <c r="DF529" i="3"/>
  <c r="DC529" i="3"/>
  <c r="DB529" i="3"/>
  <c r="DA529" i="3"/>
  <c r="CZ529" i="3"/>
  <c r="CY529" i="3"/>
  <c r="CX529" i="3"/>
  <c r="CW529" i="3"/>
  <c r="Y529" i="3"/>
  <c r="A529" i="3"/>
  <c r="DJ528" i="3"/>
  <c r="DI528" i="3"/>
  <c r="DH528" i="3"/>
  <c r="DG528" i="3"/>
  <c r="DF528" i="3"/>
  <c r="DC528" i="3"/>
  <c r="DB528" i="3"/>
  <c r="DA528" i="3"/>
  <c r="CZ528" i="3"/>
  <c r="CY528" i="3"/>
  <c r="CX528" i="3"/>
  <c r="CW528" i="3"/>
  <c r="Y528" i="3"/>
  <c r="A528" i="3"/>
  <c r="DJ527" i="3"/>
  <c r="DI527" i="3"/>
  <c r="DH527" i="3"/>
  <c r="DG527" i="3"/>
  <c r="DF527" i="3"/>
  <c r="DC527" i="3"/>
  <c r="DB527" i="3"/>
  <c r="DA527" i="3"/>
  <c r="CZ527" i="3"/>
  <c r="CY527" i="3"/>
  <c r="CX527" i="3"/>
  <c r="CW527" i="3"/>
  <c r="Y527" i="3"/>
  <c r="A527" i="3"/>
  <c r="DJ526" i="3"/>
  <c r="DI526" i="3"/>
  <c r="DH526" i="3"/>
  <c r="DG526" i="3"/>
  <c r="DF526" i="3"/>
  <c r="DC526" i="3"/>
  <c r="DB526" i="3"/>
  <c r="DA526" i="3"/>
  <c r="CZ526" i="3"/>
  <c r="CY526" i="3"/>
  <c r="CX526" i="3"/>
  <c r="Y526" i="3"/>
  <c r="A526" i="3"/>
  <c r="DJ525" i="3"/>
  <c r="DI525" i="3"/>
  <c r="DH525" i="3"/>
  <c r="DG525" i="3"/>
  <c r="DF525" i="3"/>
  <c r="DC525" i="3"/>
  <c r="DB525" i="3"/>
  <c r="DA525" i="3"/>
  <c r="CZ525" i="3"/>
  <c r="CY525" i="3"/>
  <c r="CX525" i="3"/>
  <c r="CV525" i="3"/>
  <c r="CU525" i="3"/>
  <c r="Y525" i="3"/>
  <c r="A525" i="3"/>
  <c r="DJ524" i="3"/>
  <c r="DI524" i="3"/>
  <c r="DH524" i="3"/>
  <c r="DG524" i="3"/>
  <c r="DF524" i="3"/>
  <c r="DC524" i="3"/>
  <c r="DB524" i="3"/>
  <c r="DA524" i="3"/>
  <c r="CZ524" i="3"/>
  <c r="CY524" i="3"/>
  <c r="CX524" i="3"/>
  <c r="Y524" i="3"/>
  <c r="A524" i="3"/>
  <c r="DJ523" i="3"/>
  <c r="DI523" i="3"/>
  <c r="DH523" i="3"/>
  <c r="DG523" i="3"/>
  <c r="DF523" i="3"/>
  <c r="DC523" i="3"/>
  <c r="DB523" i="3"/>
  <c r="DA523" i="3"/>
  <c r="CZ523" i="3"/>
  <c r="CY523" i="3"/>
  <c r="CX523" i="3"/>
  <c r="Y523" i="3"/>
  <c r="A523" i="3"/>
  <c r="DJ522" i="3"/>
  <c r="DI522" i="3"/>
  <c r="DH522" i="3"/>
  <c r="DG522" i="3"/>
  <c r="DF522" i="3"/>
  <c r="DC522" i="3"/>
  <c r="DB522" i="3"/>
  <c r="DA522" i="3"/>
  <c r="CZ522" i="3"/>
  <c r="CY522" i="3"/>
  <c r="CX522" i="3"/>
  <c r="Y522" i="3"/>
  <c r="A522" i="3"/>
  <c r="DJ521" i="3"/>
  <c r="DI521" i="3"/>
  <c r="DH521" i="3"/>
  <c r="DG521" i="3"/>
  <c r="DF521" i="3"/>
  <c r="DC521" i="3"/>
  <c r="DB521" i="3"/>
  <c r="DA521" i="3"/>
  <c r="CZ521" i="3"/>
  <c r="CY521" i="3"/>
  <c r="CX521" i="3"/>
  <c r="Y521" i="3"/>
  <c r="A521" i="3"/>
  <c r="DJ520" i="3"/>
  <c r="DI520" i="3"/>
  <c r="DH520" i="3"/>
  <c r="DG520" i="3"/>
  <c r="DF520" i="3"/>
  <c r="DC520" i="3"/>
  <c r="DB520" i="3"/>
  <c r="DA520" i="3"/>
  <c r="CZ520" i="3"/>
  <c r="CY520" i="3"/>
  <c r="CX520" i="3"/>
  <c r="Y520" i="3"/>
  <c r="A520" i="3"/>
  <c r="DJ519" i="3"/>
  <c r="DI519" i="3"/>
  <c r="DH519" i="3"/>
  <c r="DG519" i="3"/>
  <c r="DF519" i="3"/>
  <c r="DC519" i="3"/>
  <c r="DB519" i="3"/>
  <c r="DA519" i="3"/>
  <c r="CZ519" i="3"/>
  <c r="CY519" i="3"/>
  <c r="CX519" i="3"/>
  <c r="Y519" i="3"/>
  <c r="A519" i="3"/>
  <c r="DJ518" i="3"/>
  <c r="DI518" i="3"/>
  <c r="DH518" i="3"/>
  <c r="DG518" i="3"/>
  <c r="DF518" i="3"/>
  <c r="DC518" i="3"/>
  <c r="DB518" i="3"/>
  <c r="DA518" i="3"/>
  <c r="CZ518" i="3"/>
  <c r="CY518" i="3"/>
  <c r="CX518" i="3"/>
  <c r="CW518" i="3"/>
  <c r="Y518" i="3"/>
  <c r="A518" i="3"/>
  <c r="DJ517" i="3"/>
  <c r="DI517" i="3"/>
  <c r="DH517" i="3"/>
  <c r="DG517" i="3"/>
  <c r="DF517" i="3"/>
  <c r="DC517" i="3"/>
  <c r="DB517" i="3"/>
  <c r="DA517" i="3"/>
  <c r="CZ517" i="3"/>
  <c r="CY517" i="3"/>
  <c r="CX517" i="3"/>
  <c r="CW517" i="3"/>
  <c r="Y517" i="3"/>
  <c r="A517" i="3"/>
  <c r="DJ516" i="3"/>
  <c r="DI516" i="3"/>
  <c r="DH516" i="3"/>
  <c r="DG516" i="3"/>
  <c r="DF516" i="3"/>
  <c r="DC516" i="3"/>
  <c r="DB516" i="3"/>
  <c r="DA516" i="3"/>
  <c r="CZ516" i="3"/>
  <c r="CY516" i="3"/>
  <c r="CX516" i="3"/>
  <c r="Y516" i="3"/>
  <c r="A516" i="3"/>
  <c r="DJ515" i="3"/>
  <c r="DI515" i="3"/>
  <c r="DH515" i="3"/>
  <c r="DG515" i="3"/>
  <c r="DF515" i="3"/>
  <c r="DC515" i="3"/>
  <c r="DB515" i="3"/>
  <c r="DA515" i="3"/>
  <c r="CZ515" i="3"/>
  <c r="CY515" i="3"/>
  <c r="CX515" i="3"/>
  <c r="CV515" i="3"/>
  <c r="CU515" i="3"/>
  <c r="Y515" i="3"/>
  <c r="A515" i="3"/>
  <c r="DJ514" i="3"/>
  <c r="DI514" i="3"/>
  <c r="DH514" i="3"/>
  <c r="DG514" i="3"/>
  <c r="DF514" i="3"/>
  <c r="DC514" i="3"/>
  <c r="DB514" i="3"/>
  <c r="DA514" i="3"/>
  <c r="CZ514" i="3"/>
  <c r="CY514" i="3"/>
  <c r="CX514" i="3"/>
  <c r="Y514" i="3"/>
  <c r="A514" i="3"/>
  <c r="DJ513" i="3"/>
  <c r="DI513" i="3"/>
  <c r="DH513" i="3"/>
  <c r="DG513" i="3"/>
  <c r="DF513" i="3"/>
  <c r="DC513" i="3"/>
  <c r="DB513" i="3"/>
  <c r="DA513" i="3"/>
  <c r="CZ513" i="3"/>
  <c r="CY513" i="3"/>
  <c r="CX513" i="3"/>
  <c r="Y513" i="3"/>
  <c r="A513" i="3"/>
  <c r="DJ512" i="3"/>
  <c r="DI512" i="3"/>
  <c r="DH512" i="3"/>
  <c r="DG512" i="3"/>
  <c r="DF512" i="3"/>
  <c r="DC512" i="3"/>
  <c r="DB512" i="3"/>
  <c r="DA512" i="3"/>
  <c r="CZ512" i="3"/>
  <c r="CY512" i="3"/>
  <c r="CX512" i="3"/>
  <c r="Y512" i="3"/>
  <c r="A512" i="3"/>
  <c r="DJ511" i="3"/>
  <c r="DI511" i="3"/>
  <c r="DH511" i="3"/>
  <c r="DG511" i="3"/>
  <c r="DF511" i="3"/>
  <c r="DC511" i="3"/>
  <c r="DB511" i="3"/>
  <c r="DA511" i="3"/>
  <c r="CZ511" i="3"/>
  <c r="CY511" i="3"/>
  <c r="CX511" i="3"/>
  <c r="Y511" i="3"/>
  <c r="A511" i="3"/>
  <c r="DJ510" i="3"/>
  <c r="DI510" i="3"/>
  <c r="DH510" i="3"/>
  <c r="DG510" i="3"/>
  <c r="DF510" i="3"/>
  <c r="DC510" i="3"/>
  <c r="DB510" i="3"/>
  <c r="DA510" i="3"/>
  <c r="CZ510" i="3"/>
  <c r="CY510" i="3"/>
  <c r="CX510" i="3"/>
  <c r="Y510" i="3"/>
  <c r="A510" i="3"/>
  <c r="DJ509" i="3"/>
  <c r="DI509" i="3"/>
  <c r="DH509" i="3"/>
  <c r="DG509" i="3"/>
  <c r="DF509" i="3"/>
  <c r="DC509" i="3"/>
  <c r="DB509" i="3"/>
  <c r="DA509" i="3"/>
  <c r="CZ509" i="3"/>
  <c r="CY509" i="3"/>
  <c r="CX509" i="3"/>
  <c r="Y509" i="3"/>
  <c r="A509" i="3"/>
  <c r="DJ508" i="3"/>
  <c r="DI508" i="3"/>
  <c r="DH508" i="3"/>
  <c r="DG508" i="3"/>
  <c r="DF508" i="3"/>
  <c r="DC508" i="3"/>
  <c r="DB508" i="3"/>
  <c r="DA508" i="3"/>
  <c r="CZ508" i="3"/>
  <c r="CY508" i="3"/>
  <c r="CX508" i="3"/>
  <c r="CW508" i="3"/>
  <c r="Y508" i="3"/>
  <c r="A508" i="3"/>
  <c r="DJ507" i="3"/>
  <c r="DI507" i="3"/>
  <c r="DH507" i="3"/>
  <c r="DG507" i="3"/>
  <c r="DF507" i="3"/>
  <c r="DC507" i="3"/>
  <c r="DB507" i="3"/>
  <c r="DA507" i="3"/>
  <c r="CZ507" i="3"/>
  <c r="CY507" i="3"/>
  <c r="CX507" i="3"/>
  <c r="CW507" i="3"/>
  <c r="Y507" i="3"/>
  <c r="A507" i="3"/>
  <c r="DJ506" i="3"/>
  <c r="DI506" i="3"/>
  <c r="DH506" i="3"/>
  <c r="DG506" i="3"/>
  <c r="DF506" i="3"/>
  <c r="DC506" i="3"/>
  <c r="DB506" i="3"/>
  <c r="DA506" i="3"/>
  <c r="CZ506" i="3"/>
  <c r="CY506" i="3"/>
  <c r="CX506" i="3"/>
  <c r="Y506" i="3"/>
  <c r="A506" i="3"/>
  <c r="DJ505" i="3"/>
  <c r="DI505" i="3"/>
  <c r="DH505" i="3"/>
  <c r="DG505" i="3"/>
  <c r="DF505" i="3"/>
  <c r="DC505" i="3"/>
  <c r="DB505" i="3"/>
  <c r="DA505" i="3"/>
  <c r="CZ505" i="3"/>
  <c r="CY505" i="3"/>
  <c r="CX505" i="3"/>
  <c r="CV505" i="3"/>
  <c r="CU505" i="3"/>
  <c r="Y505" i="3"/>
  <c r="A505" i="3"/>
  <c r="DJ504" i="3"/>
  <c r="DI504" i="3"/>
  <c r="DH504" i="3"/>
  <c r="DG504" i="3"/>
  <c r="DF504" i="3"/>
  <c r="DC504" i="3"/>
  <c r="DB504" i="3"/>
  <c r="DA504" i="3"/>
  <c r="CZ504" i="3"/>
  <c r="CY504" i="3"/>
  <c r="CX504" i="3"/>
  <c r="Y504" i="3"/>
  <c r="A504" i="3"/>
  <c r="DJ503" i="3"/>
  <c r="DI503" i="3"/>
  <c r="DH503" i="3"/>
  <c r="DG503" i="3"/>
  <c r="DF503" i="3"/>
  <c r="DC503" i="3"/>
  <c r="DB503" i="3"/>
  <c r="DA503" i="3"/>
  <c r="CZ503" i="3"/>
  <c r="CY503" i="3"/>
  <c r="CX503" i="3"/>
  <c r="Y503" i="3"/>
  <c r="A503" i="3"/>
  <c r="DJ502" i="3"/>
  <c r="DI502" i="3"/>
  <c r="DH502" i="3"/>
  <c r="DG502" i="3"/>
  <c r="DF502" i="3"/>
  <c r="DC502" i="3"/>
  <c r="DB502" i="3"/>
  <c r="DA502" i="3"/>
  <c r="CZ502" i="3"/>
  <c r="CY502" i="3"/>
  <c r="CX502" i="3"/>
  <c r="Y502" i="3"/>
  <c r="A502" i="3"/>
  <c r="DJ501" i="3"/>
  <c r="DI501" i="3"/>
  <c r="DH501" i="3"/>
  <c r="DG501" i="3"/>
  <c r="DF501" i="3"/>
  <c r="DC501" i="3"/>
  <c r="DB501" i="3"/>
  <c r="DA501" i="3"/>
  <c r="CZ501" i="3"/>
  <c r="CY501" i="3"/>
  <c r="CX501" i="3"/>
  <c r="Y501" i="3"/>
  <c r="A501" i="3"/>
  <c r="DJ500" i="3"/>
  <c r="DI500" i="3"/>
  <c r="DH500" i="3"/>
  <c r="DG500" i="3"/>
  <c r="DF500" i="3"/>
  <c r="DC500" i="3"/>
  <c r="DB500" i="3"/>
  <c r="DA500" i="3"/>
  <c r="CZ500" i="3"/>
  <c r="CY500" i="3"/>
  <c r="CX500" i="3"/>
  <c r="CW500" i="3"/>
  <c r="Y500" i="3"/>
  <c r="A500" i="3"/>
  <c r="DJ499" i="3"/>
  <c r="DI499" i="3"/>
  <c r="DH499" i="3"/>
  <c r="DG499" i="3"/>
  <c r="DF499" i="3"/>
  <c r="DC499" i="3"/>
  <c r="DB499" i="3"/>
  <c r="DA499" i="3"/>
  <c r="CZ499" i="3"/>
  <c r="CY499" i="3"/>
  <c r="CX499" i="3"/>
  <c r="CW499" i="3"/>
  <c r="Y499" i="3"/>
  <c r="A499" i="3"/>
  <c r="DJ498" i="3"/>
  <c r="DI498" i="3"/>
  <c r="DH498" i="3"/>
  <c r="DG498" i="3"/>
  <c r="DF498" i="3"/>
  <c r="DC498" i="3"/>
  <c r="DB498" i="3"/>
  <c r="DA498" i="3"/>
  <c r="CZ498" i="3"/>
  <c r="CY498" i="3"/>
  <c r="CX498" i="3"/>
  <c r="CW498" i="3"/>
  <c r="Y498" i="3"/>
  <c r="A498" i="3"/>
  <c r="DJ497" i="3"/>
  <c r="DI497" i="3"/>
  <c r="DH497" i="3"/>
  <c r="DG497" i="3"/>
  <c r="DF497" i="3"/>
  <c r="DC497" i="3"/>
  <c r="DB497" i="3"/>
  <c r="DA497" i="3"/>
  <c r="CZ497" i="3"/>
  <c r="CY497" i="3"/>
  <c r="CX497" i="3"/>
  <c r="Y497" i="3"/>
  <c r="A497" i="3"/>
  <c r="DJ496" i="3"/>
  <c r="DI496" i="3"/>
  <c r="DH496" i="3"/>
  <c r="DG496" i="3"/>
  <c r="DF496" i="3"/>
  <c r="DC496" i="3"/>
  <c r="DB496" i="3"/>
  <c r="DA496" i="3"/>
  <c r="CZ496" i="3"/>
  <c r="CY496" i="3"/>
  <c r="CX496" i="3"/>
  <c r="CV496" i="3"/>
  <c r="CU496" i="3"/>
  <c r="Y496" i="3"/>
  <c r="A496" i="3"/>
  <c r="DJ495" i="3"/>
  <c r="DI495" i="3"/>
  <c r="DH495" i="3"/>
  <c r="DG495" i="3"/>
  <c r="DF495" i="3"/>
  <c r="DC495" i="3"/>
  <c r="DB495" i="3"/>
  <c r="DA495" i="3"/>
  <c r="CZ495" i="3"/>
  <c r="CY495" i="3"/>
  <c r="CX495" i="3"/>
  <c r="Y495" i="3"/>
  <c r="A495" i="3"/>
  <c r="DJ494" i="3"/>
  <c r="DI494" i="3"/>
  <c r="DH494" i="3"/>
  <c r="DG494" i="3"/>
  <c r="DF494" i="3"/>
  <c r="DC494" i="3"/>
  <c r="DB494" i="3"/>
  <c r="DA494" i="3"/>
  <c r="CZ494" i="3"/>
  <c r="CY494" i="3"/>
  <c r="CX494" i="3"/>
  <c r="Y494" i="3"/>
  <c r="A494" i="3"/>
  <c r="DJ493" i="3"/>
  <c r="DI493" i="3"/>
  <c r="DH493" i="3"/>
  <c r="DG493" i="3"/>
  <c r="DF493" i="3"/>
  <c r="DC493" i="3"/>
  <c r="DB493" i="3"/>
  <c r="DA493" i="3"/>
  <c r="CZ493" i="3"/>
  <c r="CY493" i="3"/>
  <c r="CX493" i="3"/>
  <c r="Y493" i="3"/>
  <c r="A493" i="3"/>
  <c r="DJ492" i="3"/>
  <c r="DI492" i="3"/>
  <c r="DH492" i="3"/>
  <c r="DG492" i="3"/>
  <c r="DF492" i="3"/>
  <c r="DC492" i="3"/>
  <c r="DB492" i="3"/>
  <c r="DA492" i="3"/>
  <c r="CZ492" i="3"/>
  <c r="CY492" i="3"/>
  <c r="CX492" i="3"/>
  <c r="Y492" i="3"/>
  <c r="A492" i="3"/>
  <c r="DJ491" i="3"/>
  <c r="DI491" i="3"/>
  <c r="DH491" i="3"/>
  <c r="DG491" i="3"/>
  <c r="DF491" i="3"/>
  <c r="DC491" i="3"/>
  <c r="DB491" i="3"/>
  <c r="DA491" i="3"/>
  <c r="CZ491" i="3"/>
  <c r="CY491" i="3"/>
  <c r="CX491" i="3"/>
  <c r="CW491" i="3"/>
  <c r="Y491" i="3"/>
  <c r="A491" i="3"/>
  <c r="DJ490" i="3"/>
  <c r="DI490" i="3"/>
  <c r="DH490" i="3"/>
  <c r="DG490" i="3"/>
  <c r="DF490" i="3"/>
  <c r="DC490" i="3"/>
  <c r="DB490" i="3"/>
  <c r="DA490" i="3"/>
  <c r="CZ490" i="3"/>
  <c r="CY490" i="3"/>
  <c r="CX490" i="3"/>
  <c r="CW490" i="3"/>
  <c r="Y490" i="3"/>
  <c r="A490" i="3"/>
  <c r="DJ489" i="3"/>
  <c r="DI489" i="3"/>
  <c r="DH489" i="3"/>
  <c r="DG489" i="3"/>
  <c r="DF489" i="3"/>
  <c r="DC489" i="3"/>
  <c r="DB489" i="3"/>
  <c r="DA489" i="3"/>
  <c r="CZ489" i="3"/>
  <c r="CY489" i="3"/>
  <c r="CX489" i="3"/>
  <c r="CW489" i="3"/>
  <c r="Y489" i="3"/>
  <c r="A489" i="3"/>
  <c r="DJ488" i="3"/>
  <c r="DI488" i="3"/>
  <c r="DH488" i="3"/>
  <c r="DG488" i="3"/>
  <c r="DF488" i="3"/>
  <c r="DC488" i="3"/>
  <c r="DB488" i="3"/>
  <c r="DA488" i="3"/>
  <c r="CZ488" i="3"/>
  <c r="CY488" i="3"/>
  <c r="CX488" i="3"/>
  <c r="Y488" i="3"/>
  <c r="A488" i="3"/>
  <c r="DJ487" i="3"/>
  <c r="DI487" i="3"/>
  <c r="DH487" i="3"/>
  <c r="DG487" i="3"/>
  <c r="DF487" i="3"/>
  <c r="DC487" i="3"/>
  <c r="DB487" i="3"/>
  <c r="DA487" i="3"/>
  <c r="CZ487" i="3"/>
  <c r="CY487" i="3"/>
  <c r="CX487" i="3"/>
  <c r="CV487" i="3"/>
  <c r="CU487" i="3"/>
  <c r="Y487" i="3"/>
  <c r="A487" i="3"/>
  <c r="DJ486" i="3"/>
  <c r="DI486" i="3"/>
  <c r="DH486" i="3"/>
  <c r="DG486" i="3"/>
  <c r="DF486" i="3"/>
  <c r="DC486" i="3"/>
  <c r="DB486" i="3"/>
  <c r="DA486" i="3"/>
  <c r="CZ486" i="3"/>
  <c r="CY486" i="3"/>
  <c r="CX486" i="3"/>
  <c r="Y486" i="3"/>
  <c r="A486" i="3"/>
  <c r="DJ485" i="3"/>
  <c r="DI485" i="3"/>
  <c r="DH485" i="3"/>
  <c r="DG485" i="3"/>
  <c r="DF485" i="3"/>
  <c r="DC485" i="3"/>
  <c r="DB485" i="3"/>
  <c r="DA485" i="3"/>
  <c r="CZ485" i="3"/>
  <c r="CY485" i="3"/>
  <c r="CX485" i="3"/>
  <c r="Y485" i="3"/>
  <c r="A485" i="3"/>
  <c r="DJ484" i="3"/>
  <c r="DI484" i="3"/>
  <c r="DH484" i="3"/>
  <c r="DG484" i="3"/>
  <c r="DF484" i="3"/>
  <c r="DC484" i="3"/>
  <c r="DB484" i="3"/>
  <c r="DA484" i="3"/>
  <c r="CZ484" i="3"/>
  <c r="CY484" i="3"/>
  <c r="CX484" i="3"/>
  <c r="Y484" i="3"/>
  <c r="A484" i="3"/>
  <c r="DJ483" i="3"/>
  <c r="DI483" i="3"/>
  <c r="DH483" i="3"/>
  <c r="DG483" i="3"/>
  <c r="DF483" i="3"/>
  <c r="DC483" i="3"/>
  <c r="DB483" i="3"/>
  <c r="DA483" i="3"/>
  <c r="CZ483" i="3"/>
  <c r="CY483" i="3"/>
  <c r="CX483" i="3"/>
  <c r="Y483" i="3"/>
  <c r="A483" i="3"/>
  <c r="DJ482" i="3"/>
  <c r="DI482" i="3"/>
  <c r="DH482" i="3"/>
  <c r="DG482" i="3"/>
  <c r="DF482" i="3"/>
  <c r="DC482" i="3"/>
  <c r="DB482" i="3"/>
  <c r="DA482" i="3"/>
  <c r="CZ482" i="3"/>
  <c r="CY482" i="3"/>
  <c r="CX482" i="3"/>
  <c r="Y482" i="3"/>
  <c r="A482" i="3"/>
  <c r="DJ481" i="3"/>
  <c r="DI481" i="3"/>
  <c r="DH481" i="3"/>
  <c r="DG481" i="3"/>
  <c r="DF481" i="3"/>
  <c r="DC481" i="3"/>
  <c r="DB481" i="3"/>
  <c r="DA481" i="3"/>
  <c r="CZ481" i="3"/>
  <c r="CY481" i="3"/>
  <c r="CX481" i="3"/>
  <c r="Y481" i="3"/>
  <c r="A481" i="3"/>
  <c r="DJ480" i="3"/>
  <c r="DI480" i="3"/>
  <c r="DH480" i="3"/>
  <c r="DG480" i="3"/>
  <c r="DF480" i="3"/>
  <c r="DC480" i="3"/>
  <c r="DB480" i="3"/>
  <c r="DA480" i="3"/>
  <c r="CZ480" i="3"/>
  <c r="CY480" i="3"/>
  <c r="CX480" i="3"/>
  <c r="CW480" i="3"/>
  <c r="Y480" i="3"/>
  <c r="A480" i="3"/>
  <c r="DJ479" i="3"/>
  <c r="DI479" i="3"/>
  <c r="DH479" i="3"/>
  <c r="DG479" i="3"/>
  <c r="DF479" i="3"/>
  <c r="DC479" i="3"/>
  <c r="DB479" i="3"/>
  <c r="DA479" i="3"/>
  <c r="CZ479" i="3"/>
  <c r="CY479" i="3"/>
  <c r="CX479" i="3"/>
  <c r="CW479" i="3"/>
  <c r="Y479" i="3"/>
  <c r="A479" i="3"/>
  <c r="DJ478" i="3"/>
  <c r="DI478" i="3"/>
  <c r="DH478" i="3"/>
  <c r="DG478" i="3"/>
  <c r="DF478" i="3"/>
  <c r="DC478" i="3"/>
  <c r="DB478" i="3"/>
  <c r="DA478" i="3"/>
  <c r="CZ478" i="3"/>
  <c r="CY478" i="3"/>
  <c r="CX478" i="3"/>
  <c r="CW478" i="3"/>
  <c r="Y478" i="3"/>
  <c r="A478" i="3"/>
  <c r="DJ477" i="3"/>
  <c r="DI477" i="3"/>
  <c r="DH477" i="3"/>
  <c r="DG477" i="3"/>
  <c r="DF477" i="3"/>
  <c r="DC477" i="3"/>
  <c r="DB477" i="3"/>
  <c r="DA477" i="3"/>
  <c r="CZ477" i="3"/>
  <c r="CY477" i="3"/>
  <c r="CX477" i="3"/>
  <c r="Y477" i="3"/>
  <c r="A477" i="3"/>
  <c r="DJ476" i="3"/>
  <c r="DI476" i="3"/>
  <c r="DH476" i="3"/>
  <c r="DG476" i="3"/>
  <c r="DF476" i="3"/>
  <c r="DC476" i="3"/>
  <c r="DB476" i="3"/>
  <c r="DA476" i="3"/>
  <c r="CZ476" i="3"/>
  <c r="CY476" i="3"/>
  <c r="CX476" i="3"/>
  <c r="CV476" i="3"/>
  <c r="CU476" i="3"/>
  <c r="Y476" i="3"/>
  <c r="A476" i="3"/>
  <c r="DJ475" i="3"/>
  <c r="DI475" i="3"/>
  <c r="DH475" i="3"/>
  <c r="DG475" i="3"/>
  <c r="DF475" i="3"/>
  <c r="DC475" i="3"/>
  <c r="DB475" i="3"/>
  <c r="DA475" i="3"/>
  <c r="CZ475" i="3"/>
  <c r="CY475" i="3"/>
  <c r="CX475" i="3"/>
  <c r="Y475" i="3"/>
  <c r="A475" i="3"/>
  <c r="DJ474" i="3"/>
  <c r="DI474" i="3"/>
  <c r="DH474" i="3"/>
  <c r="DG474" i="3"/>
  <c r="DF474" i="3"/>
  <c r="DC474" i="3"/>
  <c r="DB474" i="3"/>
  <c r="DA474" i="3"/>
  <c r="CZ474" i="3"/>
  <c r="CY474" i="3"/>
  <c r="CX474" i="3"/>
  <c r="Y474" i="3"/>
  <c r="A474" i="3"/>
  <c r="DJ473" i="3"/>
  <c r="DI473" i="3"/>
  <c r="DH473" i="3"/>
  <c r="DG473" i="3"/>
  <c r="DF473" i="3"/>
  <c r="DC473" i="3"/>
  <c r="DB473" i="3"/>
  <c r="DA473" i="3"/>
  <c r="CZ473" i="3"/>
  <c r="CY473" i="3"/>
  <c r="CX473" i="3"/>
  <c r="Y473" i="3"/>
  <c r="A473" i="3"/>
  <c r="DJ472" i="3"/>
  <c r="DI472" i="3"/>
  <c r="DH472" i="3"/>
  <c r="DG472" i="3"/>
  <c r="DF472" i="3"/>
  <c r="DC472" i="3"/>
  <c r="DB472" i="3"/>
  <c r="DA472" i="3"/>
  <c r="CZ472" i="3"/>
  <c r="CY472" i="3"/>
  <c r="CX472" i="3"/>
  <c r="Y472" i="3"/>
  <c r="A472" i="3"/>
  <c r="DJ471" i="3"/>
  <c r="DI471" i="3"/>
  <c r="DH471" i="3"/>
  <c r="DG471" i="3"/>
  <c r="DF471" i="3"/>
  <c r="DC471" i="3"/>
  <c r="DB471" i="3"/>
  <c r="DA471" i="3"/>
  <c r="CZ471" i="3"/>
  <c r="CY471" i="3"/>
  <c r="CX471" i="3"/>
  <c r="Y471" i="3"/>
  <c r="A471" i="3"/>
  <c r="DJ470" i="3"/>
  <c r="DI470" i="3"/>
  <c r="DH470" i="3"/>
  <c r="DG470" i="3"/>
  <c r="DF470" i="3"/>
  <c r="DC470" i="3"/>
  <c r="DB470" i="3"/>
  <c r="DA470" i="3"/>
  <c r="CZ470" i="3"/>
  <c r="CY470" i="3"/>
  <c r="CX470" i="3"/>
  <c r="Y470" i="3"/>
  <c r="A470" i="3"/>
  <c r="DJ469" i="3"/>
  <c r="DI469" i="3"/>
  <c r="DH469" i="3"/>
  <c r="DG469" i="3"/>
  <c r="DF469" i="3"/>
  <c r="DC469" i="3"/>
  <c r="DB469" i="3"/>
  <c r="DA469" i="3"/>
  <c r="CZ469" i="3"/>
  <c r="CY469" i="3"/>
  <c r="CX469" i="3"/>
  <c r="CW469" i="3"/>
  <c r="Y469" i="3"/>
  <c r="A469" i="3"/>
  <c r="DJ468" i="3"/>
  <c r="DI468" i="3"/>
  <c r="DH468" i="3"/>
  <c r="DG468" i="3"/>
  <c r="DF468" i="3"/>
  <c r="DC468" i="3"/>
  <c r="DB468" i="3"/>
  <c r="DA468" i="3"/>
  <c r="CZ468" i="3"/>
  <c r="CY468" i="3"/>
  <c r="CX468" i="3"/>
  <c r="CW468" i="3"/>
  <c r="Y468" i="3"/>
  <c r="A468" i="3"/>
  <c r="DJ467" i="3"/>
  <c r="DI467" i="3"/>
  <c r="DH467" i="3"/>
  <c r="DG467" i="3"/>
  <c r="DF467" i="3"/>
  <c r="DC467" i="3"/>
  <c r="DB467" i="3"/>
  <c r="DA467" i="3"/>
  <c r="CZ467" i="3"/>
  <c r="CY467" i="3"/>
  <c r="CX467" i="3"/>
  <c r="CW467" i="3"/>
  <c r="Y467" i="3"/>
  <c r="A467" i="3"/>
  <c r="DJ466" i="3"/>
  <c r="DI466" i="3"/>
  <c r="DH466" i="3"/>
  <c r="DG466" i="3"/>
  <c r="DF466" i="3"/>
  <c r="DC466" i="3"/>
  <c r="DB466" i="3"/>
  <c r="DA466" i="3"/>
  <c r="CZ466" i="3"/>
  <c r="CY466" i="3"/>
  <c r="CX466" i="3"/>
  <c r="Y466" i="3"/>
  <c r="A466" i="3"/>
  <c r="DJ465" i="3"/>
  <c r="DI465" i="3"/>
  <c r="DH465" i="3"/>
  <c r="DG465" i="3"/>
  <c r="DF465" i="3"/>
  <c r="DC465" i="3"/>
  <c r="DB465" i="3"/>
  <c r="DA465" i="3"/>
  <c r="CZ465" i="3"/>
  <c r="CY465" i="3"/>
  <c r="CX465" i="3"/>
  <c r="CV465" i="3"/>
  <c r="CU465" i="3"/>
  <c r="Y465" i="3"/>
  <c r="A465" i="3"/>
  <c r="DJ464" i="3"/>
  <c r="DI464" i="3"/>
  <c r="DH464" i="3"/>
  <c r="DG464" i="3"/>
  <c r="DF464" i="3"/>
  <c r="DC464" i="3"/>
  <c r="DB464" i="3"/>
  <c r="DA464" i="3"/>
  <c r="CZ464" i="3"/>
  <c r="CY464" i="3"/>
  <c r="CX464" i="3"/>
  <c r="CW464" i="3"/>
  <c r="Y464" i="3"/>
  <c r="A464" i="3"/>
  <c r="DJ463" i="3"/>
  <c r="DI463" i="3"/>
  <c r="DH463" i="3"/>
  <c r="DG463" i="3"/>
  <c r="DF463" i="3"/>
  <c r="DC463" i="3"/>
  <c r="DB463" i="3"/>
  <c r="DA463" i="3"/>
  <c r="CZ463" i="3"/>
  <c r="CY463" i="3"/>
  <c r="CX463" i="3"/>
  <c r="CV463" i="3"/>
  <c r="CU463" i="3"/>
  <c r="Y463" i="3"/>
  <c r="A463" i="3"/>
  <c r="DJ462" i="3"/>
  <c r="DI462" i="3"/>
  <c r="DH462" i="3"/>
  <c r="DG462" i="3"/>
  <c r="DF462" i="3"/>
  <c r="DC462" i="3"/>
  <c r="DB462" i="3"/>
  <c r="DA462" i="3"/>
  <c r="CZ462" i="3"/>
  <c r="CY462" i="3"/>
  <c r="CX462" i="3"/>
  <c r="CW462" i="3"/>
  <c r="Y462" i="3"/>
  <c r="A462" i="3"/>
  <c r="DJ461" i="3"/>
  <c r="DI461" i="3"/>
  <c r="DH461" i="3"/>
  <c r="DG461" i="3"/>
  <c r="DF461" i="3"/>
  <c r="DC461" i="3"/>
  <c r="DB461" i="3"/>
  <c r="DA461" i="3"/>
  <c r="CZ461" i="3"/>
  <c r="CY461" i="3"/>
  <c r="CX461" i="3"/>
  <c r="CV461" i="3"/>
  <c r="CU461" i="3"/>
  <c r="Y461" i="3"/>
  <c r="A461" i="3"/>
  <c r="DJ460" i="3"/>
  <c r="DI460" i="3"/>
  <c r="DH460" i="3"/>
  <c r="DG460" i="3"/>
  <c r="DF460" i="3"/>
  <c r="DC460" i="3"/>
  <c r="DB460" i="3"/>
  <c r="DA460" i="3"/>
  <c r="CZ460" i="3"/>
  <c r="CY460" i="3"/>
  <c r="CX460" i="3"/>
  <c r="Y460" i="3"/>
  <c r="A460" i="3"/>
  <c r="DJ459" i="3"/>
  <c r="DI459" i="3"/>
  <c r="DH459" i="3"/>
  <c r="DG459" i="3"/>
  <c r="DF459" i="3"/>
  <c r="DC459" i="3"/>
  <c r="DB459" i="3"/>
  <c r="DA459" i="3"/>
  <c r="CZ459" i="3"/>
  <c r="CY459" i="3"/>
  <c r="CX459" i="3"/>
  <c r="Y459" i="3"/>
  <c r="A459" i="3"/>
  <c r="DJ458" i="3"/>
  <c r="DI458" i="3"/>
  <c r="DH458" i="3"/>
  <c r="DG458" i="3"/>
  <c r="DF458" i="3"/>
  <c r="DC458" i="3"/>
  <c r="DB458" i="3"/>
  <c r="DA458" i="3"/>
  <c r="CZ458" i="3"/>
  <c r="CY458" i="3"/>
  <c r="CX458" i="3"/>
  <c r="Y458" i="3"/>
  <c r="A458" i="3"/>
  <c r="DJ457" i="3"/>
  <c r="DI457" i="3"/>
  <c r="DH457" i="3"/>
  <c r="DG457" i="3"/>
  <c r="DF457" i="3"/>
  <c r="DC457" i="3"/>
  <c r="DB457" i="3"/>
  <c r="DA457" i="3"/>
  <c r="CZ457" i="3"/>
  <c r="CY457" i="3"/>
  <c r="CX457" i="3"/>
  <c r="Y457" i="3"/>
  <c r="A457" i="3"/>
  <c r="DJ456" i="3"/>
  <c r="DI456" i="3"/>
  <c r="DH456" i="3"/>
  <c r="DG456" i="3"/>
  <c r="DF456" i="3"/>
  <c r="DC456" i="3"/>
  <c r="DB456" i="3"/>
  <c r="DA456" i="3"/>
  <c r="CZ456" i="3"/>
  <c r="CY456" i="3"/>
  <c r="CX456" i="3"/>
  <c r="Y456" i="3"/>
  <c r="A456" i="3"/>
  <c r="DJ455" i="3"/>
  <c r="DI455" i="3"/>
  <c r="DH455" i="3"/>
  <c r="DG455" i="3"/>
  <c r="DF455" i="3"/>
  <c r="DC455" i="3"/>
  <c r="DB455" i="3"/>
  <c r="DA455" i="3"/>
  <c r="CZ455" i="3"/>
  <c r="CY455" i="3"/>
  <c r="CX455" i="3"/>
  <c r="Y455" i="3"/>
  <c r="A455" i="3"/>
  <c r="DJ454" i="3"/>
  <c r="DI454" i="3"/>
  <c r="DH454" i="3"/>
  <c r="DG454" i="3"/>
  <c r="DF454" i="3"/>
  <c r="DC454" i="3"/>
  <c r="DB454" i="3"/>
  <c r="DA454" i="3"/>
  <c r="CZ454" i="3"/>
  <c r="CY454" i="3"/>
  <c r="CX454" i="3"/>
  <c r="Y454" i="3"/>
  <c r="A454" i="3"/>
  <c r="DJ453" i="3"/>
  <c r="DI453" i="3"/>
  <c r="DH453" i="3"/>
  <c r="DG453" i="3"/>
  <c r="DF453" i="3"/>
  <c r="DC453" i="3"/>
  <c r="DB453" i="3"/>
  <c r="DA453" i="3"/>
  <c r="CZ453" i="3"/>
  <c r="CY453" i="3"/>
  <c r="CX453" i="3"/>
  <c r="Y453" i="3"/>
  <c r="A453" i="3"/>
  <c r="DJ452" i="3"/>
  <c r="DI452" i="3"/>
  <c r="DH452" i="3"/>
  <c r="DG452" i="3"/>
  <c r="DF452" i="3"/>
  <c r="DC452" i="3"/>
  <c r="DB452" i="3"/>
  <c r="DA452" i="3"/>
  <c r="CZ452" i="3"/>
  <c r="CY452" i="3"/>
  <c r="CX452" i="3"/>
  <c r="Y452" i="3"/>
  <c r="A452" i="3"/>
  <c r="DJ451" i="3"/>
  <c r="DI451" i="3"/>
  <c r="DH451" i="3"/>
  <c r="DG451" i="3"/>
  <c r="DF451" i="3"/>
  <c r="DC451" i="3"/>
  <c r="DB451" i="3"/>
  <c r="DA451" i="3"/>
  <c r="CZ451" i="3"/>
  <c r="CY451" i="3"/>
  <c r="CX451" i="3"/>
  <c r="Y451" i="3"/>
  <c r="A451" i="3"/>
  <c r="DJ450" i="3"/>
  <c r="DI450" i="3"/>
  <c r="DH450" i="3"/>
  <c r="DG450" i="3"/>
  <c r="DF450" i="3"/>
  <c r="DC450" i="3"/>
  <c r="DB450" i="3"/>
  <c r="DA450" i="3"/>
  <c r="CZ450" i="3"/>
  <c r="CY450" i="3"/>
  <c r="CX450" i="3"/>
  <c r="Y450" i="3"/>
  <c r="A450" i="3"/>
  <c r="DJ449" i="3"/>
  <c r="DI449" i="3"/>
  <c r="DH449" i="3"/>
  <c r="DG449" i="3"/>
  <c r="DF449" i="3"/>
  <c r="DC449" i="3"/>
  <c r="DB449" i="3"/>
  <c r="DA449" i="3"/>
  <c r="CZ449" i="3"/>
  <c r="CY449" i="3"/>
  <c r="CX449" i="3"/>
  <c r="Y449" i="3"/>
  <c r="A449" i="3"/>
  <c r="DJ448" i="3"/>
  <c r="DI448" i="3"/>
  <c r="DH448" i="3"/>
  <c r="DG448" i="3"/>
  <c r="DF448" i="3"/>
  <c r="DC448" i="3"/>
  <c r="DB448" i="3"/>
  <c r="DA448" i="3"/>
  <c r="CZ448" i="3"/>
  <c r="CY448" i="3"/>
  <c r="CX448" i="3"/>
  <c r="Y448" i="3"/>
  <c r="A448" i="3"/>
  <c r="DJ447" i="3"/>
  <c r="DI447" i="3"/>
  <c r="DH447" i="3"/>
  <c r="DG447" i="3"/>
  <c r="DF447" i="3"/>
  <c r="DC447" i="3"/>
  <c r="DB447" i="3"/>
  <c r="DA447" i="3"/>
  <c r="CZ447" i="3"/>
  <c r="CY447" i="3"/>
  <c r="CX447" i="3"/>
  <c r="CW447" i="3"/>
  <c r="Y447" i="3"/>
  <c r="A447" i="3"/>
  <c r="DJ446" i="3"/>
  <c r="DI446" i="3"/>
  <c r="DH446" i="3"/>
  <c r="DG446" i="3"/>
  <c r="DF446" i="3"/>
  <c r="DC446" i="3"/>
  <c r="DB446" i="3"/>
  <c r="DA446" i="3"/>
  <c r="CZ446" i="3"/>
  <c r="CY446" i="3"/>
  <c r="CX446" i="3"/>
  <c r="CW446" i="3"/>
  <c r="Y446" i="3"/>
  <c r="A446" i="3"/>
  <c r="DJ445" i="3"/>
  <c r="DI445" i="3"/>
  <c r="DH445" i="3"/>
  <c r="DG445" i="3"/>
  <c r="DF445" i="3"/>
  <c r="DC445" i="3"/>
  <c r="DB445" i="3"/>
  <c r="DA445" i="3"/>
  <c r="CZ445" i="3"/>
  <c r="CY445" i="3"/>
  <c r="CX445" i="3"/>
  <c r="CW445" i="3"/>
  <c r="Y445" i="3"/>
  <c r="A445" i="3"/>
  <c r="DJ444" i="3"/>
  <c r="DI444" i="3"/>
  <c r="DH444" i="3"/>
  <c r="DG444" i="3"/>
  <c r="DF444" i="3"/>
  <c r="DC444" i="3"/>
  <c r="DB444" i="3"/>
  <c r="DA444" i="3"/>
  <c r="CZ444" i="3"/>
  <c r="CY444" i="3"/>
  <c r="CX444" i="3"/>
  <c r="CW444" i="3"/>
  <c r="Y444" i="3"/>
  <c r="A444" i="3"/>
  <c r="DJ443" i="3"/>
  <c r="DI443" i="3"/>
  <c r="DH443" i="3"/>
  <c r="DG443" i="3"/>
  <c r="DF443" i="3"/>
  <c r="DC443" i="3"/>
  <c r="DB443" i="3"/>
  <c r="DA443" i="3"/>
  <c r="CZ443" i="3"/>
  <c r="CY443" i="3"/>
  <c r="CX443" i="3"/>
  <c r="Y443" i="3"/>
  <c r="A443" i="3"/>
  <c r="DJ442" i="3"/>
  <c r="DI442" i="3"/>
  <c r="DH442" i="3"/>
  <c r="DG442" i="3"/>
  <c r="DF442" i="3"/>
  <c r="DC442" i="3"/>
  <c r="DB442" i="3"/>
  <c r="DA442" i="3"/>
  <c r="CZ442" i="3"/>
  <c r="CY442" i="3"/>
  <c r="CX442" i="3"/>
  <c r="CV442" i="3"/>
  <c r="CU442" i="3"/>
  <c r="Y442" i="3"/>
  <c r="A442" i="3"/>
  <c r="DJ441" i="3"/>
  <c r="DI441" i="3"/>
  <c r="DH441" i="3"/>
  <c r="DG441" i="3"/>
  <c r="DF441" i="3"/>
  <c r="DC441" i="3"/>
  <c r="DB441" i="3"/>
  <c r="DA441" i="3"/>
  <c r="CZ441" i="3"/>
  <c r="CY441" i="3"/>
  <c r="CX441" i="3"/>
  <c r="Y441" i="3"/>
  <c r="A441" i="3"/>
  <c r="DJ440" i="3"/>
  <c r="DI440" i="3"/>
  <c r="DH440" i="3"/>
  <c r="DG440" i="3"/>
  <c r="DF440" i="3"/>
  <c r="DC440" i="3"/>
  <c r="DB440" i="3"/>
  <c r="DA440" i="3"/>
  <c r="CZ440" i="3"/>
  <c r="CY440" i="3"/>
  <c r="CX440" i="3"/>
  <c r="Y440" i="3"/>
  <c r="A440" i="3"/>
  <c r="DJ439" i="3"/>
  <c r="DI439" i="3"/>
  <c r="DH439" i="3"/>
  <c r="DG439" i="3"/>
  <c r="DF439" i="3"/>
  <c r="DC439" i="3"/>
  <c r="DB439" i="3"/>
  <c r="DA439" i="3"/>
  <c r="CZ439" i="3"/>
  <c r="CY439" i="3"/>
  <c r="CX439" i="3"/>
  <c r="Y439" i="3"/>
  <c r="A439" i="3"/>
  <c r="DJ438" i="3"/>
  <c r="DI438" i="3"/>
  <c r="DH438" i="3"/>
  <c r="DG438" i="3"/>
  <c r="DF438" i="3"/>
  <c r="DC438" i="3"/>
  <c r="DB438" i="3"/>
  <c r="DA438" i="3"/>
  <c r="CZ438" i="3"/>
  <c r="CY438" i="3"/>
  <c r="CX438" i="3"/>
  <c r="Y438" i="3"/>
  <c r="A438" i="3"/>
  <c r="DJ437" i="3"/>
  <c r="DI437" i="3"/>
  <c r="DH437" i="3"/>
  <c r="DG437" i="3"/>
  <c r="DF437" i="3"/>
  <c r="DC437" i="3"/>
  <c r="DB437" i="3"/>
  <c r="DA437" i="3"/>
  <c r="CZ437" i="3"/>
  <c r="CY437" i="3"/>
  <c r="CX437" i="3"/>
  <c r="Y437" i="3"/>
  <c r="A437" i="3"/>
  <c r="DJ436" i="3"/>
  <c r="DI436" i="3"/>
  <c r="DH436" i="3"/>
  <c r="DG436" i="3"/>
  <c r="DF436" i="3"/>
  <c r="DC436" i="3"/>
  <c r="DB436" i="3"/>
  <c r="DA436" i="3"/>
  <c r="CZ436" i="3"/>
  <c r="CY436" i="3"/>
  <c r="CX436" i="3"/>
  <c r="Y436" i="3"/>
  <c r="A436" i="3"/>
  <c r="DJ435" i="3"/>
  <c r="DI435" i="3"/>
  <c r="DH435" i="3"/>
  <c r="DG435" i="3"/>
  <c r="DF435" i="3"/>
  <c r="DC435" i="3"/>
  <c r="DB435" i="3"/>
  <c r="DA435" i="3"/>
  <c r="CZ435" i="3"/>
  <c r="CY435" i="3"/>
  <c r="CX435" i="3"/>
  <c r="Y435" i="3"/>
  <c r="A435" i="3"/>
  <c r="DJ434" i="3"/>
  <c r="DI434" i="3"/>
  <c r="DH434" i="3"/>
  <c r="DG434" i="3"/>
  <c r="DF434" i="3"/>
  <c r="DC434" i="3"/>
  <c r="DB434" i="3"/>
  <c r="DA434" i="3"/>
  <c r="CZ434" i="3"/>
  <c r="CY434" i="3"/>
  <c r="CX434" i="3"/>
  <c r="Y434" i="3"/>
  <c r="A434" i="3"/>
  <c r="DJ433" i="3"/>
  <c r="DI433" i="3"/>
  <c r="DH433" i="3"/>
  <c r="DG433" i="3"/>
  <c r="DF433" i="3"/>
  <c r="DC433" i="3"/>
  <c r="DB433" i="3"/>
  <c r="DA433" i="3"/>
  <c r="CZ433" i="3"/>
  <c r="CY433" i="3"/>
  <c r="CX433" i="3"/>
  <c r="Y433" i="3"/>
  <c r="A433" i="3"/>
  <c r="DJ432" i="3"/>
  <c r="DI432" i="3"/>
  <c r="DH432" i="3"/>
  <c r="DG432" i="3"/>
  <c r="DF432" i="3"/>
  <c r="DC432" i="3"/>
  <c r="DB432" i="3"/>
  <c r="DA432" i="3"/>
  <c r="CZ432" i="3"/>
  <c r="CY432" i="3"/>
  <c r="CX432" i="3"/>
  <c r="Y432" i="3"/>
  <c r="A432" i="3"/>
  <c r="DJ431" i="3"/>
  <c r="DI431" i="3"/>
  <c r="DH431" i="3"/>
  <c r="DG431" i="3"/>
  <c r="DF431" i="3"/>
  <c r="DC431" i="3"/>
  <c r="DB431" i="3"/>
  <c r="DA431" i="3"/>
  <c r="CZ431" i="3"/>
  <c r="CY431" i="3"/>
  <c r="CX431" i="3"/>
  <c r="Y431" i="3"/>
  <c r="A431" i="3"/>
  <c r="DJ430" i="3"/>
  <c r="DI430" i="3"/>
  <c r="DH430" i="3"/>
  <c r="DG430" i="3"/>
  <c r="DF430" i="3"/>
  <c r="DC430" i="3"/>
  <c r="DB430" i="3"/>
  <c r="DA430" i="3"/>
  <c r="CZ430" i="3"/>
  <c r="CY430" i="3"/>
  <c r="CX430" i="3"/>
  <c r="Y430" i="3"/>
  <c r="A430" i="3"/>
  <c r="DJ429" i="3"/>
  <c r="DI429" i="3"/>
  <c r="DH429" i="3"/>
  <c r="DG429" i="3"/>
  <c r="DF429" i="3"/>
  <c r="DC429" i="3"/>
  <c r="DB429" i="3"/>
  <c r="DA429" i="3"/>
  <c r="CZ429" i="3"/>
  <c r="CY429" i="3"/>
  <c r="CX429" i="3"/>
  <c r="Y429" i="3"/>
  <c r="A429" i="3"/>
  <c r="DJ428" i="3"/>
  <c r="DI428" i="3"/>
  <c r="DH428" i="3"/>
  <c r="DG428" i="3"/>
  <c r="DF428" i="3"/>
  <c r="DC428" i="3"/>
  <c r="DB428" i="3"/>
  <c r="DA428" i="3"/>
  <c r="CZ428" i="3"/>
  <c r="CY428" i="3"/>
  <c r="CX428" i="3"/>
  <c r="CW428" i="3"/>
  <c r="Y428" i="3"/>
  <c r="A428" i="3"/>
  <c r="DJ427" i="3"/>
  <c r="DI427" i="3"/>
  <c r="DH427" i="3"/>
  <c r="DG427" i="3"/>
  <c r="DF427" i="3"/>
  <c r="DC427" i="3"/>
  <c r="DB427" i="3"/>
  <c r="DA427" i="3"/>
  <c r="CZ427" i="3"/>
  <c r="CY427" i="3"/>
  <c r="CX427" i="3"/>
  <c r="CW427" i="3"/>
  <c r="Y427" i="3"/>
  <c r="A427" i="3"/>
  <c r="DJ426" i="3"/>
  <c r="DI426" i="3"/>
  <c r="DH426" i="3"/>
  <c r="DG426" i="3"/>
  <c r="DF426" i="3"/>
  <c r="DC426" i="3"/>
  <c r="DB426" i="3"/>
  <c r="DA426" i="3"/>
  <c r="CZ426" i="3"/>
  <c r="CY426" i="3"/>
  <c r="CX426" i="3"/>
  <c r="CW426" i="3"/>
  <c r="Y426" i="3"/>
  <c r="A426" i="3"/>
  <c r="DJ425" i="3"/>
  <c r="DI425" i="3"/>
  <c r="DH425" i="3"/>
  <c r="DG425" i="3"/>
  <c r="DF425" i="3"/>
  <c r="DC425" i="3"/>
  <c r="DB425" i="3"/>
  <c r="DA425" i="3"/>
  <c r="CZ425" i="3"/>
  <c r="CY425" i="3"/>
  <c r="CX425" i="3"/>
  <c r="CW425" i="3"/>
  <c r="Y425" i="3"/>
  <c r="A425" i="3"/>
  <c r="DJ424" i="3"/>
  <c r="DI424" i="3"/>
  <c r="DH424" i="3"/>
  <c r="DG424" i="3"/>
  <c r="DF424" i="3"/>
  <c r="DC424" i="3"/>
  <c r="DB424" i="3"/>
  <c r="DA424" i="3"/>
  <c r="CZ424" i="3"/>
  <c r="CY424" i="3"/>
  <c r="CX424" i="3"/>
  <c r="Y424" i="3"/>
  <c r="A424" i="3"/>
  <c r="DJ423" i="3"/>
  <c r="DI423" i="3"/>
  <c r="DH423" i="3"/>
  <c r="DG423" i="3"/>
  <c r="DF423" i="3"/>
  <c r="DC423" i="3"/>
  <c r="DB423" i="3"/>
  <c r="DA423" i="3"/>
  <c r="CZ423" i="3"/>
  <c r="CY423" i="3"/>
  <c r="CX423" i="3"/>
  <c r="CV423" i="3"/>
  <c r="CU423" i="3"/>
  <c r="Y423" i="3"/>
  <c r="A423" i="3"/>
  <c r="DJ422" i="3"/>
  <c r="DI422" i="3"/>
  <c r="DH422" i="3"/>
  <c r="DG422" i="3"/>
  <c r="DF422" i="3"/>
  <c r="DC422" i="3"/>
  <c r="DB422" i="3"/>
  <c r="DA422" i="3"/>
  <c r="CZ422" i="3"/>
  <c r="CY422" i="3"/>
  <c r="CX422" i="3"/>
  <c r="Y422" i="3"/>
  <c r="A422" i="3"/>
  <c r="DJ421" i="3"/>
  <c r="DI421" i="3"/>
  <c r="DH421" i="3"/>
  <c r="DG421" i="3"/>
  <c r="DF421" i="3"/>
  <c r="DC421" i="3"/>
  <c r="DB421" i="3"/>
  <c r="DA421" i="3"/>
  <c r="CZ421" i="3"/>
  <c r="CY421" i="3"/>
  <c r="CX421" i="3"/>
  <c r="Y421" i="3"/>
  <c r="A421" i="3"/>
  <c r="DJ420" i="3"/>
  <c r="DI420" i="3"/>
  <c r="DH420" i="3"/>
  <c r="DG420" i="3"/>
  <c r="DF420" i="3"/>
  <c r="DC420" i="3"/>
  <c r="DB420" i="3"/>
  <c r="DA420" i="3"/>
  <c r="CZ420" i="3"/>
  <c r="CY420" i="3"/>
  <c r="CX420" i="3"/>
  <c r="Y420" i="3"/>
  <c r="A420" i="3"/>
  <c r="DJ419" i="3"/>
  <c r="DI419" i="3"/>
  <c r="DH419" i="3"/>
  <c r="DG419" i="3"/>
  <c r="DF419" i="3"/>
  <c r="DC419" i="3"/>
  <c r="DB419" i="3"/>
  <c r="DA419" i="3"/>
  <c r="CZ419" i="3"/>
  <c r="CY419" i="3"/>
  <c r="CX419" i="3"/>
  <c r="Y419" i="3"/>
  <c r="A419" i="3"/>
  <c r="DJ418" i="3"/>
  <c r="DI418" i="3"/>
  <c r="DH418" i="3"/>
  <c r="DG418" i="3"/>
  <c r="DF418" i="3"/>
  <c r="DC418" i="3"/>
  <c r="DB418" i="3"/>
  <c r="DA418" i="3"/>
  <c r="CZ418" i="3"/>
  <c r="CY418" i="3"/>
  <c r="CX418" i="3"/>
  <c r="Y418" i="3"/>
  <c r="A418" i="3"/>
  <c r="DJ417" i="3"/>
  <c r="DI417" i="3"/>
  <c r="DH417" i="3"/>
  <c r="DG417" i="3"/>
  <c r="DF417" i="3"/>
  <c r="DC417" i="3"/>
  <c r="DB417" i="3"/>
  <c r="DA417" i="3"/>
  <c r="CZ417" i="3"/>
  <c r="CY417" i="3"/>
  <c r="CX417" i="3"/>
  <c r="Y417" i="3"/>
  <c r="A417" i="3"/>
  <c r="DJ416" i="3"/>
  <c r="DI416" i="3"/>
  <c r="DH416" i="3"/>
  <c r="DG416" i="3"/>
  <c r="DF416" i="3"/>
  <c r="DC416" i="3"/>
  <c r="DB416" i="3"/>
  <c r="DA416" i="3"/>
  <c r="CZ416" i="3"/>
  <c r="CY416" i="3"/>
  <c r="CX416" i="3"/>
  <c r="Y416" i="3"/>
  <c r="A416" i="3"/>
  <c r="DJ415" i="3"/>
  <c r="DI415" i="3"/>
  <c r="DH415" i="3"/>
  <c r="DG415" i="3"/>
  <c r="DF415" i="3"/>
  <c r="DC415" i="3"/>
  <c r="DB415" i="3"/>
  <c r="DA415" i="3"/>
  <c r="CZ415" i="3"/>
  <c r="CY415" i="3"/>
  <c r="CX415" i="3"/>
  <c r="Y415" i="3"/>
  <c r="A415" i="3"/>
  <c r="DJ414" i="3"/>
  <c r="DI414" i="3"/>
  <c r="DH414" i="3"/>
  <c r="DG414" i="3"/>
  <c r="DF414" i="3"/>
  <c r="DC414" i="3"/>
  <c r="DB414" i="3"/>
  <c r="DA414" i="3"/>
  <c r="CZ414" i="3"/>
  <c r="CY414" i="3"/>
  <c r="CX414" i="3"/>
  <c r="Y414" i="3"/>
  <c r="A414" i="3"/>
  <c r="DJ413" i="3"/>
  <c r="DI413" i="3"/>
  <c r="DH413" i="3"/>
  <c r="DG413" i="3"/>
  <c r="DF413" i="3"/>
  <c r="DC413" i="3"/>
  <c r="DB413" i="3"/>
  <c r="DA413" i="3"/>
  <c r="CZ413" i="3"/>
  <c r="CY413" i="3"/>
  <c r="CX413" i="3"/>
  <c r="CW413" i="3"/>
  <c r="Y413" i="3"/>
  <c r="A413" i="3"/>
  <c r="DJ412" i="3"/>
  <c r="DI412" i="3"/>
  <c r="DH412" i="3"/>
  <c r="DG412" i="3"/>
  <c r="DF412" i="3"/>
  <c r="DC412" i="3"/>
  <c r="DB412" i="3"/>
  <c r="DA412" i="3"/>
  <c r="CZ412" i="3"/>
  <c r="CY412" i="3"/>
  <c r="CX412" i="3"/>
  <c r="CV412" i="3"/>
  <c r="CU412" i="3"/>
  <c r="Y412" i="3"/>
  <c r="A412" i="3"/>
  <c r="DJ411" i="3"/>
  <c r="DI411" i="3"/>
  <c r="DH411" i="3"/>
  <c r="DG411" i="3"/>
  <c r="DF411" i="3"/>
  <c r="DC411" i="3"/>
  <c r="DB411" i="3"/>
  <c r="DA411" i="3"/>
  <c r="CZ411" i="3"/>
  <c r="CY411" i="3"/>
  <c r="CX411" i="3"/>
  <c r="Y411" i="3"/>
  <c r="A411" i="3"/>
  <c r="DJ410" i="3"/>
  <c r="DI410" i="3"/>
  <c r="DH410" i="3"/>
  <c r="DG410" i="3"/>
  <c r="DF410" i="3"/>
  <c r="DC410" i="3"/>
  <c r="DB410" i="3"/>
  <c r="DA410" i="3"/>
  <c r="CZ410" i="3"/>
  <c r="CY410" i="3"/>
  <c r="CX410" i="3"/>
  <c r="Y410" i="3"/>
  <c r="A410" i="3"/>
  <c r="DJ409" i="3"/>
  <c r="DI409" i="3"/>
  <c r="DH409" i="3"/>
  <c r="DG409" i="3"/>
  <c r="DF409" i="3"/>
  <c r="DC409" i="3"/>
  <c r="DB409" i="3"/>
  <c r="DA409" i="3"/>
  <c r="CZ409" i="3"/>
  <c r="CY409" i="3"/>
  <c r="CX409" i="3"/>
  <c r="Y409" i="3"/>
  <c r="A409" i="3"/>
  <c r="DJ408" i="3"/>
  <c r="DI408" i="3"/>
  <c r="DH408" i="3"/>
  <c r="DG408" i="3"/>
  <c r="DF408" i="3"/>
  <c r="DC408" i="3"/>
  <c r="DB408" i="3"/>
  <c r="DA408" i="3"/>
  <c r="CZ408" i="3"/>
  <c r="CY408" i="3"/>
  <c r="CX408" i="3"/>
  <c r="Y408" i="3"/>
  <c r="A408" i="3"/>
  <c r="DJ407" i="3"/>
  <c r="DI407" i="3"/>
  <c r="DH407" i="3"/>
  <c r="DG407" i="3"/>
  <c r="DF407" i="3"/>
  <c r="DC407" i="3"/>
  <c r="DB407" i="3"/>
  <c r="DA407" i="3"/>
  <c r="CZ407" i="3"/>
  <c r="CY407" i="3"/>
  <c r="CX407" i="3"/>
  <c r="Y407" i="3"/>
  <c r="A407" i="3"/>
  <c r="DJ406" i="3"/>
  <c r="DI406" i="3"/>
  <c r="DH406" i="3"/>
  <c r="DG406" i="3"/>
  <c r="DF406" i="3"/>
  <c r="DC406" i="3"/>
  <c r="DB406" i="3"/>
  <c r="DA406" i="3"/>
  <c r="CZ406" i="3"/>
  <c r="CY406" i="3"/>
  <c r="CX406" i="3"/>
  <c r="Y406" i="3"/>
  <c r="A406" i="3"/>
  <c r="DJ405" i="3"/>
  <c r="DI405" i="3"/>
  <c r="DH405" i="3"/>
  <c r="DG405" i="3"/>
  <c r="DF405" i="3"/>
  <c r="DC405" i="3"/>
  <c r="DB405" i="3"/>
  <c r="DA405" i="3"/>
  <c r="CZ405" i="3"/>
  <c r="CY405" i="3"/>
  <c r="CX405" i="3"/>
  <c r="Y405" i="3"/>
  <c r="A405" i="3"/>
  <c r="DJ404" i="3"/>
  <c r="DI404" i="3"/>
  <c r="DH404" i="3"/>
  <c r="DG404" i="3"/>
  <c r="DF404" i="3"/>
  <c r="DC404" i="3"/>
  <c r="DB404" i="3"/>
  <c r="DA404" i="3"/>
  <c r="CZ404" i="3"/>
  <c r="CY404" i="3"/>
  <c r="CX404" i="3"/>
  <c r="Y404" i="3"/>
  <c r="A404" i="3"/>
  <c r="DJ403" i="3"/>
  <c r="DI403" i="3"/>
  <c r="DH403" i="3"/>
  <c r="DG403" i="3"/>
  <c r="DF403" i="3"/>
  <c r="DC403" i="3"/>
  <c r="DB403" i="3"/>
  <c r="DA403" i="3"/>
  <c r="CZ403" i="3"/>
  <c r="CY403" i="3"/>
  <c r="CX403" i="3"/>
  <c r="Y403" i="3"/>
  <c r="A403" i="3"/>
  <c r="DJ402" i="3"/>
  <c r="DI402" i="3"/>
  <c r="DH402" i="3"/>
  <c r="DG402" i="3"/>
  <c r="DF402" i="3"/>
  <c r="DC402" i="3"/>
  <c r="DB402" i="3"/>
  <c r="DA402" i="3"/>
  <c r="CZ402" i="3"/>
  <c r="CY402" i="3"/>
  <c r="CX402" i="3"/>
  <c r="CW402" i="3"/>
  <c r="Y402" i="3"/>
  <c r="A402" i="3"/>
  <c r="DJ401" i="3"/>
  <c r="DI401" i="3"/>
  <c r="DH401" i="3"/>
  <c r="DG401" i="3"/>
  <c r="DF401" i="3"/>
  <c r="DC401" i="3"/>
  <c r="DB401" i="3"/>
  <c r="DA401" i="3"/>
  <c r="CZ401" i="3"/>
  <c r="CY401" i="3"/>
  <c r="CX401" i="3"/>
  <c r="CV401" i="3"/>
  <c r="CU401" i="3"/>
  <c r="Y401" i="3"/>
  <c r="A401" i="3"/>
  <c r="DJ400" i="3"/>
  <c r="DI400" i="3"/>
  <c r="DH400" i="3"/>
  <c r="DG400" i="3"/>
  <c r="DF400" i="3"/>
  <c r="DC400" i="3"/>
  <c r="DB400" i="3"/>
  <c r="DA400" i="3"/>
  <c r="CZ400" i="3"/>
  <c r="CY400" i="3"/>
  <c r="CX400" i="3"/>
  <c r="Y400" i="3"/>
  <c r="A400" i="3"/>
  <c r="DJ399" i="3"/>
  <c r="DI399" i="3"/>
  <c r="DH399" i="3"/>
  <c r="DG399" i="3"/>
  <c r="DF399" i="3"/>
  <c r="DC399" i="3"/>
  <c r="DB399" i="3"/>
  <c r="DA399" i="3"/>
  <c r="CZ399" i="3"/>
  <c r="CY399" i="3"/>
  <c r="CX399" i="3"/>
  <c r="CW399" i="3"/>
  <c r="Y399" i="3"/>
  <c r="A399" i="3"/>
  <c r="DJ398" i="3"/>
  <c r="DI398" i="3"/>
  <c r="DH398" i="3"/>
  <c r="DG398" i="3"/>
  <c r="DF398" i="3"/>
  <c r="DC398" i="3"/>
  <c r="DB398" i="3"/>
  <c r="DA398" i="3"/>
  <c r="CZ398" i="3"/>
  <c r="CY398" i="3"/>
  <c r="CX398" i="3"/>
  <c r="CW398" i="3"/>
  <c r="Y398" i="3"/>
  <c r="A398" i="3"/>
  <c r="DJ397" i="3"/>
  <c r="DI397" i="3"/>
  <c r="DH397" i="3"/>
  <c r="DG397" i="3"/>
  <c r="DF397" i="3"/>
  <c r="DC397" i="3"/>
  <c r="DB397" i="3"/>
  <c r="DA397" i="3"/>
  <c r="CZ397" i="3"/>
  <c r="CY397" i="3"/>
  <c r="CX397" i="3"/>
  <c r="Y397" i="3"/>
  <c r="A397" i="3"/>
  <c r="DJ396" i="3"/>
  <c r="DI396" i="3"/>
  <c r="DH396" i="3"/>
  <c r="DG396" i="3"/>
  <c r="DF396" i="3"/>
  <c r="DC396" i="3"/>
  <c r="DB396" i="3"/>
  <c r="DA396" i="3"/>
  <c r="CZ396" i="3"/>
  <c r="CY396" i="3"/>
  <c r="CX396" i="3"/>
  <c r="CV396" i="3"/>
  <c r="CU396" i="3"/>
  <c r="Y396" i="3"/>
  <c r="A396" i="3"/>
  <c r="DJ395" i="3"/>
  <c r="DI395" i="3"/>
  <c r="DH395" i="3"/>
  <c r="DG395" i="3"/>
  <c r="DF395" i="3"/>
  <c r="DC395" i="3"/>
  <c r="DB395" i="3"/>
  <c r="DA395" i="3"/>
  <c r="CZ395" i="3"/>
  <c r="CY395" i="3"/>
  <c r="CX395" i="3"/>
  <c r="Y395" i="3"/>
  <c r="A395" i="3"/>
  <c r="DJ394" i="3"/>
  <c r="DI394" i="3"/>
  <c r="DH394" i="3"/>
  <c r="DG394" i="3"/>
  <c r="DF394" i="3"/>
  <c r="DC394" i="3"/>
  <c r="DB394" i="3"/>
  <c r="DA394" i="3"/>
  <c r="CZ394" i="3"/>
  <c r="CY394" i="3"/>
  <c r="CX394" i="3"/>
  <c r="CW394" i="3"/>
  <c r="Y394" i="3"/>
  <c r="A394" i="3"/>
  <c r="DJ393" i="3"/>
  <c r="DI393" i="3"/>
  <c r="DH393" i="3"/>
  <c r="DG393" i="3"/>
  <c r="DF393" i="3"/>
  <c r="DC393" i="3"/>
  <c r="DB393" i="3"/>
  <c r="DA393" i="3"/>
  <c r="CZ393" i="3"/>
  <c r="CY393" i="3"/>
  <c r="CX393" i="3"/>
  <c r="CW393" i="3"/>
  <c r="Y393" i="3"/>
  <c r="A393" i="3"/>
  <c r="DJ392" i="3"/>
  <c r="DI392" i="3"/>
  <c r="DH392" i="3"/>
  <c r="DG392" i="3"/>
  <c r="DF392" i="3"/>
  <c r="DC392" i="3"/>
  <c r="DB392" i="3"/>
  <c r="DA392" i="3"/>
  <c r="CZ392" i="3"/>
  <c r="CY392" i="3"/>
  <c r="CX392" i="3"/>
  <c r="Y392" i="3"/>
  <c r="A392" i="3"/>
  <c r="DJ391" i="3"/>
  <c r="DI391" i="3"/>
  <c r="DH391" i="3"/>
  <c r="DG391" i="3"/>
  <c r="DF391" i="3"/>
  <c r="DC391" i="3"/>
  <c r="DB391" i="3"/>
  <c r="DA391" i="3"/>
  <c r="CZ391" i="3"/>
  <c r="CY391" i="3"/>
  <c r="CX391" i="3"/>
  <c r="CV391" i="3"/>
  <c r="CU391" i="3"/>
  <c r="Y391" i="3"/>
  <c r="A391" i="3"/>
  <c r="DJ390" i="3"/>
  <c r="DI390" i="3"/>
  <c r="DH390" i="3"/>
  <c r="DG390" i="3"/>
  <c r="DF390" i="3"/>
  <c r="DC390" i="3"/>
  <c r="DB390" i="3"/>
  <c r="DA390" i="3"/>
  <c r="CZ390" i="3"/>
  <c r="CY390" i="3"/>
  <c r="CX390" i="3"/>
  <c r="Y390" i="3"/>
  <c r="A390" i="3"/>
  <c r="DJ389" i="3"/>
  <c r="DI389" i="3"/>
  <c r="DH389" i="3"/>
  <c r="DG389" i="3"/>
  <c r="DF389" i="3"/>
  <c r="DC389" i="3"/>
  <c r="DB389" i="3"/>
  <c r="DA389" i="3"/>
  <c r="CZ389" i="3"/>
  <c r="CY389" i="3"/>
  <c r="CX389" i="3"/>
  <c r="CW389" i="3"/>
  <c r="Y389" i="3"/>
  <c r="A389" i="3"/>
  <c r="DJ388" i="3"/>
  <c r="DI388" i="3"/>
  <c r="DH388" i="3"/>
  <c r="DG388" i="3"/>
  <c r="DF388" i="3"/>
  <c r="DC388" i="3"/>
  <c r="DB388" i="3"/>
  <c r="DA388" i="3"/>
  <c r="CZ388" i="3"/>
  <c r="CY388" i="3"/>
  <c r="CX388" i="3"/>
  <c r="CW388" i="3"/>
  <c r="Y388" i="3"/>
  <c r="A388" i="3"/>
  <c r="DJ387" i="3"/>
  <c r="DI387" i="3"/>
  <c r="DH387" i="3"/>
  <c r="DG387" i="3"/>
  <c r="DF387" i="3"/>
  <c r="DC387" i="3"/>
  <c r="DB387" i="3"/>
  <c r="DA387" i="3"/>
  <c r="CZ387" i="3"/>
  <c r="CY387" i="3"/>
  <c r="CX387" i="3"/>
  <c r="Y387" i="3"/>
  <c r="A387" i="3"/>
  <c r="DJ386" i="3"/>
  <c r="DI386" i="3"/>
  <c r="DH386" i="3"/>
  <c r="DG386" i="3"/>
  <c r="DF386" i="3"/>
  <c r="DC386" i="3"/>
  <c r="DB386" i="3"/>
  <c r="DA386" i="3"/>
  <c r="CZ386" i="3"/>
  <c r="CY386" i="3"/>
  <c r="CX386" i="3"/>
  <c r="CV386" i="3"/>
  <c r="CU386" i="3"/>
  <c r="Y386" i="3"/>
  <c r="A386" i="3"/>
  <c r="DJ385" i="3"/>
  <c r="DI385" i="3"/>
  <c r="DH385" i="3"/>
  <c r="DG385" i="3"/>
  <c r="DF385" i="3"/>
  <c r="DC385" i="3"/>
  <c r="DB385" i="3"/>
  <c r="DA385" i="3"/>
  <c r="CZ385" i="3"/>
  <c r="CY385" i="3"/>
  <c r="CX385" i="3"/>
  <c r="Y385" i="3"/>
  <c r="A385" i="3"/>
  <c r="DJ384" i="3"/>
  <c r="DI384" i="3"/>
  <c r="DH384" i="3"/>
  <c r="DG384" i="3"/>
  <c r="DF384" i="3"/>
  <c r="DC384" i="3"/>
  <c r="DB384" i="3"/>
  <c r="DA384" i="3"/>
  <c r="CZ384" i="3"/>
  <c r="CY384" i="3"/>
  <c r="CX384" i="3"/>
  <c r="CW384" i="3"/>
  <c r="Y384" i="3"/>
  <c r="A384" i="3"/>
  <c r="DJ383" i="3"/>
  <c r="DI383" i="3"/>
  <c r="DH383" i="3"/>
  <c r="DG383" i="3"/>
  <c r="DF383" i="3"/>
  <c r="DC383" i="3"/>
  <c r="DB383" i="3"/>
  <c r="DA383" i="3"/>
  <c r="CZ383" i="3"/>
  <c r="CY383" i="3"/>
  <c r="CX383" i="3"/>
  <c r="CW383" i="3"/>
  <c r="Y383" i="3"/>
  <c r="A383" i="3"/>
  <c r="DJ382" i="3"/>
  <c r="DI382" i="3"/>
  <c r="DH382" i="3"/>
  <c r="DG382" i="3"/>
  <c r="DF382" i="3"/>
  <c r="DC382" i="3"/>
  <c r="DB382" i="3"/>
  <c r="DA382" i="3"/>
  <c r="CZ382" i="3"/>
  <c r="CY382" i="3"/>
  <c r="CX382" i="3"/>
  <c r="Y382" i="3"/>
  <c r="A382" i="3"/>
  <c r="DJ381" i="3"/>
  <c r="DI381" i="3"/>
  <c r="DH381" i="3"/>
  <c r="DG381" i="3"/>
  <c r="DF381" i="3"/>
  <c r="DC381" i="3"/>
  <c r="DB381" i="3"/>
  <c r="DA381" i="3"/>
  <c r="CZ381" i="3"/>
  <c r="CY381" i="3"/>
  <c r="CX381" i="3"/>
  <c r="CV381" i="3"/>
  <c r="CU381" i="3"/>
  <c r="Y381" i="3"/>
  <c r="A381" i="3"/>
  <c r="DJ380" i="3"/>
  <c r="DI380" i="3"/>
  <c r="DH380" i="3"/>
  <c r="DG380" i="3"/>
  <c r="DF380" i="3"/>
  <c r="DC380" i="3"/>
  <c r="DB380" i="3"/>
  <c r="DA380" i="3"/>
  <c r="CZ380" i="3"/>
  <c r="CY380" i="3"/>
  <c r="CX380" i="3"/>
  <c r="Y380" i="3"/>
  <c r="A380" i="3"/>
  <c r="DJ379" i="3"/>
  <c r="DI379" i="3"/>
  <c r="DH379" i="3"/>
  <c r="DG379" i="3"/>
  <c r="DF379" i="3"/>
  <c r="DC379" i="3"/>
  <c r="DB379" i="3"/>
  <c r="DA379" i="3"/>
  <c r="CZ379" i="3"/>
  <c r="CY379" i="3"/>
  <c r="CX379" i="3"/>
  <c r="CW379" i="3"/>
  <c r="Y379" i="3"/>
  <c r="A379" i="3"/>
  <c r="DJ378" i="3"/>
  <c r="DI378" i="3"/>
  <c r="DH378" i="3"/>
  <c r="DG378" i="3"/>
  <c r="DF378" i="3"/>
  <c r="DC378" i="3"/>
  <c r="DB378" i="3"/>
  <c r="DA378" i="3"/>
  <c r="CZ378" i="3"/>
  <c r="CY378" i="3"/>
  <c r="CX378" i="3"/>
  <c r="CW378" i="3"/>
  <c r="Y378" i="3"/>
  <c r="A378" i="3"/>
  <c r="DJ377" i="3"/>
  <c r="DI377" i="3"/>
  <c r="DH377" i="3"/>
  <c r="DG377" i="3"/>
  <c r="DF377" i="3"/>
  <c r="DC377" i="3"/>
  <c r="DB377" i="3"/>
  <c r="DA377" i="3"/>
  <c r="CZ377" i="3"/>
  <c r="CY377" i="3"/>
  <c r="CX377" i="3"/>
  <c r="Y377" i="3"/>
  <c r="A377" i="3"/>
  <c r="DJ376" i="3"/>
  <c r="DI376" i="3"/>
  <c r="DH376" i="3"/>
  <c r="DG376" i="3"/>
  <c r="DF376" i="3"/>
  <c r="DC376" i="3"/>
  <c r="DB376" i="3"/>
  <c r="DA376" i="3"/>
  <c r="CZ376" i="3"/>
  <c r="CY376" i="3"/>
  <c r="CX376" i="3"/>
  <c r="CV376" i="3"/>
  <c r="CU376" i="3"/>
  <c r="Y376" i="3"/>
  <c r="A376" i="3"/>
  <c r="DJ375" i="3"/>
  <c r="DI375" i="3"/>
  <c r="DH375" i="3"/>
  <c r="DG375" i="3"/>
  <c r="DF375" i="3"/>
  <c r="DC375" i="3"/>
  <c r="DB375" i="3"/>
  <c r="DA375" i="3"/>
  <c r="CZ375" i="3"/>
  <c r="CY375" i="3"/>
  <c r="CX375" i="3"/>
  <c r="Y375" i="3"/>
  <c r="A375" i="3"/>
  <c r="DJ374" i="3"/>
  <c r="DI374" i="3"/>
  <c r="DH374" i="3"/>
  <c r="DG374" i="3"/>
  <c r="DF374" i="3"/>
  <c r="DC374" i="3"/>
  <c r="DB374" i="3"/>
  <c r="DA374" i="3"/>
  <c r="CZ374" i="3"/>
  <c r="CY374" i="3"/>
  <c r="CX374" i="3"/>
  <c r="CW374" i="3"/>
  <c r="Y374" i="3"/>
  <c r="A374" i="3"/>
  <c r="DJ373" i="3"/>
  <c r="DI373" i="3"/>
  <c r="DH373" i="3"/>
  <c r="DG373" i="3"/>
  <c r="DF373" i="3"/>
  <c r="DC373" i="3"/>
  <c r="DB373" i="3"/>
  <c r="DA373" i="3"/>
  <c r="CZ373" i="3"/>
  <c r="CY373" i="3"/>
  <c r="CX373" i="3"/>
  <c r="CW373" i="3"/>
  <c r="Y373" i="3"/>
  <c r="A373" i="3"/>
  <c r="DJ372" i="3"/>
  <c r="DI372" i="3"/>
  <c r="DH372" i="3"/>
  <c r="DG372" i="3"/>
  <c r="DF372" i="3"/>
  <c r="DC372" i="3"/>
  <c r="DB372" i="3"/>
  <c r="DA372" i="3"/>
  <c r="CZ372" i="3"/>
  <c r="CY372" i="3"/>
  <c r="CX372" i="3"/>
  <c r="Y372" i="3"/>
  <c r="A372" i="3"/>
  <c r="DJ371" i="3"/>
  <c r="DI371" i="3"/>
  <c r="DH371" i="3"/>
  <c r="DG371" i="3"/>
  <c r="DF371" i="3"/>
  <c r="DC371" i="3"/>
  <c r="DB371" i="3"/>
  <c r="DA371" i="3"/>
  <c r="CZ371" i="3"/>
  <c r="CY371" i="3"/>
  <c r="CX371" i="3"/>
  <c r="CV371" i="3"/>
  <c r="CU371" i="3"/>
  <c r="Y371" i="3"/>
  <c r="A371" i="3"/>
  <c r="DJ370" i="3"/>
  <c r="DI370" i="3"/>
  <c r="DH370" i="3"/>
  <c r="DG370" i="3"/>
  <c r="DF370" i="3"/>
  <c r="DC370" i="3"/>
  <c r="DB370" i="3"/>
  <c r="DA370" i="3"/>
  <c r="CZ370" i="3"/>
  <c r="CY370" i="3"/>
  <c r="CX370" i="3"/>
  <c r="CW370" i="3"/>
  <c r="Y370" i="3"/>
  <c r="A370" i="3"/>
  <c r="DJ369" i="3"/>
  <c r="DI369" i="3"/>
  <c r="DH369" i="3"/>
  <c r="DG369" i="3"/>
  <c r="DF369" i="3"/>
  <c r="DC369" i="3"/>
  <c r="DB369" i="3"/>
  <c r="DA369" i="3"/>
  <c r="CZ369" i="3"/>
  <c r="CY369" i="3"/>
  <c r="CX369" i="3"/>
  <c r="Y369" i="3"/>
  <c r="A369" i="3"/>
  <c r="DJ368" i="3"/>
  <c r="DI368" i="3"/>
  <c r="DH368" i="3"/>
  <c r="DG368" i="3"/>
  <c r="DF368" i="3"/>
  <c r="DC368" i="3"/>
  <c r="DB368" i="3"/>
  <c r="DA368" i="3"/>
  <c r="CZ368" i="3"/>
  <c r="CY368" i="3"/>
  <c r="CX368" i="3"/>
  <c r="CV368" i="3"/>
  <c r="CU368" i="3"/>
  <c r="Y368" i="3"/>
  <c r="A368" i="3"/>
  <c r="DJ367" i="3"/>
  <c r="DI367" i="3"/>
  <c r="DH367" i="3"/>
  <c r="DG367" i="3"/>
  <c r="DF367" i="3"/>
  <c r="DC367" i="3"/>
  <c r="DB367" i="3"/>
  <c r="DA367" i="3"/>
  <c r="CZ367" i="3"/>
  <c r="CY367" i="3"/>
  <c r="CX367" i="3"/>
  <c r="CV367" i="3"/>
  <c r="CU367" i="3"/>
  <c r="Y367" i="3"/>
  <c r="A367" i="3"/>
  <c r="DJ366" i="3"/>
  <c r="DI366" i="3"/>
  <c r="DH366" i="3"/>
  <c r="DG366" i="3"/>
  <c r="DF366" i="3"/>
  <c r="DC366" i="3"/>
  <c r="DB366" i="3"/>
  <c r="DA366" i="3"/>
  <c r="CZ366" i="3"/>
  <c r="CY366" i="3"/>
  <c r="CX366" i="3"/>
  <c r="CV366" i="3"/>
  <c r="CU366" i="3"/>
  <c r="Y366" i="3"/>
  <c r="A366" i="3"/>
  <c r="DJ365" i="3"/>
  <c r="DI365" i="3"/>
  <c r="DH365" i="3"/>
  <c r="DG365" i="3"/>
  <c r="DF365" i="3"/>
  <c r="DC365" i="3"/>
  <c r="DB365" i="3"/>
  <c r="DA365" i="3"/>
  <c r="CZ365" i="3"/>
  <c r="CY365" i="3"/>
  <c r="CX365" i="3"/>
  <c r="CW365" i="3"/>
  <c r="Y365" i="3"/>
  <c r="A365" i="3"/>
  <c r="DJ364" i="3"/>
  <c r="DI364" i="3"/>
  <c r="DH364" i="3"/>
  <c r="DG364" i="3"/>
  <c r="DF364" i="3"/>
  <c r="DC364" i="3"/>
  <c r="DB364" i="3"/>
  <c r="DA364" i="3"/>
  <c r="CZ364" i="3"/>
  <c r="CY364" i="3"/>
  <c r="CX364" i="3"/>
  <c r="Y364" i="3"/>
  <c r="A364" i="3"/>
  <c r="DJ363" i="3"/>
  <c r="DI363" i="3"/>
  <c r="DH363" i="3"/>
  <c r="DG363" i="3"/>
  <c r="DF363" i="3"/>
  <c r="DC363" i="3"/>
  <c r="DB363" i="3"/>
  <c r="DA363" i="3"/>
  <c r="CZ363" i="3"/>
  <c r="CY363" i="3"/>
  <c r="CX363" i="3"/>
  <c r="CV363" i="3"/>
  <c r="CU363" i="3"/>
  <c r="Y363" i="3"/>
  <c r="A363" i="3"/>
  <c r="DJ362" i="3"/>
  <c r="DI362" i="3"/>
  <c r="DH362" i="3"/>
  <c r="DG362" i="3"/>
  <c r="DF362" i="3"/>
  <c r="DC362" i="3"/>
  <c r="DB362" i="3"/>
  <c r="DA362" i="3"/>
  <c r="CZ362" i="3"/>
  <c r="CY362" i="3"/>
  <c r="CX362" i="3"/>
  <c r="CV362" i="3"/>
  <c r="CU362" i="3"/>
  <c r="Y362" i="3"/>
  <c r="A362" i="3"/>
  <c r="DJ361" i="3"/>
  <c r="DI361" i="3"/>
  <c r="DH361" i="3"/>
  <c r="DG361" i="3"/>
  <c r="DF361" i="3"/>
  <c r="DC361" i="3"/>
  <c r="DB361" i="3"/>
  <c r="DA361" i="3"/>
  <c r="CZ361" i="3"/>
  <c r="CY361" i="3"/>
  <c r="CX361" i="3"/>
  <c r="CV361" i="3"/>
  <c r="CU361" i="3"/>
  <c r="Y361" i="3"/>
  <c r="A361" i="3"/>
  <c r="DJ360" i="3"/>
  <c r="DI360" i="3"/>
  <c r="DH360" i="3"/>
  <c r="DG360" i="3"/>
  <c r="DF360" i="3"/>
  <c r="DC360" i="3"/>
  <c r="DB360" i="3"/>
  <c r="DA360" i="3"/>
  <c r="CZ360" i="3"/>
  <c r="CY360" i="3"/>
  <c r="CX360" i="3"/>
  <c r="CW360" i="3"/>
  <c r="Y360" i="3"/>
  <c r="A360" i="3"/>
  <c r="DJ359" i="3"/>
  <c r="DI359" i="3"/>
  <c r="DH359" i="3"/>
  <c r="DG359" i="3"/>
  <c r="DF359" i="3"/>
  <c r="DC359" i="3"/>
  <c r="DB359" i="3"/>
  <c r="DA359" i="3"/>
  <c r="CZ359" i="3"/>
  <c r="CY359" i="3"/>
  <c r="CX359" i="3"/>
  <c r="CW359" i="3"/>
  <c r="Y359" i="3"/>
  <c r="A359" i="3"/>
  <c r="DJ358" i="3"/>
  <c r="DI358" i="3"/>
  <c r="DH358" i="3"/>
  <c r="DG358" i="3"/>
  <c r="DF358" i="3"/>
  <c r="DC358" i="3"/>
  <c r="DB358" i="3"/>
  <c r="DA358" i="3"/>
  <c r="CZ358" i="3"/>
  <c r="CY358" i="3"/>
  <c r="CX358" i="3"/>
  <c r="CW358" i="3"/>
  <c r="Y358" i="3"/>
  <c r="A358" i="3"/>
  <c r="DJ357" i="3"/>
  <c r="DI357" i="3"/>
  <c r="DH357" i="3"/>
  <c r="DG357" i="3"/>
  <c r="DF357" i="3"/>
  <c r="DC357" i="3"/>
  <c r="DB357" i="3"/>
  <c r="DA357" i="3"/>
  <c r="CZ357" i="3"/>
  <c r="CY357" i="3"/>
  <c r="CX357" i="3"/>
  <c r="CW357" i="3"/>
  <c r="Y357" i="3"/>
  <c r="A357" i="3"/>
  <c r="DJ356" i="3"/>
  <c r="DI356" i="3"/>
  <c r="DH356" i="3"/>
  <c r="DG356" i="3"/>
  <c r="DF356" i="3"/>
  <c r="DC356" i="3"/>
  <c r="DB356" i="3"/>
  <c r="DA356" i="3"/>
  <c r="CZ356" i="3"/>
  <c r="CY356" i="3"/>
  <c r="CX356" i="3"/>
  <c r="CW356" i="3"/>
  <c r="Y356" i="3"/>
  <c r="A356" i="3"/>
  <c r="DJ355" i="3"/>
  <c r="DI355" i="3"/>
  <c r="DH355" i="3"/>
  <c r="DG355" i="3"/>
  <c r="DF355" i="3"/>
  <c r="DC355" i="3"/>
  <c r="DB355" i="3"/>
  <c r="DA355" i="3"/>
  <c r="CZ355" i="3"/>
  <c r="CY355" i="3"/>
  <c r="CX355" i="3"/>
  <c r="Y355" i="3"/>
  <c r="A355" i="3"/>
  <c r="DJ354" i="3"/>
  <c r="DI354" i="3"/>
  <c r="DH354" i="3"/>
  <c r="DG354" i="3"/>
  <c r="DF354" i="3"/>
  <c r="DC354" i="3"/>
  <c r="DB354" i="3"/>
  <c r="DA354" i="3"/>
  <c r="CZ354" i="3"/>
  <c r="CY354" i="3"/>
  <c r="CX354" i="3"/>
  <c r="CV354" i="3"/>
  <c r="CU354" i="3"/>
  <c r="Y354" i="3"/>
  <c r="A354" i="3"/>
  <c r="DJ353" i="3"/>
  <c r="DI353" i="3"/>
  <c r="DH353" i="3"/>
  <c r="DG353" i="3"/>
  <c r="DF353" i="3"/>
  <c r="DC353" i="3"/>
  <c r="DB353" i="3"/>
  <c r="DA353" i="3"/>
  <c r="CZ353" i="3"/>
  <c r="CY353" i="3"/>
  <c r="CX353" i="3"/>
  <c r="CV353" i="3"/>
  <c r="CU353" i="3"/>
  <c r="Y353" i="3"/>
  <c r="A353" i="3"/>
  <c r="DJ352" i="3"/>
  <c r="DI352" i="3"/>
  <c r="DH352" i="3"/>
  <c r="DG352" i="3"/>
  <c r="DF352" i="3"/>
  <c r="DC352" i="3"/>
  <c r="DB352" i="3"/>
  <c r="DA352" i="3"/>
  <c r="CZ352" i="3"/>
  <c r="CY352" i="3"/>
  <c r="CX352" i="3"/>
  <c r="CV352" i="3"/>
  <c r="CU352" i="3"/>
  <c r="Y352" i="3"/>
  <c r="A352" i="3"/>
  <c r="DJ351" i="3"/>
  <c r="DI351" i="3"/>
  <c r="DH351" i="3"/>
  <c r="DG351" i="3"/>
  <c r="DF351" i="3"/>
  <c r="DC351" i="3"/>
  <c r="DB351" i="3"/>
  <c r="DA351" i="3"/>
  <c r="CZ351" i="3"/>
  <c r="CY351" i="3"/>
  <c r="CX351" i="3"/>
  <c r="CV351" i="3"/>
  <c r="CU351" i="3"/>
  <c r="Y351" i="3"/>
  <c r="A351" i="3"/>
  <c r="DJ350" i="3"/>
  <c r="DI350" i="3"/>
  <c r="DH350" i="3"/>
  <c r="DG350" i="3"/>
  <c r="DF350" i="3"/>
  <c r="DC350" i="3"/>
  <c r="DB350" i="3"/>
  <c r="DA350" i="3"/>
  <c r="CZ350" i="3"/>
  <c r="CY350" i="3"/>
  <c r="CX350" i="3"/>
  <c r="CW350" i="3"/>
  <c r="Y350" i="3"/>
  <c r="A350" i="3"/>
  <c r="DJ349" i="3"/>
  <c r="DI349" i="3"/>
  <c r="DH349" i="3"/>
  <c r="DG349" i="3"/>
  <c r="DF349" i="3"/>
  <c r="DC349" i="3"/>
  <c r="DB349" i="3"/>
  <c r="DA349" i="3"/>
  <c r="CZ349" i="3"/>
  <c r="CY349" i="3"/>
  <c r="CX349" i="3"/>
  <c r="CW349" i="3"/>
  <c r="Y349" i="3"/>
  <c r="A349" i="3"/>
  <c r="DJ348" i="3"/>
  <c r="DI348" i="3"/>
  <c r="DH348" i="3"/>
  <c r="DG348" i="3"/>
  <c r="DF348" i="3"/>
  <c r="DC348" i="3"/>
  <c r="DB348" i="3"/>
  <c r="DA348" i="3"/>
  <c r="CZ348" i="3"/>
  <c r="CY348" i="3"/>
  <c r="CX348" i="3"/>
  <c r="CW348" i="3"/>
  <c r="Y348" i="3"/>
  <c r="A348" i="3"/>
  <c r="DJ347" i="3"/>
  <c r="DI347" i="3"/>
  <c r="DH347" i="3"/>
  <c r="DG347" i="3"/>
  <c r="DF347" i="3"/>
  <c r="DC347" i="3"/>
  <c r="DB347" i="3"/>
  <c r="DA347" i="3"/>
  <c r="CZ347" i="3"/>
  <c r="CY347" i="3"/>
  <c r="CX347" i="3"/>
  <c r="CW347" i="3"/>
  <c r="Y347" i="3"/>
  <c r="A347" i="3"/>
  <c r="DJ346" i="3"/>
  <c r="DI346" i="3"/>
  <c r="DH346" i="3"/>
  <c r="DG346" i="3"/>
  <c r="DF346" i="3"/>
  <c r="DC346" i="3"/>
  <c r="DB346" i="3"/>
  <c r="DA346" i="3"/>
  <c r="CZ346" i="3"/>
  <c r="CY346" i="3"/>
  <c r="CX346" i="3"/>
  <c r="CW346" i="3"/>
  <c r="Y346" i="3"/>
  <c r="A346" i="3"/>
  <c r="DJ345" i="3"/>
  <c r="DI345" i="3"/>
  <c r="DH345" i="3"/>
  <c r="DG345" i="3"/>
  <c r="DF345" i="3"/>
  <c r="DC345" i="3"/>
  <c r="DB345" i="3"/>
  <c r="DA345" i="3"/>
  <c r="CZ345" i="3"/>
  <c r="CY345" i="3"/>
  <c r="CX345" i="3"/>
  <c r="Y345" i="3"/>
  <c r="A345" i="3"/>
  <c r="DJ344" i="3"/>
  <c r="DI344" i="3"/>
  <c r="DH344" i="3"/>
  <c r="DG344" i="3"/>
  <c r="DF344" i="3"/>
  <c r="DC344" i="3"/>
  <c r="DB344" i="3"/>
  <c r="DA344" i="3"/>
  <c r="CZ344" i="3"/>
  <c r="CY344" i="3"/>
  <c r="CX344" i="3"/>
  <c r="CV344" i="3"/>
  <c r="CU344" i="3"/>
  <c r="Y344" i="3"/>
  <c r="A344" i="3"/>
  <c r="DJ343" i="3"/>
  <c r="DI343" i="3"/>
  <c r="DH343" i="3"/>
  <c r="DG343" i="3"/>
  <c r="DF343" i="3"/>
  <c r="DC343" i="3"/>
  <c r="DB343" i="3"/>
  <c r="DA343" i="3"/>
  <c r="CZ343" i="3"/>
  <c r="CY343" i="3"/>
  <c r="CX343" i="3"/>
  <c r="CV343" i="3"/>
  <c r="CU343" i="3"/>
  <c r="Y343" i="3"/>
  <c r="A343" i="3"/>
  <c r="DJ342" i="3"/>
  <c r="DI342" i="3"/>
  <c r="DH342" i="3"/>
  <c r="DG342" i="3"/>
  <c r="DF342" i="3"/>
  <c r="DC342" i="3"/>
  <c r="DB342" i="3"/>
  <c r="DA342" i="3"/>
  <c r="CZ342" i="3"/>
  <c r="CY342" i="3"/>
  <c r="CX342" i="3"/>
  <c r="CV342" i="3"/>
  <c r="CU342" i="3"/>
  <c r="Y342" i="3"/>
  <c r="A342" i="3"/>
  <c r="DJ341" i="3"/>
  <c r="DI341" i="3"/>
  <c r="DH341" i="3"/>
  <c r="DG341" i="3"/>
  <c r="DF341" i="3"/>
  <c r="DC341" i="3"/>
  <c r="DB341" i="3"/>
  <c r="DA341" i="3"/>
  <c r="CZ341" i="3"/>
  <c r="CY341" i="3"/>
  <c r="CX341" i="3"/>
  <c r="CV341" i="3"/>
  <c r="CU341" i="3"/>
  <c r="Y341" i="3"/>
  <c r="A341" i="3"/>
  <c r="DJ340" i="3"/>
  <c r="DI340" i="3"/>
  <c r="DH340" i="3"/>
  <c r="DG340" i="3"/>
  <c r="DF340" i="3"/>
  <c r="DC340" i="3"/>
  <c r="DB340" i="3"/>
  <c r="DA340" i="3"/>
  <c r="CZ340" i="3"/>
  <c r="CY340" i="3"/>
  <c r="CX340" i="3"/>
  <c r="Y340" i="3"/>
  <c r="A340" i="3"/>
  <c r="DJ339" i="3"/>
  <c r="DI339" i="3"/>
  <c r="DH339" i="3"/>
  <c r="DG339" i="3"/>
  <c r="DF339" i="3"/>
  <c r="DC339" i="3"/>
  <c r="DB339" i="3"/>
  <c r="DA339" i="3"/>
  <c r="CZ339" i="3"/>
  <c r="CY339" i="3"/>
  <c r="CX339" i="3"/>
  <c r="Y339" i="3"/>
  <c r="A339" i="3"/>
  <c r="DJ338" i="3"/>
  <c r="DI338" i="3"/>
  <c r="DH338" i="3"/>
  <c r="DG338" i="3"/>
  <c r="DF338" i="3"/>
  <c r="DC338" i="3"/>
  <c r="DB338" i="3"/>
  <c r="DA338" i="3"/>
  <c r="CZ338" i="3"/>
  <c r="CY338" i="3"/>
  <c r="CX338" i="3"/>
  <c r="Y338" i="3"/>
  <c r="A338" i="3"/>
  <c r="DJ337" i="3"/>
  <c r="DI337" i="3"/>
  <c r="DH337" i="3"/>
  <c r="DG337" i="3"/>
  <c r="DF337" i="3"/>
  <c r="DC337" i="3"/>
  <c r="DB337" i="3"/>
  <c r="DA337" i="3"/>
  <c r="CZ337" i="3"/>
  <c r="CY337" i="3"/>
  <c r="CX337" i="3"/>
  <c r="CW337" i="3"/>
  <c r="Y337" i="3"/>
  <c r="A337" i="3"/>
  <c r="DJ336" i="3"/>
  <c r="DI336" i="3"/>
  <c r="DH336" i="3"/>
  <c r="DG336" i="3"/>
  <c r="DF336" i="3"/>
  <c r="DC336" i="3"/>
  <c r="DB336" i="3"/>
  <c r="DA336" i="3"/>
  <c r="CZ336" i="3"/>
  <c r="CY336" i="3"/>
  <c r="CX336" i="3"/>
  <c r="CW336" i="3"/>
  <c r="Y336" i="3"/>
  <c r="A336" i="3"/>
  <c r="DJ335" i="3"/>
  <c r="DI335" i="3"/>
  <c r="DH335" i="3"/>
  <c r="DG335" i="3"/>
  <c r="DF335" i="3"/>
  <c r="DC335" i="3"/>
  <c r="DB335" i="3"/>
  <c r="DA335" i="3"/>
  <c r="CZ335" i="3"/>
  <c r="CY335" i="3"/>
  <c r="CX335" i="3"/>
  <c r="Y335" i="3"/>
  <c r="A335" i="3"/>
  <c r="DJ334" i="3"/>
  <c r="DI334" i="3"/>
  <c r="DH334" i="3"/>
  <c r="DG334" i="3"/>
  <c r="DF334" i="3"/>
  <c r="DC334" i="3"/>
  <c r="DB334" i="3"/>
  <c r="DA334" i="3"/>
  <c r="CZ334" i="3"/>
  <c r="CY334" i="3"/>
  <c r="CX334" i="3"/>
  <c r="CV334" i="3"/>
  <c r="CU334" i="3"/>
  <c r="Y334" i="3"/>
  <c r="A334" i="3"/>
  <c r="DJ333" i="3"/>
  <c r="DI333" i="3"/>
  <c r="DH333" i="3"/>
  <c r="DG333" i="3"/>
  <c r="DF333" i="3"/>
  <c r="DC333" i="3"/>
  <c r="DB333" i="3"/>
  <c r="DA333" i="3"/>
  <c r="CZ333" i="3"/>
  <c r="CY333" i="3"/>
  <c r="CX333" i="3"/>
  <c r="Y333" i="3"/>
  <c r="A333" i="3"/>
  <c r="DJ332" i="3"/>
  <c r="DI332" i="3"/>
  <c r="DH332" i="3"/>
  <c r="DG332" i="3"/>
  <c r="DF332" i="3"/>
  <c r="DC332" i="3"/>
  <c r="DB332" i="3"/>
  <c r="DA332" i="3"/>
  <c r="CZ332" i="3"/>
  <c r="CY332" i="3"/>
  <c r="CX332" i="3"/>
  <c r="Y332" i="3"/>
  <c r="A332" i="3"/>
  <c r="DJ331" i="3"/>
  <c r="DI331" i="3"/>
  <c r="DH331" i="3"/>
  <c r="DG331" i="3"/>
  <c r="DF331" i="3"/>
  <c r="DC331" i="3"/>
  <c r="DB331" i="3"/>
  <c r="DA331" i="3"/>
  <c r="CZ331" i="3"/>
  <c r="CY331" i="3"/>
  <c r="CX331" i="3"/>
  <c r="Y331" i="3"/>
  <c r="A331" i="3"/>
  <c r="DJ330" i="3"/>
  <c r="DI330" i="3"/>
  <c r="DH330" i="3"/>
  <c r="DG330" i="3"/>
  <c r="DF330" i="3"/>
  <c r="DC330" i="3"/>
  <c r="DB330" i="3"/>
  <c r="DA330" i="3"/>
  <c r="CZ330" i="3"/>
  <c r="CY330" i="3"/>
  <c r="CX330" i="3"/>
  <c r="CW330" i="3"/>
  <c r="Y330" i="3"/>
  <c r="A330" i="3"/>
  <c r="DJ329" i="3"/>
  <c r="DI329" i="3"/>
  <c r="DH329" i="3"/>
  <c r="DG329" i="3"/>
  <c r="DF329" i="3"/>
  <c r="DC329" i="3"/>
  <c r="DB329" i="3"/>
  <c r="DA329" i="3"/>
  <c r="CZ329" i="3"/>
  <c r="CY329" i="3"/>
  <c r="CX329" i="3"/>
  <c r="CW329" i="3"/>
  <c r="Y329" i="3"/>
  <c r="A329" i="3"/>
  <c r="DJ328" i="3"/>
  <c r="DI328" i="3"/>
  <c r="DH328" i="3"/>
  <c r="DG328" i="3"/>
  <c r="DF328" i="3"/>
  <c r="DC328" i="3"/>
  <c r="DB328" i="3"/>
  <c r="DA328" i="3"/>
  <c r="CZ328" i="3"/>
  <c r="CY328" i="3"/>
  <c r="CX328" i="3"/>
  <c r="Y328" i="3"/>
  <c r="A328" i="3"/>
  <c r="DJ327" i="3"/>
  <c r="DI327" i="3"/>
  <c r="DH327" i="3"/>
  <c r="DG327" i="3"/>
  <c r="DF327" i="3"/>
  <c r="DC327" i="3"/>
  <c r="DB327" i="3"/>
  <c r="DA327" i="3"/>
  <c r="CZ327" i="3"/>
  <c r="CY327" i="3"/>
  <c r="CX327" i="3"/>
  <c r="CV327" i="3"/>
  <c r="CU327" i="3"/>
  <c r="Y327" i="3"/>
  <c r="A327" i="3"/>
  <c r="DJ326" i="3"/>
  <c r="DI326" i="3"/>
  <c r="DH326" i="3"/>
  <c r="DG326" i="3"/>
  <c r="DF326" i="3"/>
  <c r="DC326" i="3"/>
  <c r="DB326" i="3"/>
  <c r="DA326" i="3"/>
  <c r="CZ326" i="3"/>
  <c r="CY326" i="3"/>
  <c r="CX326" i="3"/>
  <c r="Y326" i="3"/>
  <c r="A326" i="3"/>
  <c r="DJ325" i="3"/>
  <c r="DI325" i="3"/>
  <c r="DH325" i="3"/>
  <c r="DG325" i="3"/>
  <c r="DF325" i="3"/>
  <c r="DC325" i="3"/>
  <c r="DB325" i="3"/>
  <c r="DA325" i="3"/>
  <c r="CZ325" i="3"/>
  <c r="CY325" i="3"/>
  <c r="CX325" i="3"/>
  <c r="Y325" i="3"/>
  <c r="A325" i="3"/>
  <c r="DJ324" i="3"/>
  <c r="DI324" i="3"/>
  <c r="DH324" i="3"/>
  <c r="DG324" i="3"/>
  <c r="DF324" i="3"/>
  <c r="DC324" i="3"/>
  <c r="DB324" i="3"/>
  <c r="DA324" i="3"/>
  <c r="CZ324" i="3"/>
  <c r="CY324" i="3"/>
  <c r="CX324" i="3"/>
  <c r="Y324" i="3"/>
  <c r="A324" i="3"/>
  <c r="DJ323" i="3"/>
  <c r="DI323" i="3"/>
  <c r="DH323" i="3"/>
  <c r="DG323" i="3"/>
  <c r="DF323" i="3"/>
  <c r="DC323" i="3"/>
  <c r="DB323" i="3"/>
  <c r="DA323" i="3"/>
  <c r="CZ323" i="3"/>
  <c r="CY323" i="3"/>
  <c r="CX323" i="3"/>
  <c r="CW323" i="3"/>
  <c r="Y323" i="3"/>
  <c r="A323" i="3"/>
  <c r="DJ322" i="3"/>
  <c r="DI322" i="3"/>
  <c r="DH322" i="3"/>
  <c r="DG322" i="3"/>
  <c r="DF322" i="3"/>
  <c r="DC322" i="3"/>
  <c r="DB322" i="3"/>
  <c r="DA322" i="3"/>
  <c r="CZ322" i="3"/>
  <c r="CY322" i="3"/>
  <c r="CX322" i="3"/>
  <c r="CW322" i="3"/>
  <c r="Y322" i="3"/>
  <c r="A322" i="3"/>
  <c r="DJ321" i="3"/>
  <c r="DI321" i="3"/>
  <c r="DH321" i="3"/>
  <c r="DG321" i="3"/>
  <c r="DF321" i="3"/>
  <c r="DC321" i="3"/>
  <c r="DB321" i="3"/>
  <c r="DA321" i="3"/>
  <c r="CZ321" i="3"/>
  <c r="CY321" i="3"/>
  <c r="CX321" i="3"/>
  <c r="Y321" i="3"/>
  <c r="A321" i="3"/>
  <c r="DJ320" i="3"/>
  <c r="DI320" i="3"/>
  <c r="DH320" i="3"/>
  <c r="DG320" i="3"/>
  <c r="DF320" i="3"/>
  <c r="DC320" i="3"/>
  <c r="DB320" i="3"/>
  <c r="DA320" i="3"/>
  <c r="CZ320" i="3"/>
  <c r="CY320" i="3"/>
  <c r="CX320" i="3"/>
  <c r="CV320" i="3"/>
  <c r="CU320" i="3"/>
  <c r="Y320" i="3"/>
  <c r="A320" i="3"/>
  <c r="DJ319" i="3"/>
  <c r="DI319" i="3"/>
  <c r="DH319" i="3"/>
  <c r="DG319" i="3"/>
  <c r="DF319" i="3"/>
  <c r="DC319" i="3"/>
  <c r="DB319" i="3"/>
  <c r="DA319" i="3"/>
  <c r="CZ319" i="3"/>
  <c r="CY319" i="3"/>
  <c r="CX319" i="3"/>
  <c r="Y319" i="3"/>
  <c r="A319" i="3"/>
  <c r="DJ318" i="3"/>
  <c r="DI318" i="3"/>
  <c r="DH318" i="3"/>
  <c r="DG318" i="3"/>
  <c r="DF318" i="3"/>
  <c r="DC318" i="3"/>
  <c r="DB318" i="3"/>
  <c r="DA318" i="3"/>
  <c r="CZ318" i="3"/>
  <c r="CY318" i="3"/>
  <c r="CX318" i="3"/>
  <c r="Y318" i="3"/>
  <c r="A318" i="3"/>
  <c r="DJ317" i="3"/>
  <c r="DI317" i="3"/>
  <c r="DH317" i="3"/>
  <c r="DG317" i="3"/>
  <c r="DF317" i="3"/>
  <c r="DC317" i="3"/>
  <c r="DB317" i="3"/>
  <c r="DA317" i="3"/>
  <c r="CZ317" i="3"/>
  <c r="CY317" i="3"/>
  <c r="CX317" i="3"/>
  <c r="Y317" i="3"/>
  <c r="A317" i="3"/>
  <c r="DJ316" i="3"/>
  <c r="DI316" i="3"/>
  <c r="DH316" i="3"/>
  <c r="DG316" i="3"/>
  <c r="DF316" i="3"/>
  <c r="DC316" i="3"/>
  <c r="DB316" i="3"/>
  <c r="DA316" i="3"/>
  <c r="CZ316" i="3"/>
  <c r="CY316" i="3"/>
  <c r="CX316" i="3"/>
  <c r="CW316" i="3"/>
  <c r="Y316" i="3"/>
  <c r="A316" i="3"/>
  <c r="DJ315" i="3"/>
  <c r="DI315" i="3"/>
  <c r="DH315" i="3"/>
  <c r="DG315" i="3"/>
  <c r="DF315" i="3"/>
  <c r="DC315" i="3"/>
  <c r="DB315" i="3"/>
  <c r="DA315" i="3"/>
  <c r="CZ315" i="3"/>
  <c r="CY315" i="3"/>
  <c r="CX315" i="3"/>
  <c r="CW315" i="3"/>
  <c r="Y315" i="3"/>
  <c r="A315" i="3"/>
  <c r="DJ314" i="3"/>
  <c r="DI314" i="3"/>
  <c r="DH314" i="3"/>
  <c r="DG314" i="3"/>
  <c r="DF314" i="3"/>
  <c r="DC314" i="3"/>
  <c r="DB314" i="3"/>
  <c r="DA314" i="3"/>
  <c r="CZ314" i="3"/>
  <c r="CY314" i="3"/>
  <c r="CX314" i="3"/>
  <c r="Y314" i="3"/>
  <c r="A314" i="3"/>
  <c r="DJ313" i="3"/>
  <c r="DI313" i="3"/>
  <c r="DH313" i="3"/>
  <c r="DG313" i="3"/>
  <c r="DF313" i="3"/>
  <c r="DC313" i="3"/>
  <c r="DB313" i="3"/>
  <c r="DA313" i="3"/>
  <c r="CZ313" i="3"/>
  <c r="CY313" i="3"/>
  <c r="CX313" i="3"/>
  <c r="CV313" i="3"/>
  <c r="CU313" i="3"/>
  <c r="Y313" i="3"/>
  <c r="A313" i="3"/>
  <c r="DJ312" i="3"/>
  <c r="DI312" i="3"/>
  <c r="DH312" i="3"/>
  <c r="DG312" i="3"/>
  <c r="DF312" i="3"/>
  <c r="DC312" i="3"/>
  <c r="DB312" i="3"/>
  <c r="DA312" i="3"/>
  <c r="CZ312" i="3"/>
  <c r="CY312" i="3"/>
  <c r="CX312" i="3"/>
  <c r="Y312" i="3"/>
  <c r="A312" i="3"/>
  <c r="DJ311" i="3"/>
  <c r="DI311" i="3"/>
  <c r="DH311" i="3"/>
  <c r="DG311" i="3"/>
  <c r="DF311" i="3"/>
  <c r="DC311" i="3"/>
  <c r="DB311" i="3"/>
  <c r="DA311" i="3"/>
  <c r="CZ311" i="3"/>
  <c r="CY311" i="3"/>
  <c r="CX311" i="3"/>
  <c r="Y311" i="3"/>
  <c r="A311" i="3"/>
  <c r="DJ310" i="3"/>
  <c r="DI310" i="3"/>
  <c r="DH310" i="3"/>
  <c r="DG310" i="3"/>
  <c r="DF310" i="3"/>
  <c r="DC310" i="3"/>
  <c r="DB310" i="3"/>
  <c r="DA310" i="3"/>
  <c r="CZ310" i="3"/>
  <c r="CY310" i="3"/>
  <c r="CX310" i="3"/>
  <c r="Y310" i="3"/>
  <c r="A310" i="3"/>
  <c r="DJ309" i="3"/>
  <c r="DI309" i="3"/>
  <c r="DH309" i="3"/>
  <c r="DG309" i="3"/>
  <c r="DF309" i="3"/>
  <c r="DC309" i="3"/>
  <c r="DB309" i="3"/>
  <c r="DA309" i="3"/>
  <c r="CZ309" i="3"/>
  <c r="CY309" i="3"/>
  <c r="CX309" i="3"/>
  <c r="CW309" i="3"/>
  <c r="Y309" i="3"/>
  <c r="A309" i="3"/>
  <c r="DJ308" i="3"/>
  <c r="DI308" i="3"/>
  <c r="DH308" i="3"/>
  <c r="DG308" i="3"/>
  <c r="DF308" i="3"/>
  <c r="DC308" i="3"/>
  <c r="DB308" i="3"/>
  <c r="DA308" i="3"/>
  <c r="CZ308" i="3"/>
  <c r="CY308" i="3"/>
  <c r="CX308" i="3"/>
  <c r="CW308" i="3"/>
  <c r="Y308" i="3"/>
  <c r="A308" i="3"/>
  <c r="DJ307" i="3"/>
  <c r="DI307" i="3"/>
  <c r="DH307" i="3"/>
  <c r="DG307" i="3"/>
  <c r="DF307" i="3"/>
  <c r="DC307" i="3"/>
  <c r="DB307" i="3"/>
  <c r="DA307" i="3"/>
  <c r="CZ307" i="3"/>
  <c r="CY307" i="3"/>
  <c r="CX307" i="3"/>
  <c r="Y307" i="3"/>
  <c r="A307" i="3"/>
  <c r="DJ306" i="3"/>
  <c r="DI306" i="3"/>
  <c r="DH306" i="3"/>
  <c r="DG306" i="3"/>
  <c r="DF306" i="3"/>
  <c r="DC306" i="3"/>
  <c r="DB306" i="3"/>
  <c r="DA306" i="3"/>
  <c r="CZ306" i="3"/>
  <c r="CY306" i="3"/>
  <c r="CX306" i="3"/>
  <c r="CV306" i="3"/>
  <c r="CU306" i="3"/>
  <c r="Y306" i="3"/>
  <c r="A306" i="3"/>
  <c r="DJ305" i="3"/>
  <c r="DI305" i="3"/>
  <c r="DH305" i="3"/>
  <c r="DG305" i="3"/>
  <c r="DF305" i="3"/>
  <c r="DC305" i="3"/>
  <c r="DB305" i="3"/>
  <c r="DA305" i="3"/>
  <c r="CZ305" i="3"/>
  <c r="CY305" i="3"/>
  <c r="CX305" i="3"/>
  <c r="Y305" i="3"/>
  <c r="A305" i="3"/>
  <c r="DJ304" i="3"/>
  <c r="DI304" i="3"/>
  <c r="DH304" i="3"/>
  <c r="DG304" i="3"/>
  <c r="DF304" i="3"/>
  <c r="DC304" i="3"/>
  <c r="DB304" i="3"/>
  <c r="DA304" i="3"/>
  <c r="CZ304" i="3"/>
  <c r="CY304" i="3"/>
  <c r="CX304" i="3"/>
  <c r="Y304" i="3"/>
  <c r="A304" i="3"/>
  <c r="DJ303" i="3"/>
  <c r="DI303" i="3"/>
  <c r="DH303" i="3"/>
  <c r="DG303" i="3"/>
  <c r="DF303" i="3"/>
  <c r="DC303" i="3"/>
  <c r="DB303" i="3"/>
  <c r="DA303" i="3"/>
  <c r="CZ303" i="3"/>
  <c r="CY303" i="3"/>
  <c r="CX303" i="3"/>
  <c r="Y303" i="3"/>
  <c r="A303" i="3"/>
  <c r="DJ302" i="3"/>
  <c r="DI302" i="3"/>
  <c r="DH302" i="3"/>
  <c r="DG302" i="3"/>
  <c r="DF302" i="3"/>
  <c r="DC302" i="3"/>
  <c r="DB302" i="3"/>
  <c r="DA302" i="3"/>
  <c r="CZ302" i="3"/>
  <c r="CY302" i="3"/>
  <c r="CX302" i="3"/>
  <c r="CW302" i="3"/>
  <c r="Y302" i="3"/>
  <c r="A302" i="3"/>
  <c r="DJ301" i="3"/>
  <c r="DI301" i="3"/>
  <c r="DH301" i="3"/>
  <c r="DG301" i="3"/>
  <c r="DF301" i="3"/>
  <c r="DC301" i="3"/>
  <c r="DB301" i="3"/>
  <c r="DA301" i="3"/>
  <c r="CZ301" i="3"/>
  <c r="CY301" i="3"/>
  <c r="CX301" i="3"/>
  <c r="CW301" i="3"/>
  <c r="Y301" i="3"/>
  <c r="A301" i="3"/>
  <c r="DJ300" i="3"/>
  <c r="DI300" i="3"/>
  <c r="DH300" i="3"/>
  <c r="DG300" i="3"/>
  <c r="DF300" i="3"/>
  <c r="DC300" i="3"/>
  <c r="DB300" i="3"/>
  <c r="DA300" i="3"/>
  <c r="CZ300" i="3"/>
  <c r="CY300" i="3"/>
  <c r="CX300" i="3"/>
  <c r="Y300" i="3"/>
  <c r="A300" i="3"/>
  <c r="DJ299" i="3"/>
  <c r="DI299" i="3"/>
  <c r="DH299" i="3"/>
  <c r="DG299" i="3"/>
  <c r="DF299" i="3"/>
  <c r="DC299" i="3"/>
  <c r="DB299" i="3"/>
  <c r="DA299" i="3"/>
  <c r="CZ299" i="3"/>
  <c r="CY299" i="3"/>
  <c r="CX299" i="3"/>
  <c r="CV299" i="3"/>
  <c r="CU299" i="3"/>
  <c r="Y299" i="3"/>
  <c r="A299" i="3"/>
  <c r="DJ298" i="3"/>
  <c r="DI298" i="3"/>
  <c r="DH298" i="3"/>
  <c r="DG298" i="3"/>
  <c r="DF298" i="3"/>
  <c r="DC298" i="3"/>
  <c r="DB298" i="3"/>
  <c r="DA298" i="3"/>
  <c r="CZ298" i="3"/>
  <c r="CY298" i="3"/>
  <c r="CX298" i="3"/>
  <c r="Y298" i="3"/>
  <c r="A298" i="3"/>
  <c r="DJ297" i="3"/>
  <c r="DI297" i="3"/>
  <c r="DH297" i="3"/>
  <c r="DG297" i="3"/>
  <c r="DF297" i="3"/>
  <c r="DC297" i="3"/>
  <c r="DB297" i="3"/>
  <c r="DA297" i="3"/>
  <c r="CZ297" i="3"/>
  <c r="CY297" i="3"/>
  <c r="CX297" i="3"/>
  <c r="Y297" i="3"/>
  <c r="A297" i="3"/>
  <c r="DJ296" i="3"/>
  <c r="DI296" i="3"/>
  <c r="DH296" i="3"/>
  <c r="DG296" i="3"/>
  <c r="DF296" i="3"/>
  <c r="DC296" i="3"/>
  <c r="DB296" i="3"/>
  <c r="DA296" i="3"/>
  <c r="CZ296" i="3"/>
  <c r="CY296" i="3"/>
  <c r="CX296" i="3"/>
  <c r="Y296" i="3"/>
  <c r="A296" i="3"/>
  <c r="DJ295" i="3"/>
  <c r="DI295" i="3"/>
  <c r="DH295" i="3"/>
  <c r="DG295" i="3"/>
  <c r="DF295" i="3"/>
  <c r="DC295" i="3"/>
  <c r="DB295" i="3"/>
  <c r="DA295" i="3"/>
  <c r="CZ295" i="3"/>
  <c r="CY295" i="3"/>
  <c r="CX295" i="3"/>
  <c r="CW295" i="3"/>
  <c r="Y295" i="3"/>
  <c r="A295" i="3"/>
  <c r="DJ294" i="3"/>
  <c r="DI294" i="3"/>
  <c r="DH294" i="3"/>
  <c r="DG294" i="3"/>
  <c r="DF294" i="3"/>
  <c r="DC294" i="3"/>
  <c r="DB294" i="3"/>
  <c r="DA294" i="3"/>
  <c r="CZ294" i="3"/>
  <c r="CY294" i="3"/>
  <c r="CX294" i="3"/>
  <c r="CW294" i="3"/>
  <c r="Y294" i="3"/>
  <c r="A294" i="3"/>
  <c r="DJ293" i="3"/>
  <c r="DI293" i="3"/>
  <c r="DH293" i="3"/>
  <c r="DG293" i="3"/>
  <c r="DF293" i="3"/>
  <c r="DC293" i="3"/>
  <c r="DB293" i="3"/>
  <c r="DA293" i="3"/>
  <c r="CZ293" i="3"/>
  <c r="CY293" i="3"/>
  <c r="CX293" i="3"/>
  <c r="Y293" i="3"/>
  <c r="A293" i="3"/>
  <c r="DJ292" i="3"/>
  <c r="DI292" i="3"/>
  <c r="DH292" i="3"/>
  <c r="DG292" i="3"/>
  <c r="DF292" i="3"/>
  <c r="DC292" i="3"/>
  <c r="DB292" i="3"/>
  <c r="DA292" i="3"/>
  <c r="CZ292" i="3"/>
  <c r="CY292" i="3"/>
  <c r="CX292" i="3"/>
  <c r="CV292" i="3"/>
  <c r="CU292" i="3"/>
  <c r="Y292" i="3"/>
  <c r="A292" i="3"/>
  <c r="DJ291" i="3"/>
  <c r="DI291" i="3"/>
  <c r="DH291" i="3"/>
  <c r="DG291" i="3"/>
  <c r="DF291" i="3"/>
  <c r="DC291" i="3"/>
  <c r="DB291" i="3"/>
  <c r="DA291" i="3"/>
  <c r="CZ291" i="3"/>
  <c r="CY291" i="3"/>
  <c r="CX291" i="3"/>
  <c r="Y291" i="3"/>
  <c r="A291" i="3"/>
  <c r="DJ290" i="3"/>
  <c r="DI290" i="3"/>
  <c r="DH290" i="3"/>
  <c r="DG290" i="3"/>
  <c r="DF290" i="3"/>
  <c r="DC290" i="3"/>
  <c r="DB290" i="3"/>
  <c r="DA290" i="3"/>
  <c r="CZ290" i="3"/>
  <c r="CY290" i="3"/>
  <c r="CX290" i="3"/>
  <c r="Y290" i="3"/>
  <c r="A290" i="3"/>
  <c r="DJ289" i="3"/>
  <c r="DI289" i="3"/>
  <c r="DH289" i="3"/>
  <c r="DG289" i="3"/>
  <c r="DF289" i="3"/>
  <c r="DC289" i="3"/>
  <c r="DB289" i="3"/>
  <c r="DA289" i="3"/>
  <c r="CZ289" i="3"/>
  <c r="CY289" i="3"/>
  <c r="CX289" i="3"/>
  <c r="Y289" i="3"/>
  <c r="A289" i="3"/>
  <c r="DJ288" i="3"/>
  <c r="DI288" i="3"/>
  <c r="DH288" i="3"/>
  <c r="DG288" i="3"/>
  <c r="DF288" i="3"/>
  <c r="DC288" i="3"/>
  <c r="DB288" i="3"/>
  <c r="DA288" i="3"/>
  <c r="CZ288" i="3"/>
  <c r="CY288" i="3"/>
  <c r="CX288" i="3"/>
  <c r="CW288" i="3"/>
  <c r="Y288" i="3"/>
  <c r="A288" i="3"/>
  <c r="DJ287" i="3"/>
  <c r="DI287" i="3"/>
  <c r="DH287" i="3"/>
  <c r="DG287" i="3"/>
  <c r="DF287" i="3"/>
  <c r="DC287" i="3"/>
  <c r="DB287" i="3"/>
  <c r="DA287" i="3"/>
  <c r="CZ287" i="3"/>
  <c r="CY287" i="3"/>
  <c r="CX287" i="3"/>
  <c r="CW287" i="3"/>
  <c r="Y287" i="3"/>
  <c r="A287" i="3"/>
  <c r="DJ286" i="3"/>
  <c r="DI286" i="3"/>
  <c r="DH286" i="3"/>
  <c r="DG286" i="3"/>
  <c r="DF286" i="3"/>
  <c r="DC286" i="3"/>
  <c r="DB286" i="3"/>
  <c r="DA286" i="3"/>
  <c r="CZ286" i="3"/>
  <c r="CY286" i="3"/>
  <c r="CX286" i="3"/>
  <c r="Y286" i="3"/>
  <c r="A286" i="3"/>
  <c r="DJ285" i="3"/>
  <c r="DI285" i="3"/>
  <c r="DH285" i="3"/>
  <c r="DG285" i="3"/>
  <c r="DF285" i="3"/>
  <c r="DC285" i="3"/>
  <c r="DB285" i="3"/>
  <c r="DA285" i="3"/>
  <c r="CZ285" i="3"/>
  <c r="CY285" i="3"/>
  <c r="CX285" i="3"/>
  <c r="CV285" i="3"/>
  <c r="CU285" i="3"/>
  <c r="Y285" i="3"/>
  <c r="A285" i="3"/>
  <c r="DJ284" i="3"/>
  <c r="DI284" i="3"/>
  <c r="DH284" i="3"/>
  <c r="DG284" i="3"/>
  <c r="DF284" i="3"/>
  <c r="DC284" i="3"/>
  <c r="DB284" i="3"/>
  <c r="DA284" i="3"/>
  <c r="CZ284" i="3"/>
  <c r="CY284" i="3"/>
  <c r="CX284" i="3"/>
  <c r="Y284" i="3"/>
  <c r="A284" i="3"/>
  <c r="DJ283" i="3"/>
  <c r="DI283" i="3"/>
  <c r="DH283" i="3"/>
  <c r="DG283" i="3"/>
  <c r="DF283" i="3"/>
  <c r="DC283" i="3"/>
  <c r="DB283" i="3"/>
  <c r="DA283" i="3"/>
  <c r="CZ283" i="3"/>
  <c r="CY283" i="3"/>
  <c r="CX283" i="3"/>
  <c r="Y283" i="3"/>
  <c r="A283" i="3"/>
  <c r="DJ282" i="3"/>
  <c r="DI282" i="3"/>
  <c r="DH282" i="3"/>
  <c r="DG282" i="3"/>
  <c r="DF282" i="3"/>
  <c r="DC282" i="3"/>
  <c r="DB282" i="3"/>
  <c r="DA282" i="3"/>
  <c r="CZ282" i="3"/>
  <c r="CY282" i="3"/>
  <c r="CX282" i="3"/>
  <c r="Y282" i="3"/>
  <c r="A282" i="3"/>
  <c r="DJ281" i="3"/>
  <c r="DI281" i="3"/>
  <c r="DH281" i="3"/>
  <c r="DG281" i="3"/>
  <c r="DF281" i="3"/>
  <c r="DC281" i="3"/>
  <c r="DB281" i="3"/>
  <c r="DA281" i="3"/>
  <c r="CZ281" i="3"/>
  <c r="CY281" i="3"/>
  <c r="CX281" i="3"/>
  <c r="CW281" i="3"/>
  <c r="Y281" i="3"/>
  <c r="A281" i="3"/>
  <c r="DJ280" i="3"/>
  <c r="DI280" i="3"/>
  <c r="DH280" i="3"/>
  <c r="DG280" i="3"/>
  <c r="DF280" i="3"/>
  <c r="DC280" i="3"/>
  <c r="DB280" i="3"/>
  <c r="DA280" i="3"/>
  <c r="CZ280" i="3"/>
  <c r="CY280" i="3"/>
  <c r="CX280" i="3"/>
  <c r="CW280" i="3"/>
  <c r="Y280" i="3"/>
  <c r="A280" i="3"/>
  <c r="DJ279" i="3"/>
  <c r="DI279" i="3"/>
  <c r="DH279" i="3"/>
  <c r="DG279" i="3"/>
  <c r="DF279" i="3"/>
  <c r="DC279" i="3"/>
  <c r="DB279" i="3"/>
  <c r="DA279" i="3"/>
  <c r="CZ279" i="3"/>
  <c r="CY279" i="3"/>
  <c r="CX279" i="3"/>
  <c r="Y279" i="3"/>
  <c r="A279" i="3"/>
  <c r="DJ278" i="3"/>
  <c r="DI278" i="3"/>
  <c r="DH278" i="3"/>
  <c r="DG278" i="3"/>
  <c r="DF278" i="3"/>
  <c r="DC278" i="3"/>
  <c r="DB278" i="3"/>
  <c r="DA278" i="3"/>
  <c r="CZ278" i="3"/>
  <c r="CY278" i="3"/>
  <c r="CX278" i="3"/>
  <c r="CV278" i="3"/>
  <c r="CU278" i="3"/>
  <c r="Y278" i="3"/>
  <c r="A278" i="3"/>
  <c r="DJ277" i="3"/>
  <c r="DI277" i="3"/>
  <c r="DH277" i="3"/>
  <c r="DG277" i="3"/>
  <c r="DF277" i="3"/>
  <c r="DC277" i="3"/>
  <c r="DB277" i="3"/>
  <c r="DA277" i="3"/>
  <c r="CZ277" i="3"/>
  <c r="CY277" i="3"/>
  <c r="CX277" i="3"/>
  <c r="Y277" i="3"/>
  <c r="A277" i="3"/>
  <c r="DJ276" i="3"/>
  <c r="DI276" i="3"/>
  <c r="DH276" i="3"/>
  <c r="DG276" i="3"/>
  <c r="DF276" i="3"/>
  <c r="DC276" i="3"/>
  <c r="DB276" i="3"/>
  <c r="DA276" i="3"/>
  <c r="CZ276" i="3"/>
  <c r="CY276" i="3"/>
  <c r="CX276" i="3"/>
  <c r="Y276" i="3"/>
  <c r="A276" i="3"/>
  <c r="DJ275" i="3"/>
  <c r="DI275" i="3"/>
  <c r="DH275" i="3"/>
  <c r="DG275" i="3"/>
  <c r="DF275" i="3"/>
  <c r="DC275" i="3"/>
  <c r="DB275" i="3"/>
  <c r="DA275" i="3"/>
  <c r="CZ275" i="3"/>
  <c r="CY275" i="3"/>
  <c r="CX275" i="3"/>
  <c r="Y275" i="3"/>
  <c r="A275" i="3"/>
  <c r="DJ274" i="3"/>
  <c r="DI274" i="3"/>
  <c r="DH274" i="3"/>
  <c r="DG274" i="3"/>
  <c r="DF274" i="3"/>
  <c r="DC274" i="3"/>
  <c r="DB274" i="3"/>
  <c r="DA274" i="3"/>
  <c r="CZ274" i="3"/>
  <c r="CY274" i="3"/>
  <c r="CX274" i="3"/>
  <c r="CW274" i="3"/>
  <c r="Y274" i="3"/>
  <c r="A274" i="3"/>
  <c r="DJ273" i="3"/>
  <c r="DI273" i="3"/>
  <c r="DH273" i="3"/>
  <c r="DG273" i="3"/>
  <c r="DF273" i="3"/>
  <c r="DC273" i="3"/>
  <c r="DB273" i="3"/>
  <c r="DA273" i="3"/>
  <c r="CZ273" i="3"/>
  <c r="CY273" i="3"/>
  <c r="CX273" i="3"/>
  <c r="CW273" i="3"/>
  <c r="Y273" i="3"/>
  <c r="A273" i="3"/>
  <c r="DJ272" i="3"/>
  <c r="DI272" i="3"/>
  <c r="DH272" i="3"/>
  <c r="DG272" i="3"/>
  <c r="DF272" i="3"/>
  <c r="DC272" i="3"/>
  <c r="DB272" i="3"/>
  <c r="DA272" i="3"/>
  <c r="CZ272" i="3"/>
  <c r="CY272" i="3"/>
  <c r="CX272" i="3"/>
  <c r="Y272" i="3"/>
  <c r="A272" i="3"/>
  <c r="DJ271" i="3"/>
  <c r="DI271" i="3"/>
  <c r="DH271" i="3"/>
  <c r="DG271" i="3"/>
  <c r="DF271" i="3"/>
  <c r="DC271" i="3"/>
  <c r="DB271" i="3"/>
  <c r="DA271" i="3"/>
  <c r="CZ271" i="3"/>
  <c r="CY271" i="3"/>
  <c r="CX271" i="3"/>
  <c r="CV271" i="3"/>
  <c r="CU271" i="3"/>
  <c r="Y271" i="3"/>
  <c r="A271" i="3"/>
  <c r="DJ270" i="3"/>
  <c r="DI270" i="3"/>
  <c r="DH270" i="3"/>
  <c r="DG270" i="3"/>
  <c r="DF270" i="3"/>
  <c r="DC270" i="3"/>
  <c r="DB270" i="3"/>
  <c r="DA270" i="3"/>
  <c r="CZ270" i="3"/>
  <c r="CY270" i="3"/>
  <c r="CX270" i="3"/>
  <c r="Y270" i="3"/>
  <c r="A270" i="3"/>
  <c r="DJ269" i="3"/>
  <c r="DI269" i="3"/>
  <c r="DH269" i="3"/>
  <c r="DG269" i="3"/>
  <c r="DF269" i="3"/>
  <c r="DC269" i="3"/>
  <c r="DB269" i="3"/>
  <c r="DA269" i="3"/>
  <c r="CZ269" i="3"/>
  <c r="CY269" i="3"/>
  <c r="CX269" i="3"/>
  <c r="Y269" i="3"/>
  <c r="A269" i="3"/>
  <c r="DJ268" i="3"/>
  <c r="DI268" i="3"/>
  <c r="DH268" i="3"/>
  <c r="DG268" i="3"/>
  <c r="DF268" i="3"/>
  <c r="DC268" i="3"/>
  <c r="DB268" i="3"/>
  <c r="DA268" i="3"/>
  <c r="CZ268" i="3"/>
  <c r="CY268" i="3"/>
  <c r="CX268" i="3"/>
  <c r="Y268" i="3"/>
  <c r="A268" i="3"/>
  <c r="DJ267" i="3"/>
  <c r="DI267" i="3"/>
  <c r="DH267" i="3"/>
  <c r="DG267" i="3"/>
  <c r="DF267" i="3"/>
  <c r="DC267" i="3"/>
  <c r="DB267" i="3"/>
  <c r="DA267" i="3"/>
  <c r="CZ267" i="3"/>
  <c r="CY267" i="3"/>
  <c r="CX267" i="3"/>
  <c r="CW267" i="3"/>
  <c r="Y267" i="3"/>
  <c r="A267" i="3"/>
  <c r="DJ266" i="3"/>
  <c r="DI266" i="3"/>
  <c r="DH266" i="3"/>
  <c r="DG266" i="3"/>
  <c r="DF266" i="3"/>
  <c r="DC266" i="3"/>
  <c r="DB266" i="3"/>
  <c r="DA266" i="3"/>
  <c r="CZ266" i="3"/>
  <c r="CY266" i="3"/>
  <c r="CX266" i="3"/>
  <c r="CW266" i="3"/>
  <c r="Y266" i="3"/>
  <c r="A266" i="3"/>
  <c r="DJ265" i="3"/>
  <c r="DI265" i="3"/>
  <c r="DH265" i="3"/>
  <c r="DG265" i="3"/>
  <c r="DF265" i="3"/>
  <c r="DC265" i="3"/>
  <c r="DB265" i="3"/>
  <c r="DA265" i="3"/>
  <c r="CZ265" i="3"/>
  <c r="CY265" i="3"/>
  <c r="CX265" i="3"/>
  <c r="Y265" i="3"/>
  <c r="A265" i="3"/>
  <c r="DJ264" i="3"/>
  <c r="DI264" i="3"/>
  <c r="DH264" i="3"/>
  <c r="DG264" i="3"/>
  <c r="DF264" i="3"/>
  <c r="DC264" i="3"/>
  <c r="DB264" i="3"/>
  <c r="DA264" i="3"/>
  <c r="CZ264" i="3"/>
  <c r="CY264" i="3"/>
  <c r="CX264" i="3"/>
  <c r="CV264" i="3"/>
  <c r="CU264" i="3"/>
  <c r="Y264" i="3"/>
  <c r="A264" i="3"/>
  <c r="DJ263" i="3"/>
  <c r="DI263" i="3"/>
  <c r="DH263" i="3"/>
  <c r="DG263" i="3"/>
  <c r="DF263" i="3"/>
  <c r="DC263" i="3"/>
  <c r="DB263" i="3"/>
  <c r="DA263" i="3"/>
  <c r="CZ263" i="3"/>
  <c r="CY263" i="3"/>
  <c r="CX263" i="3"/>
  <c r="Y263" i="3"/>
  <c r="A263" i="3"/>
  <c r="DJ262" i="3"/>
  <c r="DI262" i="3"/>
  <c r="DH262" i="3"/>
  <c r="DG262" i="3"/>
  <c r="DF262" i="3"/>
  <c r="DC262" i="3"/>
  <c r="DB262" i="3"/>
  <c r="DA262" i="3"/>
  <c r="CZ262" i="3"/>
  <c r="CY262" i="3"/>
  <c r="CX262" i="3"/>
  <c r="Y262" i="3"/>
  <c r="A262" i="3"/>
  <c r="DJ261" i="3"/>
  <c r="DI261" i="3"/>
  <c r="DH261" i="3"/>
  <c r="DG261" i="3"/>
  <c r="DF261" i="3"/>
  <c r="DC261" i="3"/>
  <c r="DB261" i="3"/>
  <c r="DA261" i="3"/>
  <c r="CZ261" i="3"/>
  <c r="CY261" i="3"/>
  <c r="CX261" i="3"/>
  <c r="Y261" i="3"/>
  <c r="A261" i="3"/>
  <c r="DJ260" i="3"/>
  <c r="DI260" i="3"/>
  <c r="DH260" i="3"/>
  <c r="DG260" i="3"/>
  <c r="DF260" i="3"/>
  <c r="DC260" i="3"/>
  <c r="DB260" i="3"/>
  <c r="DA260" i="3"/>
  <c r="CZ260" i="3"/>
  <c r="CY260" i="3"/>
  <c r="CX260" i="3"/>
  <c r="CW260" i="3"/>
  <c r="Y260" i="3"/>
  <c r="A260" i="3"/>
  <c r="DJ259" i="3"/>
  <c r="DI259" i="3"/>
  <c r="DH259" i="3"/>
  <c r="DG259" i="3"/>
  <c r="DF259" i="3"/>
  <c r="DC259" i="3"/>
  <c r="DB259" i="3"/>
  <c r="DA259" i="3"/>
  <c r="CZ259" i="3"/>
  <c r="CY259" i="3"/>
  <c r="CX259" i="3"/>
  <c r="CW259" i="3"/>
  <c r="Y259" i="3"/>
  <c r="A259" i="3"/>
  <c r="DJ258" i="3"/>
  <c r="DI258" i="3"/>
  <c r="DH258" i="3"/>
  <c r="DG258" i="3"/>
  <c r="DF258" i="3"/>
  <c r="DC258" i="3"/>
  <c r="DB258" i="3"/>
  <c r="DA258" i="3"/>
  <c r="CZ258" i="3"/>
  <c r="CY258" i="3"/>
  <c r="CX258" i="3"/>
  <c r="Y258" i="3"/>
  <c r="A258" i="3"/>
  <c r="DJ257" i="3"/>
  <c r="DI257" i="3"/>
  <c r="DH257" i="3"/>
  <c r="DG257" i="3"/>
  <c r="DF257" i="3"/>
  <c r="DC257" i="3"/>
  <c r="DB257" i="3"/>
  <c r="DA257" i="3"/>
  <c r="CZ257" i="3"/>
  <c r="CY257" i="3"/>
  <c r="CX257" i="3"/>
  <c r="CV257" i="3"/>
  <c r="CU257" i="3"/>
  <c r="Y257" i="3"/>
  <c r="A257" i="3"/>
  <c r="DJ256" i="3"/>
  <c r="DI256" i="3"/>
  <c r="DH256" i="3"/>
  <c r="DG256" i="3"/>
  <c r="DF256" i="3"/>
  <c r="DC256" i="3"/>
  <c r="DB256" i="3"/>
  <c r="DA256" i="3"/>
  <c r="CZ256" i="3"/>
  <c r="CY256" i="3"/>
  <c r="CX256" i="3"/>
  <c r="Y256" i="3"/>
  <c r="A256" i="3"/>
  <c r="DJ255" i="3"/>
  <c r="DI255" i="3"/>
  <c r="DH255" i="3"/>
  <c r="DG255" i="3"/>
  <c r="DF255" i="3"/>
  <c r="DC255" i="3"/>
  <c r="DB255" i="3"/>
  <c r="DA255" i="3"/>
  <c r="CZ255" i="3"/>
  <c r="CY255" i="3"/>
  <c r="CX255" i="3"/>
  <c r="Y255" i="3"/>
  <c r="A255" i="3"/>
  <c r="DJ254" i="3"/>
  <c r="DI254" i="3"/>
  <c r="DH254" i="3"/>
  <c r="DG254" i="3"/>
  <c r="DF254" i="3"/>
  <c r="DC254" i="3"/>
  <c r="DB254" i="3"/>
  <c r="DA254" i="3"/>
  <c r="CZ254" i="3"/>
  <c r="CY254" i="3"/>
  <c r="CX254" i="3"/>
  <c r="Y254" i="3"/>
  <c r="A254" i="3"/>
  <c r="DJ253" i="3"/>
  <c r="DI253" i="3"/>
  <c r="DH253" i="3"/>
  <c r="DG253" i="3"/>
  <c r="DF253" i="3"/>
  <c r="DC253" i="3"/>
  <c r="DB253" i="3"/>
  <c r="DA253" i="3"/>
  <c r="CZ253" i="3"/>
  <c r="CY253" i="3"/>
  <c r="CX253" i="3"/>
  <c r="CW253" i="3"/>
  <c r="Y253" i="3"/>
  <c r="A253" i="3"/>
  <c r="DJ252" i="3"/>
  <c r="DI252" i="3"/>
  <c r="DH252" i="3"/>
  <c r="DG252" i="3"/>
  <c r="DF252" i="3"/>
  <c r="DC252" i="3"/>
  <c r="DB252" i="3"/>
  <c r="DA252" i="3"/>
  <c r="CZ252" i="3"/>
  <c r="CY252" i="3"/>
  <c r="CX252" i="3"/>
  <c r="CW252" i="3"/>
  <c r="Y252" i="3"/>
  <c r="A252" i="3"/>
  <c r="DJ251" i="3"/>
  <c r="DI251" i="3"/>
  <c r="DH251" i="3"/>
  <c r="DG251" i="3"/>
  <c r="DF251" i="3"/>
  <c r="DC251" i="3"/>
  <c r="DB251" i="3"/>
  <c r="DA251" i="3"/>
  <c r="CZ251" i="3"/>
  <c r="CY251" i="3"/>
  <c r="CX251" i="3"/>
  <c r="Y251" i="3"/>
  <c r="A251" i="3"/>
  <c r="DJ250" i="3"/>
  <c r="DI250" i="3"/>
  <c r="DH250" i="3"/>
  <c r="DG250" i="3"/>
  <c r="DF250" i="3"/>
  <c r="DC250" i="3"/>
  <c r="DB250" i="3"/>
  <c r="DA250" i="3"/>
  <c r="CZ250" i="3"/>
  <c r="CY250" i="3"/>
  <c r="CX250" i="3"/>
  <c r="CV250" i="3"/>
  <c r="CU250" i="3"/>
  <c r="Y250" i="3"/>
  <c r="A250" i="3"/>
  <c r="DJ249" i="3"/>
  <c r="DI249" i="3"/>
  <c r="DH249" i="3"/>
  <c r="DG249" i="3"/>
  <c r="DF249" i="3"/>
  <c r="DC249" i="3"/>
  <c r="DB249" i="3"/>
  <c r="DA249" i="3"/>
  <c r="CZ249" i="3"/>
  <c r="CY249" i="3"/>
  <c r="CX249" i="3"/>
  <c r="Y249" i="3"/>
  <c r="A249" i="3"/>
  <c r="DJ248" i="3"/>
  <c r="DI248" i="3"/>
  <c r="DH248" i="3"/>
  <c r="DG248" i="3"/>
  <c r="DF248" i="3"/>
  <c r="DC248" i="3"/>
  <c r="DB248" i="3"/>
  <c r="DA248" i="3"/>
  <c r="CZ248" i="3"/>
  <c r="CY248" i="3"/>
  <c r="CX248" i="3"/>
  <c r="Y248" i="3"/>
  <c r="A248" i="3"/>
  <c r="DJ247" i="3"/>
  <c r="DI247" i="3"/>
  <c r="DH247" i="3"/>
  <c r="DG247" i="3"/>
  <c r="DF247" i="3"/>
  <c r="DC247" i="3"/>
  <c r="DB247" i="3"/>
  <c r="DA247" i="3"/>
  <c r="CZ247" i="3"/>
  <c r="CY247" i="3"/>
  <c r="CX247" i="3"/>
  <c r="Y247" i="3"/>
  <c r="A247" i="3"/>
  <c r="DJ246" i="3"/>
  <c r="DI246" i="3"/>
  <c r="DH246" i="3"/>
  <c r="DG246" i="3"/>
  <c r="DF246" i="3"/>
  <c r="DC246" i="3"/>
  <c r="DB246" i="3"/>
  <c r="DA246" i="3"/>
  <c r="CZ246" i="3"/>
  <c r="CY246" i="3"/>
  <c r="CX246" i="3"/>
  <c r="CW246" i="3"/>
  <c r="Y246" i="3"/>
  <c r="A246" i="3"/>
  <c r="DJ245" i="3"/>
  <c r="DI245" i="3"/>
  <c r="DH245" i="3"/>
  <c r="DG245" i="3"/>
  <c r="DF245" i="3"/>
  <c r="DC245" i="3"/>
  <c r="DB245" i="3"/>
  <c r="DA245" i="3"/>
  <c r="CZ245" i="3"/>
  <c r="CY245" i="3"/>
  <c r="CX245" i="3"/>
  <c r="CW245" i="3"/>
  <c r="Y245" i="3"/>
  <c r="A245" i="3"/>
  <c r="DJ244" i="3"/>
  <c r="DI244" i="3"/>
  <c r="DH244" i="3"/>
  <c r="DG244" i="3"/>
  <c r="DF244" i="3"/>
  <c r="DC244" i="3"/>
  <c r="DB244" i="3"/>
  <c r="DA244" i="3"/>
  <c r="CZ244" i="3"/>
  <c r="CY244" i="3"/>
  <c r="CX244" i="3"/>
  <c r="Y244" i="3"/>
  <c r="A244" i="3"/>
  <c r="DJ243" i="3"/>
  <c r="DI243" i="3"/>
  <c r="DH243" i="3"/>
  <c r="DG243" i="3"/>
  <c r="DF243" i="3"/>
  <c r="DC243" i="3"/>
  <c r="DB243" i="3"/>
  <c r="DA243" i="3"/>
  <c r="CZ243" i="3"/>
  <c r="CY243" i="3"/>
  <c r="CX243" i="3"/>
  <c r="CV243" i="3"/>
  <c r="CU243" i="3"/>
  <c r="Y243" i="3"/>
  <c r="A243" i="3"/>
  <c r="DJ242" i="3"/>
  <c r="DI242" i="3"/>
  <c r="DH242" i="3"/>
  <c r="DG242" i="3"/>
  <c r="DF242" i="3"/>
  <c r="DC242" i="3"/>
  <c r="DB242" i="3"/>
  <c r="DA242" i="3"/>
  <c r="CZ242" i="3"/>
  <c r="CY242" i="3"/>
  <c r="CX242" i="3"/>
  <c r="CW242" i="3"/>
  <c r="Y242" i="3"/>
  <c r="A242" i="3"/>
  <c r="DJ241" i="3"/>
  <c r="DI241" i="3"/>
  <c r="DH241" i="3"/>
  <c r="DG241" i="3"/>
  <c r="DF241" i="3"/>
  <c r="DC241" i="3"/>
  <c r="DB241" i="3"/>
  <c r="DA241" i="3"/>
  <c r="CZ241" i="3"/>
  <c r="CY241" i="3"/>
  <c r="CX241" i="3"/>
  <c r="CW241" i="3"/>
  <c r="Y241" i="3"/>
  <c r="A241" i="3"/>
  <c r="DJ240" i="3"/>
  <c r="DI240" i="3"/>
  <c r="DH240" i="3"/>
  <c r="DG240" i="3"/>
  <c r="DF240" i="3"/>
  <c r="DC240" i="3"/>
  <c r="DB240" i="3"/>
  <c r="DA240" i="3"/>
  <c r="CZ240" i="3"/>
  <c r="CY240" i="3"/>
  <c r="CX240" i="3"/>
  <c r="Y240" i="3"/>
  <c r="A240" i="3"/>
  <c r="DJ239" i="3"/>
  <c r="DI239" i="3"/>
  <c r="DH239" i="3"/>
  <c r="DG239" i="3"/>
  <c r="DF239" i="3"/>
  <c r="DC239" i="3"/>
  <c r="DB239" i="3"/>
  <c r="DA239" i="3"/>
  <c r="CZ239" i="3"/>
  <c r="CY239" i="3"/>
  <c r="CX239" i="3"/>
  <c r="CV239" i="3"/>
  <c r="CU239" i="3"/>
  <c r="Y239" i="3"/>
  <c r="A239" i="3"/>
  <c r="DJ238" i="3"/>
  <c r="DI238" i="3"/>
  <c r="DH238" i="3"/>
  <c r="DG238" i="3"/>
  <c r="DF238" i="3"/>
  <c r="DC238" i="3"/>
  <c r="DB238" i="3"/>
  <c r="DA238" i="3"/>
  <c r="CZ238" i="3"/>
  <c r="CY238" i="3"/>
  <c r="CX238" i="3"/>
  <c r="CW238" i="3"/>
  <c r="Y238" i="3"/>
  <c r="A238" i="3"/>
  <c r="DJ237" i="3"/>
  <c r="DI237" i="3"/>
  <c r="DH237" i="3"/>
  <c r="DG237" i="3"/>
  <c r="DF237" i="3"/>
  <c r="DC237" i="3"/>
  <c r="DB237" i="3"/>
  <c r="DA237" i="3"/>
  <c r="CZ237" i="3"/>
  <c r="CY237" i="3"/>
  <c r="CX237" i="3"/>
  <c r="CW237" i="3"/>
  <c r="Y237" i="3"/>
  <c r="A237" i="3"/>
  <c r="DJ236" i="3"/>
  <c r="DI236" i="3"/>
  <c r="DH236" i="3"/>
  <c r="DG236" i="3"/>
  <c r="DF236" i="3"/>
  <c r="DC236" i="3"/>
  <c r="DB236" i="3"/>
  <c r="DA236" i="3"/>
  <c r="CZ236" i="3"/>
  <c r="CY236" i="3"/>
  <c r="CX236" i="3"/>
  <c r="Y236" i="3"/>
  <c r="A236" i="3"/>
  <c r="DJ235" i="3"/>
  <c r="DI235" i="3"/>
  <c r="DH235" i="3"/>
  <c r="DG235" i="3"/>
  <c r="DF235" i="3"/>
  <c r="DC235" i="3"/>
  <c r="DB235" i="3"/>
  <c r="DA235" i="3"/>
  <c r="CZ235" i="3"/>
  <c r="CY235" i="3"/>
  <c r="CX235" i="3"/>
  <c r="CV235" i="3"/>
  <c r="CU235" i="3"/>
  <c r="Y235" i="3"/>
  <c r="A235" i="3"/>
  <c r="DJ234" i="3"/>
  <c r="DI234" i="3"/>
  <c r="DH234" i="3"/>
  <c r="DG234" i="3"/>
  <c r="DF234" i="3"/>
  <c r="DC234" i="3"/>
  <c r="DB234" i="3"/>
  <c r="DA234" i="3"/>
  <c r="CZ234" i="3"/>
  <c r="CY234" i="3"/>
  <c r="CX234" i="3"/>
  <c r="CW234" i="3"/>
  <c r="Y234" i="3"/>
  <c r="A234" i="3"/>
  <c r="DJ233" i="3"/>
  <c r="DI233" i="3"/>
  <c r="DH233" i="3"/>
  <c r="DG233" i="3"/>
  <c r="DF233" i="3"/>
  <c r="DC233" i="3"/>
  <c r="DB233" i="3"/>
  <c r="DA233" i="3"/>
  <c r="CZ233" i="3"/>
  <c r="CY233" i="3"/>
  <c r="CX233" i="3"/>
  <c r="CW233" i="3"/>
  <c r="Y233" i="3"/>
  <c r="A233" i="3"/>
  <c r="DJ232" i="3"/>
  <c r="DI232" i="3"/>
  <c r="DH232" i="3"/>
  <c r="DG232" i="3"/>
  <c r="DF232" i="3"/>
  <c r="DC232" i="3"/>
  <c r="DB232" i="3"/>
  <c r="DA232" i="3"/>
  <c r="CZ232" i="3"/>
  <c r="CY232" i="3"/>
  <c r="CX232" i="3"/>
  <c r="Y232" i="3"/>
  <c r="A232" i="3"/>
  <c r="DJ231" i="3"/>
  <c r="DI231" i="3"/>
  <c r="DH231" i="3"/>
  <c r="DG231" i="3"/>
  <c r="DF231" i="3"/>
  <c r="DC231" i="3"/>
  <c r="DB231" i="3"/>
  <c r="DA231" i="3"/>
  <c r="CZ231" i="3"/>
  <c r="CY231" i="3"/>
  <c r="CX231" i="3"/>
  <c r="CV231" i="3"/>
  <c r="CU231" i="3"/>
  <c r="Y231" i="3"/>
  <c r="A231" i="3"/>
  <c r="DJ230" i="3"/>
  <c r="DI230" i="3"/>
  <c r="DH230" i="3"/>
  <c r="DG230" i="3"/>
  <c r="DF230" i="3"/>
  <c r="DC230" i="3"/>
  <c r="DB230" i="3"/>
  <c r="DA230" i="3"/>
  <c r="CZ230" i="3"/>
  <c r="CY230" i="3"/>
  <c r="CX230" i="3"/>
  <c r="CW230" i="3"/>
  <c r="Y230" i="3"/>
  <c r="A230" i="3"/>
  <c r="DJ229" i="3"/>
  <c r="DI229" i="3"/>
  <c r="DH229" i="3"/>
  <c r="DG229" i="3"/>
  <c r="DF229" i="3"/>
  <c r="DC229" i="3"/>
  <c r="DB229" i="3"/>
  <c r="DA229" i="3"/>
  <c r="CZ229" i="3"/>
  <c r="CY229" i="3"/>
  <c r="CX229" i="3"/>
  <c r="CW229" i="3"/>
  <c r="Y229" i="3"/>
  <c r="A229" i="3"/>
  <c r="DJ228" i="3"/>
  <c r="DI228" i="3"/>
  <c r="DH228" i="3"/>
  <c r="DG228" i="3"/>
  <c r="DF228" i="3"/>
  <c r="DC228" i="3"/>
  <c r="DB228" i="3"/>
  <c r="DA228" i="3"/>
  <c r="CZ228" i="3"/>
  <c r="CY228" i="3"/>
  <c r="CX228" i="3"/>
  <c r="Y228" i="3"/>
  <c r="A228" i="3"/>
  <c r="DJ227" i="3"/>
  <c r="DI227" i="3"/>
  <c r="DH227" i="3"/>
  <c r="DG227" i="3"/>
  <c r="DF227" i="3"/>
  <c r="DC227" i="3"/>
  <c r="DB227" i="3"/>
  <c r="DA227" i="3"/>
  <c r="CZ227" i="3"/>
  <c r="CY227" i="3"/>
  <c r="CX227" i="3"/>
  <c r="CV227" i="3"/>
  <c r="CU227" i="3"/>
  <c r="Y227" i="3"/>
  <c r="A227" i="3"/>
  <c r="DJ226" i="3"/>
  <c r="DI226" i="3"/>
  <c r="DH226" i="3"/>
  <c r="DG226" i="3"/>
  <c r="DF226" i="3"/>
  <c r="DC226" i="3"/>
  <c r="DB226" i="3"/>
  <c r="DA226" i="3"/>
  <c r="CZ226" i="3"/>
  <c r="CY226" i="3"/>
  <c r="CX226" i="3"/>
  <c r="CW226" i="3"/>
  <c r="Y226" i="3"/>
  <c r="A226" i="3"/>
  <c r="DJ225" i="3"/>
  <c r="DI225" i="3"/>
  <c r="DH225" i="3"/>
  <c r="DG225" i="3"/>
  <c r="DF225" i="3"/>
  <c r="DC225" i="3"/>
  <c r="DB225" i="3"/>
  <c r="DA225" i="3"/>
  <c r="CZ225" i="3"/>
  <c r="CY225" i="3"/>
  <c r="CX225" i="3"/>
  <c r="CW225" i="3"/>
  <c r="Y225" i="3"/>
  <c r="A225" i="3"/>
  <c r="DJ224" i="3"/>
  <c r="DI224" i="3"/>
  <c r="DH224" i="3"/>
  <c r="DG224" i="3"/>
  <c r="DF224" i="3"/>
  <c r="DC224" i="3"/>
  <c r="DB224" i="3"/>
  <c r="DA224" i="3"/>
  <c r="CZ224" i="3"/>
  <c r="CY224" i="3"/>
  <c r="CX224" i="3"/>
  <c r="CW224" i="3"/>
  <c r="Y224" i="3"/>
  <c r="A224" i="3"/>
  <c r="DJ223" i="3"/>
  <c r="DI223" i="3"/>
  <c r="DH223" i="3"/>
  <c r="DG223" i="3"/>
  <c r="DF223" i="3"/>
  <c r="DC223" i="3"/>
  <c r="DB223" i="3"/>
  <c r="DA223" i="3"/>
  <c r="CZ223" i="3"/>
  <c r="CY223" i="3"/>
  <c r="CX223" i="3"/>
  <c r="Y223" i="3"/>
  <c r="A223" i="3"/>
  <c r="DJ222" i="3"/>
  <c r="DI222" i="3"/>
  <c r="DH222" i="3"/>
  <c r="DG222" i="3"/>
  <c r="DF222" i="3"/>
  <c r="DC222" i="3"/>
  <c r="DB222" i="3"/>
  <c r="DA222" i="3"/>
  <c r="CZ222" i="3"/>
  <c r="CY222" i="3"/>
  <c r="CX222" i="3"/>
  <c r="CV222" i="3"/>
  <c r="CU222" i="3"/>
  <c r="Y222" i="3"/>
  <c r="A222" i="3"/>
  <c r="DJ221" i="3"/>
  <c r="DI221" i="3"/>
  <c r="DH221" i="3"/>
  <c r="DG221" i="3"/>
  <c r="DF221" i="3"/>
  <c r="DC221" i="3"/>
  <c r="DB221" i="3"/>
  <c r="DA221" i="3"/>
  <c r="CZ221" i="3"/>
  <c r="CY221" i="3"/>
  <c r="CX221" i="3"/>
  <c r="CW221" i="3"/>
  <c r="Y221" i="3"/>
  <c r="A221" i="3"/>
  <c r="DJ220" i="3"/>
  <c r="DI220" i="3"/>
  <c r="DH220" i="3"/>
  <c r="DG220" i="3"/>
  <c r="DF220" i="3"/>
  <c r="DC220" i="3"/>
  <c r="DB220" i="3"/>
  <c r="DA220" i="3"/>
  <c r="CZ220" i="3"/>
  <c r="CY220" i="3"/>
  <c r="CX220" i="3"/>
  <c r="CW220" i="3"/>
  <c r="Y220" i="3"/>
  <c r="A220" i="3"/>
  <c r="DJ219" i="3"/>
  <c r="DI219" i="3"/>
  <c r="DH219" i="3"/>
  <c r="DG219" i="3"/>
  <c r="DF219" i="3"/>
  <c r="DC219" i="3"/>
  <c r="DB219" i="3"/>
  <c r="DA219" i="3"/>
  <c r="CZ219" i="3"/>
  <c r="CY219" i="3"/>
  <c r="CX219" i="3"/>
  <c r="CW219" i="3"/>
  <c r="Y219" i="3"/>
  <c r="A219" i="3"/>
  <c r="DJ218" i="3"/>
  <c r="DI218" i="3"/>
  <c r="DH218" i="3"/>
  <c r="DG218" i="3"/>
  <c r="DF218" i="3"/>
  <c r="DC218" i="3"/>
  <c r="DB218" i="3"/>
  <c r="DA218" i="3"/>
  <c r="CZ218" i="3"/>
  <c r="CY218" i="3"/>
  <c r="CX218" i="3"/>
  <c r="Y218" i="3"/>
  <c r="A218" i="3"/>
  <c r="DJ217" i="3"/>
  <c r="DI217" i="3"/>
  <c r="DH217" i="3"/>
  <c r="DG217" i="3"/>
  <c r="DF217" i="3"/>
  <c r="DC217" i="3"/>
  <c r="DB217" i="3"/>
  <c r="DA217" i="3"/>
  <c r="CZ217" i="3"/>
  <c r="CY217" i="3"/>
  <c r="CX217" i="3"/>
  <c r="CV217" i="3"/>
  <c r="CU217" i="3"/>
  <c r="Y217" i="3"/>
  <c r="A217" i="3"/>
  <c r="DJ216" i="3"/>
  <c r="DI216" i="3"/>
  <c r="DH216" i="3"/>
  <c r="DG216" i="3"/>
  <c r="DF216" i="3"/>
  <c r="DC216" i="3"/>
  <c r="DB216" i="3"/>
  <c r="DA216" i="3"/>
  <c r="CZ216" i="3"/>
  <c r="CY216" i="3"/>
  <c r="CX216" i="3"/>
  <c r="CW216" i="3"/>
  <c r="Y216" i="3"/>
  <c r="A216" i="3"/>
  <c r="DJ215" i="3"/>
  <c r="DI215" i="3"/>
  <c r="DH215" i="3"/>
  <c r="DG215" i="3"/>
  <c r="DF215" i="3"/>
  <c r="DC215" i="3"/>
  <c r="DB215" i="3"/>
  <c r="DA215" i="3"/>
  <c r="CZ215" i="3"/>
  <c r="CY215" i="3"/>
  <c r="CX215" i="3"/>
  <c r="CW215" i="3"/>
  <c r="Y215" i="3"/>
  <c r="A215" i="3"/>
  <c r="DJ214" i="3"/>
  <c r="DI214" i="3"/>
  <c r="DH214" i="3"/>
  <c r="DG214" i="3"/>
  <c r="DF214" i="3"/>
  <c r="DC214" i="3"/>
  <c r="DB214" i="3"/>
  <c r="DA214" i="3"/>
  <c r="CZ214" i="3"/>
  <c r="CY214" i="3"/>
  <c r="CX214" i="3"/>
  <c r="CW214" i="3"/>
  <c r="Y214" i="3"/>
  <c r="A214" i="3"/>
  <c r="DJ213" i="3"/>
  <c r="DI213" i="3"/>
  <c r="DH213" i="3"/>
  <c r="DG213" i="3"/>
  <c r="DF213" i="3"/>
  <c r="DC213" i="3"/>
  <c r="DB213" i="3"/>
  <c r="DA213" i="3"/>
  <c r="CZ213" i="3"/>
  <c r="CY213" i="3"/>
  <c r="CX213" i="3"/>
  <c r="Y213" i="3"/>
  <c r="A213" i="3"/>
  <c r="DJ212" i="3"/>
  <c r="DI212" i="3"/>
  <c r="DH212" i="3"/>
  <c r="DG212" i="3"/>
  <c r="DF212" i="3"/>
  <c r="DC212" i="3"/>
  <c r="DB212" i="3"/>
  <c r="DA212" i="3"/>
  <c r="CZ212" i="3"/>
  <c r="CY212" i="3"/>
  <c r="CX212" i="3"/>
  <c r="CV212" i="3"/>
  <c r="CU212" i="3"/>
  <c r="Y212" i="3"/>
  <c r="A212" i="3"/>
  <c r="DJ211" i="3"/>
  <c r="DI211" i="3"/>
  <c r="DH211" i="3"/>
  <c r="DG211" i="3"/>
  <c r="DF211" i="3"/>
  <c r="DC211" i="3"/>
  <c r="DB211" i="3"/>
  <c r="DA211" i="3"/>
  <c r="CZ211" i="3"/>
  <c r="CY211" i="3"/>
  <c r="CX211" i="3"/>
  <c r="CW211" i="3"/>
  <c r="Y211" i="3"/>
  <c r="A211" i="3"/>
  <c r="DJ210" i="3"/>
  <c r="DI210" i="3"/>
  <c r="DH210" i="3"/>
  <c r="DG210" i="3"/>
  <c r="DF210" i="3"/>
  <c r="DC210" i="3"/>
  <c r="DB210" i="3"/>
  <c r="DA210" i="3"/>
  <c r="CZ210" i="3"/>
  <c r="CY210" i="3"/>
  <c r="CX210" i="3"/>
  <c r="CW210" i="3"/>
  <c r="Y210" i="3"/>
  <c r="A210" i="3"/>
  <c r="DJ209" i="3"/>
  <c r="DI209" i="3"/>
  <c r="DH209" i="3"/>
  <c r="DG209" i="3"/>
  <c r="DF209" i="3"/>
  <c r="DC209" i="3"/>
  <c r="DB209" i="3"/>
  <c r="DA209" i="3"/>
  <c r="CZ209" i="3"/>
  <c r="CY209" i="3"/>
  <c r="CX209" i="3"/>
  <c r="CW209" i="3"/>
  <c r="Y209" i="3"/>
  <c r="A209" i="3"/>
  <c r="DJ208" i="3"/>
  <c r="DI208" i="3"/>
  <c r="DH208" i="3"/>
  <c r="DG208" i="3"/>
  <c r="DF208" i="3"/>
  <c r="DC208" i="3"/>
  <c r="DB208" i="3"/>
  <c r="DA208" i="3"/>
  <c r="CZ208" i="3"/>
  <c r="CY208" i="3"/>
  <c r="CX208" i="3"/>
  <c r="Y208" i="3"/>
  <c r="A208" i="3"/>
  <c r="DJ207" i="3"/>
  <c r="DI207" i="3"/>
  <c r="DH207" i="3"/>
  <c r="DG207" i="3"/>
  <c r="DF207" i="3"/>
  <c r="DC207" i="3"/>
  <c r="DB207" i="3"/>
  <c r="DA207" i="3"/>
  <c r="CZ207" i="3"/>
  <c r="CY207" i="3"/>
  <c r="CX207" i="3"/>
  <c r="CV207" i="3"/>
  <c r="CU207" i="3"/>
  <c r="Y207" i="3"/>
  <c r="A207" i="3"/>
  <c r="DJ206" i="3"/>
  <c r="DI206" i="3"/>
  <c r="DH206" i="3"/>
  <c r="DG206" i="3"/>
  <c r="DF206" i="3"/>
  <c r="DC206" i="3"/>
  <c r="DB206" i="3"/>
  <c r="DA206" i="3"/>
  <c r="CZ206" i="3"/>
  <c r="CY206" i="3"/>
  <c r="CX206" i="3"/>
  <c r="CV206" i="3"/>
  <c r="CU206" i="3"/>
  <c r="Y206" i="3"/>
  <c r="A206" i="3"/>
  <c r="DJ205" i="3"/>
  <c r="DI205" i="3"/>
  <c r="DH205" i="3"/>
  <c r="DG205" i="3"/>
  <c r="DF205" i="3"/>
  <c r="DC205" i="3"/>
  <c r="DB205" i="3"/>
  <c r="DA205" i="3"/>
  <c r="CZ205" i="3"/>
  <c r="CY205" i="3"/>
  <c r="CX205" i="3"/>
  <c r="CV205" i="3"/>
  <c r="CU205" i="3"/>
  <c r="Y205" i="3"/>
  <c r="A205" i="3"/>
  <c r="DJ204" i="3"/>
  <c r="DI204" i="3"/>
  <c r="DH204" i="3"/>
  <c r="DG204" i="3"/>
  <c r="DF204" i="3"/>
  <c r="DC204" i="3"/>
  <c r="DB204" i="3"/>
  <c r="DA204" i="3"/>
  <c r="CZ204" i="3"/>
  <c r="CY204" i="3"/>
  <c r="CX204" i="3"/>
  <c r="CW204" i="3"/>
  <c r="Y204" i="3"/>
  <c r="A204" i="3"/>
  <c r="DJ203" i="3"/>
  <c r="DI203" i="3"/>
  <c r="DH203" i="3"/>
  <c r="DG203" i="3"/>
  <c r="DF203" i="3"/>
  <c r="DC203" i="3"/>
  <c r="DB203" i="3"/>
  <c r="DA203" i="3"/>
  <c r="CZ203" i="3"/>
  <c r="CY203" i="3"/>
  <c r="CX203" i="3"/>
  <c r="Y203" i="3"/>
  <c r="A203" i="3"/>
  <c r="DJ202" i="3"/>
  <c r="DI202" i="3"/>
  <c r="DH202" i="3"/>
  <c r="DG202" i="3"/>
  <c r="DF202" i="3"/>
  <c r="DC202" i="3"/>
  <c r="DB202" i="3"/>
  <c r="DA202" i="3"/>
  <c r="CZ202" i="3"/>
  <c r="CY202" i="3"/>
  <c r="CX202" i="3"/>
  <c r="CV202" i="3"/>
  <c r="CU202" i="3"/>
  <c r="Y202" i="3"/>
  <c r="A202" i="3"/>
  <c r="DJ201" i="3"/>
  <c r="DI201" i="3"/>
  <c r="DH201" i="3"/>
  <c r="DG201" i="3"/>
  <c r="DF201" i="3"/>
  <c r="DC201" i="3"/>
  <c r="DB201" i="3"/>
  <c r="DA201" i="3"/>
  <c r="CZ201" i="3"/>
  <c r="CY201" i="3"/>
  <c r="CX201" i="3"/>
  <c r="CW201" i="3"/>
  <c r="Y201" i="3"/>
  <c r="A201" i="3"/>
  <c r="DJ200" i="3"/>
  <c r="DI200" i="3"/>
  <c r="DH200" i="3"/>
  <c r="DG200" i="3"/>
  <c r="DF200" i="3"/>
  <c r="DC200" i="3"/>
  <c r="DB200" i="3"/>
  <c r="DA200" i="3"/>
  <c r="CZ200" i="3"/>
  <c r="CY200" i="3"/>
  <c r="CX200" i="3"/>
  <c r="Y200" i="3"/>
  <c r="A200" i="3"/>
  <c r="DJ199" i="3"/>
  <c r="DI199" i="3"/>
  <c r="DH199" i="3"/>
  <c r="DG199" i="3"/>
  <c r="DF199" i="3"/>
  <c r="DC199" i="3"/>
  <c r="DB199" i="3"/>
  <c r="DA199" i="3"/>
  <c r="CZ199" i="3"/>
  <c r="CY199" i="3"/>
  <c r="CX199" i="3"/>
  <c r="CV199" i="3"/>
  <c r="CU199" i="3"/>
  <c r="Y199" i="3"/>
  <c r="A199" i="3"/>
  <c r="DJ198" i="3"/>
  <c r="DI198" i="3"/>
  <c r="DH198" i="3"/>
  <c r="DG198" i="3"/>
  <c r="DF198" i="3"/>
  <c r="DC198" i="3"/>
  <c r="DB198" i="3"/>
  <c r="DA198" i="3"/>
  <c r="CZ198" i="3"/>
  <c r="CY198" i="3"/>
  <c r="CX198" i="3"/>
  <c r="Y198" i="3"/>
  <c r="A198" i="3"/>
  <c r="DJ197" i="3"/>
  <c r="DI197" i="3"/>
  <c r="DH197" i="3"/>
  <c r="DG197" i="3"/>
  <c r="DF197" i="3"/>
  <c r="DC197" i="3"/>
  <c r="DB197" i="3"/>
  <c r="DA197" i="3"/>
  <c r="CZ197" i="3"/>
  <c r="CY197" i="3"/>
  <c r="CX197" i="3"/>
  <c r="Y197" i="3"/>
  <c r="A197" i="3"/>
  <c r="DJ196" i="3"/>
  <c r="DI196" i="3"/>
  <c r="DH196" i="3"/>
  <c r="DG196" i="3"/>
  <c r="DF196" i="3"/>
  <c r="DC196" i="3"/>
  <c r="DB196" i="3"/>
  <c r="DA196" i="3"/>
  <c r="CZ196" i="3"/>
  <c r="CY196" i="3"/>
  <c r="CX196" i="3"/>
  <c r="Y196" i="3"/>
  <c r="A196" i="3"/>
  <c r="DJ195" i="3"/>
  <c r="DI195" i="3"/>
  <c r="DH195" i="3"/>
  <c r="DG195" i="3"/>
  <c r="DF195" i="3"/>
  <c r="DC195" i="3"/>
  <c r="DB195" i="3"/>
  <c r="DA195" i="3"/>
  <c r="CZ195" i="3"/>
  <c r="CY195" i="3"/>
  <c r="CX195" i="3"/>
  <c r="Y195" i="3"/>
  <c r="A195" i="3"/>
  <c r="DJ194" i="3"/>
  <c r="DI194" i="3"/>
  <c r="DH194" i="3"/>
  <c r="DG194" i="3"/>
  <c r="DF194" i="3"/>
  <c r="DC194" i="3"/>
  <c r="DB194" i="3"/>
  <c r="DA194" i="3"/>
  <c r="CZ194" i="3"/>
  <c r="CY194" i="3"/>
  <c r="CX194" i="3"/>
  <c r="Y194" i="3"/>
  <c r="A194" i="3"/>
  <c r="DJ193" i="3"/>
  <c r="DI193" i="3"/>
  <c r="DH193" i="3"/>
  <c r="DG193" i="3"/>
  <c r="DF193" i="3"/>
  <c r="DC193" i="3"/>
  <c r="DB193" i="3"/>
  <c r="DA193" i="3"/>
  <c r="CZ193" i="3"/>
  <c r="CY193" i="3"/>
  <c r="CX193" i="3"/>
  <c r="CW193" i="3"/>
  <c r="Y193" i="3"/>
  <c r="A193" i="3"/>
  <c r="DJ192" i="3"/>
  <c r="DI192" i="3"/>
  <c r="DH192" i="3"/>
  <c r="DG192" i="3"/>
  <c r="DF192" i="3"/>
  <c r="DC192" i="3"/>
  <c r="DB192" i="3"/>
  <c r="DA192" i="3"/>
  <c r="CZ192" i="3"/>
  <c r="CY192" i="3"/>
  <c r="CX192" i="3"/>
  <c r="CW192" i="3"/>
  <c r="Y192" i="3"/>
  <c r="A192" i="3"/>
  <c r="DJ191" i="3"/>
  <c r="DI191" i="3"/>
  <c r="DH191" i="3"/>
  <c r="DG191" i="3"/>
  <c r="DF191" i="3"/>
  <c r="DC191" i="3"/>
  <c r="DB191" i="3"/>
  <c r="DA191" i="3"/>
  <c r="CZ191" i="3"/>
  <c r="CY191" i="3"/>
  <c r="CX191" i="3"/>
  <c r="CW191" i="3"/>
  <c r="Y191" i="3"/>
  <c r="A191" i="3"/>
  <c r="DJ190" i="3"/>
  <c r="DI190" i="3"/>
  <c r="DH190" i="3"/>
  <c r="DG190" i="3"/>
  <c r="DF190" i="3"/>
  <c r="DC190" i="3"/>
  <c r="DB190" i="3"/>
  <c r="DA190" i="3"/>
  <c r="CZ190" i="3"/>
  <c r="CY190" i="3"/>
  <c r="CX190" i="3"/>
  <c r="Y190" i="3"/>
  <c r="A190" i="3"/>
  <c r="DJ189" i="3"/>
  <c r="DI189" i="3"/>
  <c r="DH189" i="3"/>
  <c r="DG189" i="3"/>
  <c r="DF189" i="3"/>
  <c r="DC189" i="3"/>
  <c r="DB189" i="3"/>
  <c r="DA189" i="3"/>
  <c r="CZ189" i="3"/>
  <c r="CY189" i="3"/>
  <c r="CX189" i="3"/>
  <c r="CV189" i="3"/>
  <c r="CU189" i="3"/>
  <c r="Y189" i="3"/>
  <c r="A189" i="3"/>
  <c r="DJ188" i="3"/>
  <c r="DI188" i="3"/>
  <c r="DH188" i="3"/>
  <c r="DG188" i="3"/>
  <c r="DF188" i="3"/>
  <c r="DC188" i="3"/>
  <c r="DB188" i="3"/>
  <c r="DA188" i="3"/>
  <c r="CZ188" i="3"/>
  <c r="CY188" i="3"/>
  <c r="CX188" i="3"/>
  <c r="Y188" i="3"/>
  <c r="A188" i="3"/>
  <c r="DJ187" i="3"/>
  <c r="DI187" i="3"/>
  <c r="DH187" i="3"/>
  <c r="DG187" i="3"/>
  <c r="DF187" i="3"/>
  <c r="DC187" i="3"/>
  <c r="DB187" i="3"/>
  <c r="DA187" i="3"/>
  <c r="CZ187" i="3"/>
  <c r="CY187" i="3"/>
  <c r="CX187" i="3"/>
  <c r="Y187" i="3"/>
  <c r="A187" i="3"/>
  <c r="DJ186" i="3"/>
  <c r="DI186" i="3"/>
  <c r="DH186" i="3"/>
  <c r="DG186" i="3"/>
  <c r="DF186" i="3"/>
  <c r="DC186" i="3"/>
  <c r="DB186" i="3"/>
  <c r="DA186" i="3"/>
  <c r="CZ186" i="3"/>
  <c r="CY186" i="3"/>
  <c r="CX186" i="3"/>
  <c r="Y186" i="3"/>
  <c r="A186" i="3"/>
  <c r="DJ185" i="3"/>
  <c r="DI185" i="3"/>
  <c r="DH185" i="3"/>
  <c r="DG185" i="3"/>
  <c r="DF185" i="3"/>
  <c r="DC185" i="3"/>
  <c r="DB185" i="3"/>
  <c r="DA185" i="3"/>
  <c r="CZ185" i="3"/>
  <c r="CY185" i="3"/>
  <c r="CX185" i="3"/>
  <c r="Y185" i="3"/>
  <c r="A185" i="3"/>
  <c r="DJ184" i="3"/>
  <c r="DI184" i="3"/>
  <c r="DH184" i="3"/>
  <c r="DG184" i="3"/>
  <c r="DF184" i="3"/>
  <c r="DC184" i="3"/>
  <c r="DB184" i="3"/>
  <c r="DA184" i="3"/>
  <c r="CZ184" i="3"/>
  <c r="CY184" i="3"/>
  <c r="CX184" i="3"/>
  <c r="Y184" i="3"/>
  <c r="A184" i="3"/>
  <c r="DJ183" i="3"/>
  <c r="DI183" i="3"/>
  <c r="DH183" i="3"/>
  <c r="DG183" i="3"/>
  <c r="DF183" i="3"/>
  <c r="DC183" i="3"/>
  <c r="DB183" i="3"/>
  <c r="DA183" i="3"/>
  <c r="CZ183" i="3"/>
  <c r="CY183" i="3"/>
  <c r="CX183" i="3"/>
  <c r="CW183" i="3"/>
  <c r="Y183" i="3"/>
  <c r="A183" i="3"/>
  <c r="DJ182" i="3"/>
  <c r="DI182" i="3"/>
  <c r="DH182" i="3"/>
  <c r="DG182" i="3"/>
  <c r="DF182" i="3"/>
  <c r="DC182" i="3"/>
  <c r="DB182" i="3"/>
  <c r="DA182" i="3"/>
  <c r="CZ182" i="3"/>
  <c r="CY182" i="3"/>
  <c r="CX182" i="3"/>
  <c r="CW182" i="3"/>
  <c r="Y182" i="3"/>
  <c r="A182" i="3"/>
  <c r="DJ181" i="3"/>
  <c r="DI181" i="3"/>
  <c r="DH181" i="3"/>
  <c r="DG181" i="3"/>
  <c r="DF181" i="3"/>
  <c r="DC181" i="3"/>
  <c r="DB181" i="3"/>
  <c r="DA181" i="3"/>
  <c r="CZ181" i="3"/>
  <c r="CY181" i="3"/>
  <c r="CX181" i="3"/>
  <c r="CW181" i="3"/>
  <c r="Y181" i="3"/>
  <c r="A181" i="3"/>
  <c r="DJ180" i="3"/>
  <c r="DI180" i="3"/>
  <c r="DH180" i="3"/>
  <c r="DG180" i="3"/>
  <c r="DF180" i="3"/>
  <c r="DC180" i="3"/>
  <c r="DB180" i="3"/>
  <c r="DA180" i="3"/>
  <c r="CZ180" i="3"/>
  <c r="CY180" i="3"/>
  <c r="CX180" i="3"/>
  <c r="Y180" i="3"/>
  <c r="A180" i="3"/>
  <c r="DJ179" i="3"/>
  <c r="DI179" i="3"/>
  <c r="DH179" i="3"/>
  <c r="DG179" i="3"/>
  <c r="DF179" i="3"/>
  <c r="DC179" i="3"/>
  <c r="DB179" i="3"/>
  <c r="DA179" i="3"/>
  <c r="CZ179" i="3"/>
  <c r="CY179" i="3"/>
  <c r="CX179" i="3"/>
  <c r="CV179" i="3"/>
  <c r="CU179" i="3"/>
  <c r="Y179" i="3"/>
  <c r="A179" i="3"/>
  <c r="DJ178" i="3"/>
  <c r="DI178" i="3"/>
  <c r="DH178" i="3"/>
  <c r="DG178" i="3"/>
  <c r="DF178" i="3"/>
  <c r="DC178" i="3"/>
  <c r="DB178" i="3"/>
  <c r="DA178" i="3"/>
  <c r="CZ178" i="3"/>
  <c r="CY178" i="3"/>
  <c r="CX178" i="3"/>
  <c r="Y178" i="3"/>
  <c r="A178" i="3"/>
  <c r="DJ177" i="3"/>
  <c r="DI177" i="3"/>
  <c r="DH177" i="3"/>
  <c r="DG177" i="3"/>
  <c r="DF177" i="3"/>
  <c r="DC177" i="3"/>
  <c r="DB177" i="3"/>
  <c r="DA177" i="3"/>
  <c r="CZ177" i="3"/>
  <c r="CY177" i="3"/>
  <c r="CX177" i="3"/>
  <c r="Y177" i="3"/>
  <c r="A177" i="3"/>
  <c r="DJ176" i="3"/>
  <c r="DI176" i="3"/>
  <c r="DH176" i="3"/>
  <c r="DG176" i="3"/>
  <c r="DF176" i="3"/>
  <c r="DC176" i="3"/>
  <c r="DB176" i="3"/>
  <c r="DA176" i="3"/>
  <c r="CZ176" i="3"/>
  <c r="CY176" i="3"/>
  <c r="CX176" i="3"/>
  <c r="Y176" i="3"/>
  <c r="A176" i="3"/>
  <c r="DJ175" i="3"/>
  <c r="DI175" i="3"/>
  <c r="DH175" i="3"/>
  <c r="DG175" i="3"/>
  <c r="DF175" i="3"/>
  <c r="DC175" i="3"/>
  <c r="DB175" i="3"/>
  <c r="DA175" i="3"/>
  <c r="CZ175" i="3"/>
  <c r="CY175" i="3"/>
  <c r="CX175" i="3"/>
  <c r="Y175" i="3"/>
  <c r="A175" i="3"/>
  <c r="DJ174" i="3"/>
  <c r="DI174" i="3"/>
  <c r="DH174" i="3"/>
  <c r="DG174" i="3"/>
  <c r="DF174" i="3"/>
  <c r="DC174" i="3"/>
  <c r="DB174" i="3"/>
  <c r="DA174" i="3"/>
  <c r="CZ174" i="3"/>
  <c r="CY174" i="3"/>
  <c r="CX174" i="3"/>
  <c r="Y174" i="3"/>
  <c r="A174" i="3"/>
  <c r="DJ173" i="3"/>
  <c r="DI173" i="3"/>
  <c r="DH173" i="3"/>
  <c r="DG173" i="3"/>
  <c r="DF173" i="3"/>
  <c r="DC173" i="3"/>
  <c r="DB173" i="3"/>
  <c r="DA173" i="3"/>
  <c r="CZ173" i="3"/>
  <c r="CY173" i="3"/>
  <c r="CX173" i="3"/>
  <c r="Y173" i="3"/>
  <c r="A173" i="3"/>
  <c r="DJ172" i="3"/>
  <c r="DI172" i="3"/>
  <c r="DH172" i="3"/>
  <c r="DG172" i="3"/>
  <c r="DF172" i="3"/>
  <c r="DC172" i="3"/>
  <c r="DB172" i="3"/>
  <c r="DA172" i="3"/>
  <c r="CZ172" i="3"/>
  <c r="CY172" i="3"/>
  <c r="CX172" i="3"/>
  <c r="CV172" i="3"/>
  <c r="CU172" i="3"/>
  <c r="Y172" i="3"/>
  <c r="A172" i="3"/>
  <c r="DJ171" i="3"/>
  <c r="DI171" i="3"/>
  <c r="DH171" i="3"/>
  <c r="DG171" i="3"/>
  <c r="DF171" i="3"/>
  <c r="DC171" i="3"/>
  <c r="DB171" i="3"/>
  <c r="DA171" i="3"/>
  <c r="CZ171" i="3"/>
  <c r="CY171" i="3"/>
  <c r="CX171" i="3"/>
  <c r="Y171" i="3"/>
  <c r="A171" i="3"/>
  <c r="DJ170" i="3"/>
  <c r="DI170" i="3"/>
  <c r="DH170" i="3"/>
  <c r="DG170" i="3"/>
  <c r="DF170" i="3"/>
  <c r="DC170" i="3"/>
  <c r="DB170" i="3"/>
  <c r="DA170" i="3"/>
  <c r="CZ170" i="3"/>
  <c r="CY170" i="3"/>
  <c r="CX170" i="3"/>
  <c r="Y170" i="3"/>
  <c r="A170" i="3"/>
  <c r="DJ169" i="3"/>
  <c r="DI169" i="3"/>
  <c r="DH169" i="3"/>
  <c r="DG169" i="3"/>
  <c r="DF169" i="3"/>
  <c r="DC169" i="3"/>
  <c r="DB169" i="3"/>
  <c r="DA169" i="3"/>
  <c r="CZ169" i="3"/>
  <c r="CY169" i="3"/>
  <c r="CX169" i="3"/>
  <c r="Y169" i="3"/>
  <c r="A169" i="3"/>
  <c r="DJ168" i="3"/>
  <c r="DI168" i="3"/>
  <c r="DH168" i="3"/>
  <c r="DG168" i="3"/>
  <c r="DF168" i="3"/>
  <c r="DC168" i="3"/>
  <c r="DB168" i="3"/>
  <c r="DA168" i="3"/>
  <c r="CZ168" i="3"/>
  <c r="CY168" i="3"/>
  <c r="CX168" i="3"/>
  <c r="Y168" i="3"/>
  <c r="A168" i="3"/>
  <c r="DJ167" i="3"/>
  <c r="DI167" i="3"/>
  <c r="DH167" i="3"/>
  <c r="DG167" i="3"/>
  <c r="DF167" i="3"/>
  <c r="DC167" i="3"/>
  <c r="DB167" i="3"/>
  <c r="DA167" i="3"/>
  <c r="CZ167" i="3"/>
  <c r="CY167" i="3"/>
  <c r="CX167" i="3"/>
  <c r="Y167" i="3"/>
  <c r="A167" i="3"/>
  <c r="DJ166" i="3"/>
  <c r="DI166" i="3"/>
  <c r="DH166" i="3"/>
  <c r="DG166" i="3"/>
  <c r="DF166" i="3"/>
  <c r="DC166" i="3"/>
  <c r="DB166" i="3"/>
  <c r="DA166" i="3"/>
  <c r="CZ166" i="3"/>
  <c r="CY166" i="3"/>
  <c r="CX166" i="3"/>
  <c r="Y166" i="3"/>
  <c r="A166" i="3"/>
  <c r="DJ165" i="3"/>
  <c r="DI165" i="3"/>
  <c r="DH165" i="3"/>
  <c r="DG165" i="3"/>
  <c r="DF165" i="3"/>
  <c r="DC165" i="3"/>
  <c r="DB165" i="3"/>
  <c r="DA165" i="3"/>
  <c r="CZ165" i="3"/>
  <c r="CY165" i="3"/>
  <c r="CX165" i="3"/>
  <c r="CV165" i="3"/>
  <c r="CU165" i="3"/>
  <c r="Y165" i="3"/>
  <c r="A165" i="3"/>
  <c r="DJ164" i="3"/>
  <c r="DI164" i="3"/>
  <c r="DH164" i="3"/>
  <c r="DG164" i="3"/>
  <c r="DF164" i="3"/>
  <c r="DC164" i="3"/>
  <c r="DB164" i="3"/>
  <c r="DA164" i="3"/>
  <c r="CZ164" i="3"/>
  <c r="CY164" i="3"/>
  <c r="CX164" i="3"/>
  <c r="CW164" i="3"/>
  <c r="Y164" i="3"/>
  <c r="A164" i="3"/>
  <c r="DJ163" i="3"/>
  <c r="DI163" i="3"/>
  <c r="DH163" i="3"/>
  <c r="DG163" i="3"/>
  <c r="DF163" i="3"/>
  <c r="DC163" i="3"/>
  <c r="DB163" i="3"/>
  <c r="DA163" i="3"/>
  <c r="CZ163" i="3"/>
  <c r="CY163" i="3"/>
  <c r="CX163" i="3"/>
  <c r="Y163" i="3"/>
  <c r="A163" i="3"/>
  <c r="DJ162" i="3"/>
  <c r="DI162" i="3"/>
  <c r="DH162" i="3"/>
  <c r="DG162" i="3"/>
  <c r="DF162" i="3"/>
  <c r="DC162" i="3"/>
  <c r="DB162" i="3"/>
  <c r="DA162" i="3"/>
  <c r="CZ162" i="3"/>
  <c r="CY162" i="3"/>
  <c r="CX162" i="3"/>
  <c r="CV162" i="3"/>
  <c r="CU162" i="3"/>
  <c r="Y162" i="3"/>
  <c r="A162" i="3"/>
  <c r="DJ161" i="3"/>
  <c r="DI161" i="3"/>
  <c r="DH161" i="3"/>
  <c r="DG161" i="3"/>
  <c r="DF161" i="3"/>
  <c r="DC161" i="3"/>
  <c r="DB161" i="3"/>
  <c r="DA161" i="3"/>
  <c r="CZ161" i="3"/>
  <c r="CY161" i="3"/>
  <c r="CX161" i="3"/>
  <c r="CW161" i="3"/>
  <c r="Y161" i="3"/>
  <c r="A161" i="3"/>
  <c r="DJ160" i="3"/>
  <c r="DI160" i="3"/>
  <c r="DH160" i="3"/>
  <c r="DG160" i="3"/>
  <c r="DF160" i="3"/>
  <c r="DC160" i="3"/>
  <c r="DB160" i="3"/>
  <c r="DA160" i="3"/>
  <c r="CZ160" i="3"/>
  <c r="CY160" i="3"/>
  <c r="CX160" i="3"/>
  <c r="Y160" i="3"/>
  <c r="A160" i="3"/>
  <c r="DJ159" i="3"/>
  <c r="DI159" i="3"/>
  <c r="DH159" i="3"/>
  <c r="DG159" i="3"/>
  <c r="DF159" i="3"/>
  <c r="DC159" i="3"/>
  <c r="DB159" i="3"/>
  <c r="DA159" i="3"/>
  <c r="CZ159" i="3"/>
  <c r="CY159" i="3"/>
  <c r="CX159" i="3"/>
  <c r="CV159" i="3"/>
  <c r="CU159" i="3"/>
  <c r="Y159" i="3"/>
  <c r="A159" i="3"/>
  <c r="DJ158" i="3"/>
  <c r="DI158" i="3"/>
  <c r="DH158" i="3"/>
  <c r="DG158" i="3"/>
  <c r="DF158" i="3"/>
  <c r="DC158" i="3"/>
  <c r="DB158" i="3"/>
  <c r="DA158" i="3"/>
  <c r="CZ158" i="3"/>
  <c r="CY158" i="3"/>
  <c r="CX158" i="3"/>
  <c r="CW158" i="3"/>
  <c r="Y158" i="3"/>
  <c r="A158" i="3"/>
  <c r="DJ157" i="3"/>
  <c r="DI157" i="3"/>
  <c r="DH157" i="3"/>
  <c r="DG157" i="3"/>
  <c r="DF157" i="3"/>
  <c r="DC157" i="3"/>
  <c r="DB157" i="3"/>
  <c r="DA157" i="3"/>
  <c r="CZ157" i="3"/>
  <c r="CY157" i="3"/>
  <c r="CX157" i="3"/>
  <c r="Y157" i="3"/>
  <c r="A157" i="3"/>
  <c r="DJ156" i="3"/>
  <c r="DI156" i="3"/>
  <c r="DH156" i="3"/>
  <c r="DG156" i="3"/>
  <c r="DF156" i="3"/>
  <c r="DC156" i="3"/>
  <c r="DB156" i="3"/>
  <c r="DA156" i="3"/>
  <c r="CZ156" i="3"/>
  <c r="CY156" i="3"/>
  <c r="CX156" i="3"/>
  <c r="CV156" i="3"/>
  <c r="CU156" i="3"/>
  <c r="Y156" i="3"/>
  <c r="A156" i="3"/>
  <c r="DJ155" i="3"/>
  <c r="DI155" i="3"/>
  <c r="DH155" i="3"/>
  <c r="DG155" i="3"/>
  <c r="DF155" i="3"/>
  <c r="DC155" i="3"/>
  <c r="DB155" i="3"/>
  <c r="DA155" i="3"/>
  <c r="CZ155" i="3"/>
  <c r="CY155" i="3"/>
  <c r="CX155" i="3"/>
  <c r="CW155" i="3"/>
  <c r="Y155" i="3"/>
  <c r="A155" i="3"/>
  <c r="DJ154" i="3"/>
  <c r="DI154" i="3"/>
  <c r="DH154" i="3"/>
  <c r="DG154" i="3"/>
  <c r="DF154" i="3"/>
  <c r="DC154" i="3"/>
  <c r="DB154" i="3"/>
  <c r="DA154" i="3"/>
  <c r="CZ154" i="3"/>
  <c r="CY154" i="3"/>
  <c r="CX154" i="3"/>
  <c r="Y154" i="3"/>
  <c r="A154" i="3"/>
  <c r="DJ153" i="3"/>
  <c r="DI153" i="3"/>
  <c r="DH153" i="3"/>
  <c r="DG153" i="3"/>
  <c r="DF153" i="3"/>
  <c r="DC153" i="3"/>
  <c r="DB153" i="3"/>
  <c r="DA153" i="3"/>
  <c r="CZ153" i="3"/>
  <c r="CY153" i="3"/>
  <c r="CX153" i="3"/>
  <c r="CV153" i="3"/>
  <c r="CU153" i="3"/>
  <c r="Y153" i="3"/>
  <c r="A153" i="3"/>
  <c r="DJ152" i="3"/>
  <c r="DI152" i="3"/>
  <c r="DH152" i="3"/>
  <c r="DG152" i="3"/>
  <c r="DF152" i="3"/>
  <c r="DC152" i="3"/>
  <c r="DB152" i="3"/>
  <c r="DA152" i="3"/>
  <c r="CZ152" i="3"/>
  <c r="CY152" i="3"/>
  <c r="CX152" i="3"/>
  <c r="CW152" i="3"/>
  <c r="Y152" i="3"/>
  <c r="A152" i="3"/>
  <c r="DJ151" i="3"/>
  <c r="DI151" i="3"/>
  <c r="DH151" i="3"/>
  <c r="DG151" i="3"/>
  <c r="DF151" i="3"/>
  <c r="DC151" i="3"/>
  <c r="DB151" i="3"/>
  <c r="DA151" i="3"/>
  <c r="CZ151" i="3"/>
  <c r="CY151" i="3"/>
  <c r="CX151" i="3"/>
  <c r="CW151" i="3"/>
  <c r="Y151" i="3"/>
  <c r="A151" i="3"/>
  <c r="DJ150" i="3"/>
  <c r="DI150" i="3"/>
  <c r="DH150" i="3"/>
  <c r="DG150" i="3"/>
  <c r="DF150" i="3"/>
  <c r="DC150" i="3"/>
  <c r="DB150" i="3"/>
  <c r="DA150" i="3"/>
  <c r="CZ150" i="3"/>
  <c r="CY150" i="3"/>
  <c r="CX150" i="3"/>
  <c r="Y150" i="3"/>
  <c r="A150" i="3"/>
  <c r="DJ149" i="3"/>
  <c r="DI149" i="3"/>
  <c r="DH149" i="3"/>
  <c r="DG149" i="3"/>
  <c r="DF149" i="3"/>
  <c r="DC149" i="3"/>
  <c r="DB149" i="3"/>
  <c r="DA149" i="3"/>
  <c r="CZ149" i="3"/>
  <c r="CY149" i="3"/>
  <c r="CX149" i="3"/>
  <c r="CV149" i="3"/>
  <c r="CU149" i="3"/>
  <c r="Y149" i="3"/>
  <c r="A149" i="3"/>
  <c r="DJ148" i="3"/>
  <c r="DI148" i="3"/>
  <c r="DH148" i="3"/>
  <c r="DG148" i="3"/>
  <c r="DF148" i="3"/>
  <c r="DC148" i="3"/>
  <c r="DB148" i="3"/>
  <c r="DA148" i="3"/>
  <c r="CZ148" i="3"/>
  <c r="CY148" i="3"/>
  <c r="CX148" i="3"/>
  <c r="CW148" i="3"/>
  <c r="Y148" i="3"/>
  <c r="A148" i="3"/>
  <c r="DJ147" i="3"/>
  <c r="DI147" i="3"/>
  <c r="DH147" i="3"/>
  <c r="DG147" i="3"/>
  <c r="DF147" i="3"/>
  <c r="DC147" i="3"/>
  <c r="DB147" i="3"/>
  <c r="DA147" i="3"/>
  <c r="CZ147" i="3"/>
  <c r="CY147" i="3"/>
  <c r="CX147" i="3"/>
  <c r="CW147" i="3"/>
  <c r="Y147" i="3"/>
  <c r="A147" i="3"/>
  <c r="DJ146" i="3"/>
  <c r="DI146" i="3"/>
  <c r="DH146" i="3"/>
  <c r="DG146" i="3"/>
  <c r="DF146" i="3"/>
  <c r="DC146" i="3"/>
  <c r="DB146" i="3"/>
  <c r="DA146" i="3"/>
  <c r="CZ146" i="3"/>
  <c r="CY146" i="3"/>
  <c r="CX146" i="3"/>
  <c r="Y146" i="3"/>
  <c r="A146" i="3"/>
  <c r="DJ145" i="3"/>
  <c r="DI145" i="3"/>
  <c r="DH145" i="3"/>
  <c r="DG145" i="3"/>
  <c r="DF145" i="3"/>
  <c r="DC145" i="3"/>
  <c r="DB145" i="3"/>
  <c r="DA145" i="3"/>
  <c r="CZ145" i="3"/>
  <c r="CY145" i="3"/>
  <c r="CX145" i="3"/>
  <c r="CV145" i="3"/>
  <c r="CU145" i="3"/>
  <c r="Y145" i="3"/>
  <c r="A145" i="3"/>
  <c r="DJ144" i="3"/>
  <c r="DI144" i="3"/>
  <c r="DH144" i="3"/>
  <c r="DG144" i="3"/>
  <c r="DF144" i="3"/>
  <c r="DC144" i="3"/>
  <c r="DB144" i="3"/>
  <c r="DA144" i="3"/>
  <c r="CZ144" i="3"/>
  <c r="CY144" i="3"/>
  <c r="CX144" i="3"/>
  <c r="CW144" i="3"/>
  <c r="Y144" i="3"/>
  <c r="A144" i="3"/>
  <c r="DJ143" i="3"/>
  <c r="DI143" i="3"/>
  <c r="DH143" i="3"/>
  <c r="DG143" i="3"/>
  <c r="DF143" i="3"/>
  <c r="DC143" i="3"/>
  <c r="DB143" i="3"/>
  <c r="DA143" i="3"/>
  <c r="CZ143" i="3"/>
  <c r="CY143" i="3"/>
  <c r="CX143" i="3"/>
  <c r="CW143" i="3"/>
  <c r="Y143" i="3"/>
  <c r="A143" i="3"/>
  <c r="DJ142" i="3"/>
  <c r="DI142" i="3"/>
  <c r="DH142" i="3"/>
  <c r="DG142" i="3"/>
  <c r="DF142" i="3"/>
  <c r="DC142" i="3"/>
  <c r="DB142" i="3"/>
  <c r="DA142" i="3"/>
  <c r="CZ142" i="3"/>
  <c r="CY142" i="3"/>
  <c r="CX142" i="3"/>
  <c r="Y142" i="3"/>
  <c r="A142" i="3"/>
  <c r="DJ141" i="3"/>
  <c r="DI141" i="3"/>
  <c r="DH141" i="3"/>
  <c r="DG141" i="3"/>
  <c r="DF141" i="3"/>
  <c r="DC141" i="3"/>
  <c r="DB141" i="3"/>
  <c r="DA141" i="3"/>
  <c r="CZ141" i="3"/>
  <c r="CY141" i="3"/>
  <c r="CX141" i="3"/>
  <c r="CV141" i="3"/>
  <c r="CU141" i="3"/>
  <c r="Y141" i="3"/>
  <c r="A141" i="3"/>
  <c r="DJ140" i="3"/>
  <c r="DI140" i="3"/>
  <c r="DH140" i="3"/>
  <c r="DG140" i="3"/>
  <c r="DF140" i="3"/>
  <c r="DC140" i="3"/>
  <c r="DB140" i="3"/>
  <c r="DA140" i="3"/>
  <c r="CZ140" i="3"/>
  <c r="CY140" i="3"/>
  <c r="CX140" i="3"/>
  <c r="CW140" i="3"/>
  <c r="Y140" i="3"/>
  <c r="A140" i="3"/>
  <c r="DJ139" i="3"/>
  <c r="DI139" i="3"/>
  <c r="DH139" i="3"/>
  <c r="DG139" i="3"/>
  <c r="DF139" i="3"/>
  <c r="DC139" i="3"/>
  <c r="DB139" i="3"/>
  <c r="DA139" i="3"/>
  <c r="CZ139" i="3"/>
  <c r="CY139" i="3"/>
  <c r="CX139" i="3"/>
  <c r="CW139" i="3"/>
  <c r="Y139" i="3"/>
  <c r="A139" i="3"/>
  <c r="DJ138" i="3"/>
  <c r="DI138" i="3"/>
  <c r="DH138" i="3"/>
  <c r="DG138" i="3"/>
  <c r="DF138" i="3"/>
  <c r="DC138" i="3"/>
  <c r="DB138" i="3"/>
  <c r="DA138" i="3"/>
  <c r="CZ138" i="3"/>
  <c r="CY138" i="3"/>
  <c r="CX138" i="3"/>
  <c r="Y138" i="3"/>
  <c r="A138" i="3"/>
  <c r="DJ137" i="3"/>
  <c r="DI137" i="3"/>
  <c r="DH137" i="3"/>
  <c r="DG137" i="3"/>
  <c r="DF137" i="3"/>
  <c r="DC137" i="3"/>
  <c r="DB137" i="3"/>
  <c r="DA137" i="3"/>
  <c r="CZ137" i="3"/>
  <c r="CY137" i="3"/>
  <c r="CX137" i="3"/>
  <c r="CV137" i="3"/>
  <c r="CU137" i="3"/>
  <c r="Y137" i="3"/>
  <c r="A137" i="3"/>
  <c r="DJ136" i="3"/>
  <c r="DI136" i="3"/>
  <c r="DH136" i="3"/>
  <c r="DG136" i="3"/>
  <c r="DF136" i="3"/>
  <c r="DC136" i="3"/>
  <c r="DB136" i="3"/>
  <c r="DA136" i="3"/>
  <c r="CZ136" i="3"/>
  <c r="CY136" i="3"/>
  <c r="CX136" i="3"/>
  <c r="Y136" i="3"/>
  <c r="A136" i="3"/>
  <c r="DJ135" i="3"/>
  <c r="DI135" i="3"/>
  <c r="DH135" i="3"/>
  <c r="DG135" i="3"/>
  <c r="DF135" i="3"/>
  <c r="DC135" i="3"/>
  <c r="DB135" i="3"/>
  <c r="DA135" i="3"/>
  <c r="CZ135" i="3"/>
  <c r="CY135" i="3"/>
  <c r="CX135" i="3"/>
  <c r="Y135" i="3"/>
  <c r="A135" i="3"/>
  <c r="DJ134" i="3"/>
  <c r="DI134" i="3"/>
  <c r="DH134" i="3"/>
  <c r="DG134" i="3"/>
  <c r="DF134" i="3"/>
  <c r="DC134" i="3"/>
  <c r="DB134" i="3"/>
  <c r="DA134" i="3"/>
  <c r="CZ134" i="3"/>
  <c r="CY134" i="3"/>
  <c r="CX134" i="3"/>
  <c r="CW134" i="3"/>
  <c r="Y134" i="3"/>
  <c r="A134" i="3"/>
  <c r="DJ133" i="3"/>
  <c r="DI133" i="3"/>
  <c r="DH133" i="3"/>
  <c r="DG133" i="3"/>
  <c r="DF133" i="3"/>
  <c r="DC133" i="3"/>
  <c r="DB133" i="3"/>
  <c r="DA133" i="3"/>
  <c r="CZ133" i="3"/>
  <c r="CY133" i="3"/>
  <c r="CX133" i="3"/>
  <c r="CW133" i="3"/>
  <c r="Y133" i="3"/>
  <c r="A133" i="3"/>
  <c r="DJ132" i="3"/>
  <c r="DI132" i="3"/>
  <c r="DH132" i="3"/>
  <c r="DG132" i="3"/>
  <c r="DF132" i="3"/>
  <c r="DC132" i="3"/>
  <c r="DB132" i="3"/>
  <c r="DA132" i="3"/>
  <c r="CZ132" i="3"/>
  <c r="CY132" i="3"/>
  <c r="CX132" i="3"/>
  <c r="Y132" i="3"/>
  <c r="A132" i="3"/>
  <c r="DJ131" i="3"/>
  <c r="DI131" i="3"/>
  <c r="DH131" i="3"/>
  <c r="DG131" i="3"/>
  <c r="DF131" i="3"/>
  <c r="DC131" i="3"/>
  <c r="DB131" i="3"/>
  <c r="DA131" i="3"/>
  <c r="CZ131" i="3"/>
  <c r="CY131" i="3"/>
  <c r="CX131" i="3"/>
  <c r="CV131" i="3"/>
  <c r="CU131" i="3"/>
  <c r="Y131" i="3"/>
  <c r="A131" i="3"/>
  <c r="DJ130" i="3"/>
  <c r="DI130" i="3"/>
  <c r="DH130" i="3"/>
  <c r="DG130" i="3"/>
  <c r="DF130" i="3"/>
  <c r="DC130" i="3"/>
  <c r="DB130" i="3"/>
  <c r="DA130" i="3"/>
  <c r="CZ130" i="3"/>
  <c r="CY130" i="3"/>
  <c r="CX130" i="3"/>
  <c r="Y130" i="3"/>
  <c r="A130" i="3"/>
  <c r="DJ129" i="3"/>
  <c r="DI129" i="3"/>
  <c r="DH129" i="3"/>
  <c r="DG129" i="3"/>
  <c r="DF129" i="3"/>
  <c r="DC129" i="3"/>
  <c r="DB129" i="3"/>
  <c r="DA129" i="3"/>
  <c r="CZ129" i="3"/>
  <c r="CY129" i="3"/>
  <c r="CX129" i="3"/>
  <c r="Y129" i="3"/>
  <c r="A129" i="3"/>
  <c r="DJ128" i="3"/>
  <c r="DI128" i="3"/>
  <c r="DH128" i="3"/>
  <c r="DG128" i="3"/>
  <c r="DF128" i="3"/>
  <c r="DC128" i="3"/>
  <c r="DB128" i="3"/>
  <c r="DA128" i="3"/>
  <c r="CZ128" i="3"/>
  <c r="CY128" i="3"/>
  <c r="CX128" i="3"/>
  <c r="CW128" i="3"/>
  <c r="Y128" i="3"/>
  <c r="A128" i="3"/>
  <c r="DJ127" i="3"/>
  <c r="DI127" i="3"/>
  <c r="DH127" i="3"/>
  <c r="DG127" i="3"/>
  <c r="DF127" i="3"/>
  <c r="DC127" i="3"/>
  <c r="DB127" i="3"/>
  <c r="DA127" i="3"/>
  <c r="CZ127" i="3"/>
  <c r="CY127" i="3"/>
  <c r="CX127" i="3"/>
  <c r="CW127" i="3"/>
  <c r="Y127" i="3"/>
  <c r="A127" i="3"/>
  <c r="DJ126" i="3"/>
  <c r="DI126" i="3"/>
  <c r="DH126" i="3"/>
  <c r="DG126" i="3"/>
  <c r="DF126" i="3"/>
  <c r="DC126" i="3"/>
  <c r="DB126" i="3"/>
  <c r="DA126" i="3"/>
  <c r="CZ126" i="3"/>
  <c r="CY126" i="3"/>
  <c r="CX126" i="3"/>
  <c r="Y126" i="3"/>
  <c r="A126" i="3"/>
  <c r="DJ125" i="3"/>
  <c r="DI125" i="3"/>
  <c r="DH125" i="3"/>
  <c r="DG125" i="3"/>
  <c r="DF125" i="3"/>
  <c r="DC125" i="3"/>
  <c r="DB125" i="3"/>
  <c r="DA125" i="3"/>
  <c r="CZ125" i="3"/>
  <c r="CY125" i="3"/>
  <c r="CX125" i="3"/>
  <c r="CV125" i="3"/>
  <c r="CU125" i="3"/>
  <c r="Y125" i="3"/>
  <c r="A125" i="3"/>
  <c r="DJ124" i="3"/>
  <c r="DI124" i="3"/>
  <c r="DH124" i="3"/>
  <c r="DG124" i="3"/>
  <c r="DF124" i="3"/>
  <c r="DC124" i="3"/>
  <c r="DB124" i="3"/>
  <c r="DA124" i="3"/>
  <c r="CZ124" i="3"/>
  <c r="CY124" i="3"/>
  <c r="CX124" i="3"/>
  <c r="Y124" i="3"/>
  <c r="A124" i="3"/>
  <c r="DJ123" i="3"/>
  <c r="DI123" i="3"/>
  <c r="DH123" i="3"/>
  <c r="DG123" i="3"/>
  <c r="DF123" i="3"/>
  <c r="DC123" i="3"/>
  <c r="DB123" i="3"/>
  <c r="DA123" i="3"/>
  <c r="CZ123" i="3"/>
  <c r="CY123" i="3"/>
  <c r="CX123" i="3"/>
  <c r="CW123" i="3"/>
  <c r="Y123" i="3"/>
  <c r="A123" i="3"/>
  <c r="DJ122" i="3"/>
  <c r="DI122" i="3"/>
  <c r="DH122" i="3"/>
  <c r="DG122" i="3"/>
  <c r="DF122" i="3"/>
  <c r="DC122" i="3"/>
  <c r="DB122" i="3"/>
  <c r="DA122" i="3"/>
  <c r="CZ122" i="3"/>
  <c r="CY122" i="3"/>
  <c r="CX122" i="3"/>
  <c r="Y122" i="3"/>
  <c r="A122" i="3"/>
  <c r="DJ121" i="3"/>
  <c r="DI121" i="3"/>
  <c r="DH121" i="3"/>
  <c r="DG121" i="3"/>
  <c r="DF121" i="3"/>
  <c r="DC121" i="3"/>
  <c r="DB121" i="3"/>
  <c r="DA121" i="3"/>
  <c r="CZ121" i="3"/>
  <c r="CY121" i="3"/>
  <c r="CX121" i="3"/>
  <c r="CV121" i="3"/>
  <c r="CU121" i="3"/>
  <c r="Y121" i="3"/>
  <c r="A121" i="3"/>
  <c r="DJ120" i="3"/>
  <c r="DI120" i="3"/>
  <c r="DH120" i="3"/>
  <c r="DG120" i="3"/>
  <c r="DF120" i="3"/>
  <c r="DC120" i="3"/>
  <c r="DB120" i="3"/>
  <c r="DA120" i="3"/>
  <c r="CZ120" i="3"/>
  <c r="CY120" i="3"/>
  <c r="CX120" i="3"/>
  <c r="Y120" i="3"/>
  <c r="A120" i="3"/>
  <c r="DJ119" i="3"/>
  <c r="DI119" i="3"/>
  <c r="DH119" i="3"/>
  <c r="DG119" i="3"/>
  <c r="DF119" i="3"/>
  <c r="DC119" i="3"/>
  <c r="DB119" i="3"/>
  <c r="DA119" i="3"/>
  <c r="CZ119" i="3"/>
  <c r="CY119" i="3"/>
  <c r="CX119" i="3"/>
  <c r="CW119" i="3"/>
  <c r="Y119" i="3"/>
  <c r="A119" i="3"/>
  <c r="DJ118" i="3"/>
  <c r="DI118" i="3"/>
  <c r="DH118" i="3"/>
  <c r="DG118" i="3"/>
  <c r="DF118" i="3"/>
  <c r="DC118" i="3"/>
  <c r="DB118" i="3"/>
  <c r="DA118" i="3"/>
  <c r="CZ118" i="3"/>
  <c r="CY118" i="3"/>
  <c r="CX118" i="3"/>
  <c r="Y118" i="3"/>
  <c r="A118" i="3"/>
  <c r="DJ117" i="3"/>
  <c r="DI117" i="3"/>
  <c r="DH117" i="3"/>
  <c r="DG117" i="3"/>
  <c r="DF117" i="3"/>
  <c r="DC117" i="3"/>
  <c r="DB117" i="3"/>
  <c r="DA117" i="3"/>
  <c r="CZ117" i="3"/>
  <c r="CY117" i="3"/>
  <c r="CX117" i="3"/>
  <c r="CV117" i="3"/>
  <c r="CU117" i="3"/>
  <c r="Y117" i="3"/>
  <c r="A117" i="3"/>
  <c r="DJ116" i="3"/>
  <c r="DI116" i="3"/>
  <c r="DH116" i="3"/>
  <c r="DG116" i="3"/>
  <c r="DF116" i="3"/>
  <c r="DC116" i="3"/>
  <c r="DB116" i="3"/>
  <c r="DA116" i="3"/>
  <c r="CZ116" i="3"/>
  <c r="CY116" i="3"/>
  <c r="CX116" i="3"/>
  <c r="Y116" i="3"/>
  <c r="A116" i="3"/>
  <c r="DJ115" i="3"/>
  <c r="DI115" i="3"/>
  <c r="DH115" i="3"/>
  <c r="DG115" i="3"/>
  <c r="DF115" i="3"/>
  <c r="DC115" i="3"/>
  <c r="DB115" i="3"/>
  <c r="DA115" i="3"/>
  <c r="CZ115" i="3"/>
  <c r="CY115" i="3"/>
  <c r="CX115" i="3"/>
  <c r="Y115" i="3"/>
  <c r="A115" i="3"/>
  <c r="DJ114" i="3"/>
  <c r="DI114" i="3"/>
  <c r="DH114" i="3"/>
  <c r="DG114" i="3"/>
  <c r="DF114" i="3"/>
  <c r="DC114" i="3"/>
  <c r="DB114" i="3"/>
  <c r="DA114" i="3"/>
  <c r="CZ114" i="3"/>
  <c r="CY114" i="3"/>
  <c r="CX114" i="3"/>
  <c r="Y114" i="3"/>
  <c r="A114" i="3"/>
  <c r="DJ113" i="3"/>
  <c r="DI113" i="3"/>
  <c r="DH113" i="3"/>
  <c r="DG113" i="3"/>
  <c r="DF113" i="3"/>
  <c r="DC113" i="3"/>
  <c r="DB113" i="3"/>
  <c r="DA113" i="3"/>
  <c r="CZ113" i="3"/>
  <c r="CY113" i="3"/>
  <c r="CX113" i="3"/>
  <c r="Y113" i="3"/>
  <c r="A113" i="3"/>
  <c r="DJ112" i="3"/>
  <c r="DI112" i="3"/>
  <c r="DH112" i="3"/>
  <c r="DG112" i="3"/>
  <c r="DF112" i="3"/>
  <c r="DC112" i="3"/>
  <c r="DB112" i="3"/>
  <c r="DA112" i="3"/>
  <c r="CZ112" i="3"/>
  <c r="CY112" i="3"/>
  <c r="CX112" i="3"/>
  <c r="CW112" i="3"/>
  <c r="Y112" i="3"/>
  <c r="A112" i="3"/>
  <c r="DJ111" i="3"/>
  <c r="DI111" i="3"/>
  <c r="DH111" i="3"/>
  <c r="DG111" i="3"/>
  <c r="DF111" i="3"/>
  <c r="DC111" i="3"/>
  <c r="DB111" i="3"/>
  <c r="DA111" i="3"/>
  <c r="CZ111" i="3"/>
  <c r="CY111" i="3"/>
  <c r="CX111" i="3"/>
  <c r="CW111" i="3"/>
  <c r="Y111" i="3"/>
  <c r="A111" i="3"/>
  <c r="DJ110" i="3"/>
  <c r="DI110" i="3"/>
  <c r="DH110" i="3"/>
  <c r="DG110" i="3"/>
  <c r="DF110" i="3"/>
  <c r="DC110" i="3"/>
  <c r="DB110" i="3"/>
  <c r="DA110" i="3"/>
  <c r="CZ110" i="3"/>
  <c r="CY110" i="3"/>
  <c r="CX110" i="3"/>
  <c r="Y110" i="3"/>
  <c r="A110" i="3"/>
  <c r="DJ109" i="3"/>
  <c r="DI109" i="3"/>
  <c r="DH109" i="3"/>
  <c r="DG109" i="3"/>
  <c r="DF109" i="3"/>
  <c r="DC109" i="3"/>
  <c r="DB109" i="3"/>
  <c r="DA109" i="3"/>
  <c r="CZ109" i="3"/>
  <c r="CY109" i="3"/>
  <c r="CX109" i="3"/>
  <c r="CV109" i="3"/>
  <c r="CU109" i="3"/>
  <c r="Y109" i="3"/>
  <c r="A109" i="3"/>
  <c r="DJ108" i="3"/>
  <c r="DI108" i="3"/>
  <c r="DH108" i="3"/>
  <c r="DG108" i="3"/>
  <c r="DF108" i="3"/>
  <c r="DC108" i="3"/>
  <c r="DB108" i="3"/>
  <c r="DA108" i="3"/>
  <c r="CZ108" i="3"/>
  <c r="CY108" i="3"/>
  <c r="CX108" i="3"/>
  <c r="Y108" i="3"/>
  <c r="A108" i="3"/>
  <c r="DJ107" i="3"/>
  <c r="DI107" i="3"/>
  <c r="DH107" i="3"/>
  <c r="DG107" i="3"/>
  <c r="DF107" i="3"/>
  <c r="DC107" i="3"/>
  <c r="DB107" i="3"/>
  <c r="DA107" i="3"/>
  <c r="CZ107" i="3"/>
  <c r="CY107" i="3"/>
  <c r="CX107" i="3"/>
  <c r="Y107" i="3"/>
  <c r="A107" i="3"/>
  <c r="DJ106" i="3"/>
  <c r="DI106" i="3"/>
  <c r="DH106" i="3"/>
  <c r="DG106" i="3"/>
  <c r="DF106" i="3"/>
  <c r="DC106" i="3"/>
  <c r="DB106" i="3"/>
  <c r="DA106" i="3"/>
  <c r="CZ106" i="3"/>
  <c r="CY106" i="3"/>
  <c r="CX106" i="3"/>
  <c r="Y106" i="3"/>
  <c r="A106" i="3"/>
  <c r="DJ105" i="3"/>
  <c r="DI105" i="3"/>
  <c r="DH105" i="3"/>
  <c r="DG105" i="3"/>
  <c r="DF105" i="3"/>
  <c r="DC105" i="3"/>
  <c r="DB105" i="3"/>
  <c r="DA105" i="3"/>
  <c r="CZ105" i="3"/>
  <c r="CY105" i="3"/>
  <c r="CX105" i="3"/>
  <c r="Y105" i="3"/>
  <c r="A105" i="3"/>
  <c r="DJ104" i="3"/>
  <c r="DI104" i="3"/>
  <c r="DH104" i="3"/>
  <c r="DG104" i="3"/>
  <c r="DF104" i="3"/>
  <c r="DC104" i="3"/>
  <c r="DB104" i="3"/>
  <c r="DA104" i="3"/>
  <c r="CZ104" i="3"/>
  <c r="CY104" i="3"/>
  <c r="CX104" i="3"/>
  <c r="CW104" i="3"/>
  <c r="Y104" i="3"/>
  <c r="A104" i="3"/>
  <c r="DJ103" i="3"/>
  <c r="DI103" i="3"/>
  <c r="DH103" i="3"/>
  <c r="DG103" i="3"/>
  <c r="DF103" i="3"/>
  <c r="DC103" i="3"/>
  <c r="DB103" i="3"/>
  <c r="DA103" i="3"/>
  <c r="CZ103" i="3"/>
  <c r="CY103" i="3"/>
  <c r="CX103" i="3"/>
  <c r="CW103" i="3"/>
  <c r="Y103" i="3"/>
  <c r="A103" i="3"/>
  <c r="DJ102" i="3"/>
  <c r="DI102" i="3"/>
  <c r="DH102" i="3"/>
  <c r="DG102" i="3"/>
  <c r="DF102" i="3"/>
  <c r="DC102" i="3"/>
  <c r="DB102" i="3"/>
  <c r="DA102" i="3"/>
  <c r="CZ102" i="3"/>
  <c r="CY102" i="3"/>
  <c r="CX102" i="3"/>
  <c r="Y102" i="3"/>
  <c r="A102" i="3"/>
  <c r="DJ101" i="3"/>
  <c r="DI101" i="3"/>
  <c r="DH101" i="3"/>
  <c r="DG101" i="3"/>
  <c r="DF101" i="3"/>
  <c r="DC101" i="3"/>
  <c r="DB101" i="3"/>
  <c r="DA101" i="3"/>
  <c r="CZ101" i="3"/>
  <c r="CY101" i="3"/>
  <c r="CX101" i="3"/>
  <c r="CV101" i="3"/>
  <c r="CU101" i="3"/>
  <c r="Y101" i="3"/>
  <c r="A101" i="3"/>
  <c r="DJ100" i="3"/>
  <c r="DI100" i="3"/>
  <c r="DH100" i="3"/>
  <c r="DG100" i="3"/>
  <c r="DF100" i="3"/>
  <c r="DC100" i="3"/>
  <c r="DB100" i="3"/>
  <c r="DA100" i="3"/>
  <c r="CZ100" i="3"/>
  <c r="CY100" i="3"/>
  <c r="CX100" i="3"/>
  <c r="Y100" i="3"/>
  <c r="A100" i="3"/>
  <c r="DJ99" i="3"/>
  <c r="DI99" i="3"/>
  <c r="DH99" i="3"/>
  <c r="DG99" i="3"/>
  <c r="DF99" i="3"/>
  <c r="DC99" i="3"/>
  <c r="DB99" i="3"/>
  <c r="DA99" i="3"/>
  <c r="CZ99" i="3"/>
  <c r="CY99" i="3"/>
  <c r="CX99" i="3"/>
  <c r="Y99" i="3"/>
  <c r="A99" i="3"/>
  <c r="DJ98" i="3"/>
  <c r="DI98" i="3"/>
  <c r="DH98" i="3"/>
  <c r="DG98" i="3"/>
  <c r="DF98" i="3"/>
  <c r="DC98" i="3"/>
  <c r="DB98" i="3"/>
  <c r="DA98" i="3"/>
  <c r="CZ98" i="3"/>
  <c r="CY98" i="3"/>
  <c r="CX98" i="3"/>
  <c r="Y98" i="3"/>
  <c r="A98" i="3"/>
  <c r="DJ97" i="3"/>
  <c r="DI97" i="3"/>
  <c r="DH97" i="3"/>
  <c r="DG97" i="3"/>
  <c r="DF97" i="3"/>
  <c r="DC97" i="3"/>
  <c r="DB97" i="3"/>
  <c r="DA97" i="3"/>
  <c r="CZ97" i="3"/>
  <c r="CY97" i="3"/>
  <c r="CX97" i="3"/>
  <c r="Y97" i="3"/>
  <c r="A97" i="3"/>
  <c r="DJ96" i="3"/>
  <c r="DI96" i="3"/>
  <c r="DH96" i="3"/>
  <c r="DG96" i="3"/>
  <c r="DF96" i="3"/>
  <c r="DC96" i="3"/>
  <c r="DB96" i="3"/>
  <c r="DA96" i="3"/>
  <c r="CZ96" i="3"/>
  <c r="CY96" i="3"/>
  <c r="CX96" i="3"/>
  <c r="Y96" i="3"/>
  <c r="A96" i="3"/>
  <c r="DJ95" i="3"/>
  <c r="DI95" i="3"/>
  <c r="DH95" i="3"/>
  <c r="DG95" i="3"/>
  <c r="DF95" i="3"/>
  <c r="DC95" i="3"/>
  <c r="DB95" i="3"/>
  <c r="DA95" i="3"/>
  <c r="CZ95" i="3"/>
  <c r="CY95" i="3"/>
  <c r="CX95" i="3"/>
  <c r="Y95" i="3"/>
  <c r="A95" i="3"/>
  <c r="DJ94" i="3"/>
  <c r="DI94" i="3"/>
  <c r="DH94" i="3"/>
  <c r="DG94" i="3"/>
  <c r="DF94" i="3"/>
  <c r="DC94" i="3"/>
  <c r="DB94" i="3"/>
  <c r="DA94" i="3"/>
  <c r="CZ94" i="3"/>
  <c r="CY94" i="3"/>
  <c r="CX94" i="3"/>
  <c r="CW94" i="3"/>
  <c r="Y94" i="3"/>
  <c r="A94" i="3"/>
  <c r="DJ93" i="3"/>
  <c r="DI93" i="3"/>
  <c r="DH93" i="3"/>
  <c r="DG93" i="3"/>
  <c r="DF93" i="3"/>
  <c r="DC93" i="3"/>
  <c r="DB93" i="3"/>
  <c r="DA93" i="3"/>
  <c r="CZ93" i="3"/>
  <c r="CY93" i="3"/>
  <c r="CX93" i="3"/>
  <c r="CW93" i="3"/>
  <c r="Y93" i="3"/>
  <c r="A93" i="3"/>
  <c r="DJ92" i="3"/>
  <c r="DI92" i="3"/>
  <c r="DH92" i="3"/>
  <c r="DG92" i="3"/>
  <c r="DF92" i="3"/>
  <c r="DC92" i="3"/>
  <c r="DB92" i="3"/>
  <c r="DA92" i="3"/>
  <c r="CZ92" i="3"/>
  <c r="CY92" i="3"/>
  <c r="CX92" i="3"/>
  <c r="CW92" i="3"/>
  <c r="Y92" i="3"/>
  <c r="A92" i="3"/>
  <c r="DJ91" i="3"/>
  <c r="DI91" i="3"/>
  <c r="DH91" i="3"/>
  <c r="DG91" i="3"/>
  <c r="DF91" i="3"/>
  <c r="DC91" i="3"/>
  <c r="DB91" i="3"/>
  <c r="DA91" i="3"/>
  <c r="CZ91" i="3"/>
  <c r="CY91" i="3"/>
  <c r="CX91" i="3"/>
  <c r="Y91" i="3"/>
  <c r="A91" i="3"/>
  <c r="DJ90" i="3"/>
  <c r="DI90" i="3"/>
  <c r="DH90" i="3"/>
  <c r="DG90" i="3"/>
  <c r="DF90" i="3"/>
  <c r="DC90" i="3"/>
  <c r="DB90" i="3"/>
  <c r="DA90" i="3"/>
  <c r="CZ90" i="3"/>
  <c r="CY90" i="3"/>
  <c r="CX90" i="3"/>
  <c r="CV90" i="3"/>
  <c r="CU90" i="3"/>
  <c r="Y90" i="3"/>
  <c r="A90" i="3"/>
  <c r="DJ89" i="3"/>
  <c r="DI89" i="3"/>
  <c r="DH89" i="3"/>
  <c r="DG89" i="3"/>
  <c r="DF89" i="3"/>
  <c r="DC89" i="3"/>
  <c r="DB89" i="3"/>
  <c r="DA89" i="3"/>
  <c r="CZ89" i="3"/>
  <c r="CY89" i="3"/>
  <c r="CX89" i="3"/>
  <c r="Y89" i="3"/>
  <c r="A89" i="3"/>
  <c r="DJ88" i="3"/>
  <c r="DI88" i="3"/>
  <c r="DH88" i="3"/>
  <c r="DG88" i="3"/>
  <c r="DF88" i="3"/>
  <c r="DC88" i="3"/>
  <c r="DB88" i="3"/>
  <c r="DA88" i="3"/>
  <c r="CZ88" i="3"/>
  <c r="CY88" i="3"/>
  <c r="CX88" i="3"/>
  <c r="Y88" i="3"/>
  <c r="A88" i="3"/>
  <c r="DJ87" i="3"/>
  <c r="DI87" i="3"/>
  <c r="DH87" i="3"/>
  <c r="DG87" i="3"/>
  <c r="DF87" i="3"/>
  <c r="DC87" i="3"/>
  <c r="DB87" i="3"/>
  <c r="DA87" i="3"/>
  <c r="CZ87" i="3"/>
  <c r="CY87" i="3"/>
  <c r="CX87" i="3"/>
  <c r="Y87" i="3"/>
  <c r="A87" i="3"/>
  <c r="DJ86" i="3"/>
  <c r="DI86" i="3"/>
  <c r="DH86" i="3"/>
  <c r="DG86" i="3"/>
  <c r="DF86" i="3"/>
  <c r="DC86" i="3"/>
  <c r="DB86" i="3"/>
  <c r="DA86" i="3"/>
  <c r="CZ86" i="3"/>
  <c r="CY86" i="3"/>
  <c r="CX86" i="3"/>
  <c r="Y86" i="3"/>
  <c r="A86" i="3"/>
  <c r="DJ85" i="3"/>
  <c r="DI85" i="3"/>
  <c r="DH85" i="3"/>
  <c r="DG85" i="3"/>
  <c r="DF85" i="3"/>
  <c r="DC85" i="3"/>
  <c r="DB85" i="3"/>
  <c r="DA85" i="3"/>
  <c r="CZ85" i="3"/>
  <c r="CY85" i="3"/>
  <c r="CX85" i="3"/>
  <c r="Y85" i="3"/>
  <c r="A85" i="3"/>
  <c r="DJ84" i="3"/>
  <c r="DI84" i="3"/>
  <c r="DH84" i="3"/>
  <c r="DG84" i="3"/>
  <c r="DF84" i="3"/>
  <c r="DC84" i="3"/>
  <c r="DB84" i="3"/>
  <c r="DA84" i="3"/>
  <c r="CZ84" i="3"/>
  <c r="CY84" i="3"/>
  <c r="CX84" i="3"/>
  <c r="Y84" i="3"/>
  <c r="A84" i="3"/>
  <c r="DJ83" i="3"/>
  <c r="DI83" i="3"/>
  <c r="DH83" i="3"/>
  <c r="DG83" i="3"/>
  <c r="DF83" i="3"/>
  <c r="DC83" i="3"/>
  <c r="DB83" i="3"/>
  <c r="DA83" i="3"/>
  <c r="CZ83" i="3"/>
  <c r="CY83" i="3"/>
  <c r="CX83" i="3"/>
  <c r="CW83" i="3"/>
  <c r="Y83" i="3"/>
  <c r="A83" i="3"/>
  <c r="DJ82" i="3"/>
  <c r="DI82" i="3"/>
  <c r="DH82" i="3"/>
  <c r="DG82" i="3"/>
  <c r="DF82" i="3"/>
  <c r="DC82" i="3"/>
  <c r="DB82" i="3"/>
  <c r="DA82" i="3"/>
  <c r="CZ82" i="3"/>
  <c r="CY82" i="3"/>
  <c r="CX82" i="3"/>
  <c r="CW82" i="3"/>
  <c r="Y82" i="3"/>
  <c r="A82" i="3"/>
  <c r="DJ81" i="3"/>
  <c r="DI81" i="3"/>
  <c r="DH81" i="3"/>
  <c r="DG81" i="3"/>
  <c r="DF81" i="3"/>
  <c r="DC81" i="3"/>
  <c r="DB81" i="3"/>
  <c r="DA81" i="3"/>
  <c r="CZ81" i="3"/>
  <c r="CY81" i="3"/>
  <c r="CX81" i="3"/>
  <c r="CW81" i="3"/>
  <c r="Y81" i="3"/>
  <c r="A81" i="3"/>
  <c r="DJ80" i="3"/>
  <c r="DI80" i="3"/>
  <c r="DH80" i="3"/>
  <c r="DG80" i="3"/>
  <c r="DF80" i="3"/>
  <c r="DC80" i="3"/>
  <c r="DB80" i="3"/>
  <c r="DA80" i="3"/>
  <c r="CZ80" i="3"/>
  <c r="CY80" i="3"/>
  <c r="CX80" i="3"/>
  <c r="Y80" i="3"/>
  <c r="A80" i="3"/>
  <c r="DJ79" i="3"/>
  <c r="DI79" i="3"/>
  <c r="DH79" i="3"/>
  <c r="DG79" i="3"/>
  <c r="DF79" i="3"/>
  <c r="DC79" i="3"/>
  <c r="DB79" i="3"/>
  <c r="DA79" i="3"/>
  <c r="CZ79" i="3"/>
  <c r="CY79" i="3"/>
  <c r="CX79" i="3"/>
  <c r="CV79" i="3"/>
  <c r="CU79" i="3"/>
  <c r="Y79" i="3"/>
  <c r="A79" i="3"/>
  <c r="DJ78" i="3"/>
  <c r="DI78" i="3"/>
  <c r="DH78" i="3"/>
  <c r="DG78" i="3"/>
  <c r="DF78" i="3"/>
  <c r="DC78" i="3"/>
  <c r="DB78" i="3"/>
  <c r="DA78" i="3"/>
  <c r="CZ78" i="3"/>
  <c r="CY78" i="3"/>
  <c r="CX78" i="3"/>
  <c r="CW78" i="3"/>
  <c r="Y78" i="3"/>
  <c r="A78" i="3"/>
  <c r="DJ77" i="3"/>
  <c r="DI77" i="3"/>
  <c r="DH77" i="3"/>
  <c r="DG77" i="3"/>
  <c r="DF77" i="3"/>
  <c r="DC77" i="3"/>
  <c r="DB77" i="3"/>
  <c r="DA77" i="3"/>
  <c r="CZ77" i="3"/>
  <c r="CY77" i="3"/>
  <c r="CX77" i="3"/>
  <c r="CW77" i="3"/>
  <c r="Y77" i="3"/>
  <c r="A77" i="3"/>
  <c r="DJ76" i="3"/>
  <c r="DI76" i="3"/>
  <c r="DH76" i="3"/>
  <c r="DG76" i="3"/>
  <c r="DF76" i="3"/>
  <c r="DC76" i="3"/>
  <c r="DB76" i="3"/>
  <c r="DA76" i="3"/>
  <c r="CZ76" i="3"/>
  <c r="CY76" i="3"/>
  <c r="CX76" i="3"/>
  <c r="Y76" i="3"/>
  <c r="A76" i="3"/>
  <c r="DJ75" i="3"/>
  <c r="DI75" i="3"/>
  <c r="DH75" i="3"/>
  <c r="DG75" i="3"/>
  <c r="DF75" i="3"/>
  <c r="DC75" i="3"/>
  <c r="DB75" i="3"/>
  <c r="DA75" i="3"/>
  <c r="CZ75" i="3"/>
  <c r="CY75" i="3"/>
  <c r="CX75" i="3"/>
  <c r="CV75" i="3"/>
  <c r="CU75" i="3"/>
  <c r="Y75" i="3"/>
  <c r="A75" i="3"/>
  <c r="DJ74" i="3"/>
  <c r="DI74" i="3"/>
  <c r="DH74" i="3"/>
  <c r="DG74" i="3"/>
  <c r="DF74" i="3"/>
  <c r="DC74" i="3"/>
  <c r="DB74" i="3"/>
  <c r="DA74" i="3"/>
  <c r="CZ74" i="3"/>
  <c r="CY74" i="3"/>
  <c r="CX74" i="3"/>
  <c r="CW74" i="3"/>
  <c r="Y74" i="3"/>
  <c r="A74" i="3"/>
  <c r="DJ73" i="3"/>
  <c r="DI73" i="3"/>
  <c r="DH73" i="3"/>
  <c r="DG73" i="3"/>
  <c r="DF73" i="3"/>
  <c r="DC73" i="3"/>
  <c r="DB73" i="3"/>
  <c r="DA73" i="3"/>
  <c r="CZ73" i="3"/>
  <c r="CY73" i="3"/>
  <c r="CX73" i="3"/>
  <c r="CW73" i="3"/>
  <c r="Y73" i="3"/>
  <c r="A73" i="3"/>
  <c r="DJ72" i="3"/>
  <c r="DI72" i="3"/>
  <c r="DH72" i="3"/>
  <c r="DG72" i="3"/>
  <c r="DF72" i="3"/>
  <c r="DC72" i="3"/>
  <c r="DB72" i="3"/>
  <c r="DA72" i="3"/>
  <c r="CZ72" i="3"/>
  <c r="CY72" i="3"/>
  <c r="CX72" i="3"/>
  <c r="Y72" i="3"/>
  <c r="A72" i="3"/>
  <c r="DJ71" i="3"/>
  <c r="DI71" i="3"/>
  <c r="DH71" i="3"/>
  <c r="DG71" i="3"/>
  <c r="DF71" i="3"/>
  <c r="DC71" i="3"/>
  <c r="DB71" i="3"/>
  <c r="DA71" i="3"/>
  <c r="CZ71" i="3"/>
  <c r="CY71" i="3"/>
  <c r="CX71" i="3"/>
  <c r="CV71" i="3"/>
  <c r="CU71" i="3"/>
  <c r="Y71" i="3"/>
  <c r="A71" i="3"/>
  <c r="DJ70" i="3"/>
  <c r="DI70" i="3"/>
  <c r="DH70" i="3"/>
  <c r="DG70" i="3"/>
  <c r="DF70" i="3"/>
  <c r="DC70" i="3"/>
  <c r="DB70" i="3"/>
  <c r="DA70" i="3"/>
  <c r="CZ70" i="3"/>
  <c r="CY70" i="3"/>
  <c r="CX70" i="3"/>
  <c r="CW70" i="3"/>
  <c r="Y70" i="3"/>
  <c r="A70" i="3"/>
  <c r="DJ69" i="3"/>
  <c r="DI69" i="3"/>
  <c r="DH69" i="3"/>
  <c r="DG69" i="3"/>
  <c r="DF69" i="3"/>
  <c r="DC69" i="3"/>
  <c r="DB69" i="3"/>
  <c r="DA69" i="3"/>
  <c r="CZ69" i="3"/>
  <c r="CY69" i="3"/>
  <c r="CX69" i="3"/>
  <c r="CW69" i="3"/>
  <c r="Y69" i="3"/>
  <c r="A69" i="3"/>
  <c r="DJ68" i="3"/>
  <c r="DI68" i="3"/>
  <c r="DH68" i="3"/>
  <c r="DG68" i="3"/>
  <c r="DF68" i="3"/>
  <c r="DC68" i="3"/>
  <c r="DB68" i="3"/>
  <c r="DA68" i="3"/>
  <c r="CZ68" i="3"/>
  <c r="CY68" i="3"/>
  <c r="CX68" i="3"/>
  <c r="Y68" i="3"/>
  <c r="A68" i="3"/>
  <c r="DJ67" i="3"/>
  <c r="DI67" i="3"/>
  <c r="DH67" i="3"/>
  <c r="DG67" i="3"/>
  <c r="DF67" i="3"/>
  <c r="DC67" i="3"/>
  <c r="DB67" i="3"/>
  <c r="DA67" i="3"/>
  <c r="CZ67" i="3"/>
  <c r="CY67" i="3"/>
  <c r="CX67" i="3"/>
  <c r="CV67" i="3"/>
  <c r="CU67" i="3"/>
  <c r="Y67" i="3"/>
  <c r="A67" i="3"/>
  <c r="DJ66" i="3"/>
  <c r="DI66" i="3"/>
  <c r="DH66" i="3"/>
  <c r="DG66" i="3"/>
  <c r="DF66" i="3"/>
  <c r="DC66" i="3"/>
  <c r="DB66" i="3"/>
  <c r="DA66" i="3"/>
  <c r="CZ66" i="3"/>
  <c r="CY66" i="3"/>
  <c r="CX66" i="3"/>
  <c r="CW66" i="3"/>
  <c r="Y66" i="3"/>
  <c r="A66" i="3"/>
  <c r="DJ65" i="3"/>
  <c r="DI65" i="3"/>
  <c r="DH65" i="3"/>
  <c r="DG65" i="3"/>
  <c r="DF65" i="3"/>
  <c r="DC65" i="3"/>
  <c r="DB65" i="3"/>
  <c r="DA65" i="3"/>
  <c r="CZ65" i="3"/>
  <c r="CY65" i="3"/>
  <c r="CX65" i="3"/>
  <c r="CW65" i="3"/>
  <c r="Y65" i="3"/>
  <c r="A65" i="3"/>
  <c r="DJ64" i="3"/>
  <c r="DI64" i="3"/>
  <c r="DH64" i="3"/>
  <c r="DG64" i="3"/>
  <c r="DF64" i="3"/>
  <c r="DC64" i="3"/>
  <c r="DB64" i="3"/>
  <c r="DA64" i="3"/>
  <c r="CZ64" i="3"/>
  <c r="CY64" i="3"/>
  <c r="CX64" i="3"/>
  <c r="Y64" i="3"/>
  <c r="A64" i="3"/>
  <c r="DJ63" i="3"/>
  <c r="DI63" i="3"/>
  <c r="DH63" i="3"/>
  <c r="DG63" i="3"/>
  <c r="DF63" i="3"/>
  <c r="DC63" i="3"/>
  <c r="DB63" i="3"/>
  <c r="DA63" i="3"/>
  <c r="CZ63" i="3"/>
  <c r="CY63" i="3"/>
  <c r="CX63" i="3"/>
  <c r="CV63" i="3"/>
  <c r="CU63" i="3"/>
  <c r="Y63" i="3"/>
  <c r="A63" i="3"/>
  <c r="DJ62" i="3"/>
  <c r="DI62" i="3"/>
  <c r="DH62" i="3"/>
  <c r="DG62" i="3"/>
  <c r="DF62" i="3"/>
  <c r="DC62" i="3"/>
  <c r="DB62" i="3"/>
  <c r="DA62" i="3"/>
  <c r="CZ62" i="3"/>
  <c r="CY62" i="3"/>
  <c r="CX62" i="3"/>
  <c r="CW62" i="3"/>
  <c r="Y62" i="3"/>
  <c r="A62" i="3"/>
  <c r="DJ61" i="3"/>
  <c r="DI61" i="3"/>
  <c r="DH61" i="3"/>
  <c r="DG61" i="3"/>
  <c r="DF61" i="3"/>
  <c r="DC61" i="3"/>
  <c r="DB61" i="3"/>
  <c r="DA61" i="3"/>
  <c r="CZ61" i="3"/>
  <c r="CY61" i="3"/>
  <c r="CX61" i="3"/>
  <c r="CW61" i="3"/>
  <c r="Y61" i="3"/>
  <c r="A61" i="3"/>
  <c r="DJ60" i="3"/>
  <c r="DI60" i="3"/>
  <c r="DH60" i="3"/>
  <c r="DG60" i="3"/>
  <c r="DF60" i="3"/>
  <c r="DC60" i="3"/>
  <c r="DB60" i="3"/>
  <c r="DA60" i="3"/>
  <c r="CZ60" i="3"/>
  <c r="CY60" i="3"/>
  <c r="CX60" i="3"/>
  <c r="CW60" i="3"/>
  <c r="Y60" i="3"/>
  <c r="A60" i="3"/>
  <c r="DJ59" i="3"/>
  <c r="DI59" i="3"/>
  <c r="DH59" i="3"/>
  <c r="DG59" i="3"/>
  <c r="DF59" i="3"/>
  <c r="DC59" i="3"/>
  <c r="DB59" i="3"/>
  <c r="DA59" i="3"/>
  <c r="CZ59" i="3"/>
  <c r="CY59" i="3"/>
  <c r="CX59" i="3"/>
  <c r="Y59" i="3"/>
  <c r="A59" i="3"/>
  <c r="DJ58" i="3"/>
  <c r="DI58" i="3"/>
  <c r="DH58" i="3"/>
  <c r="DG58" i="3"/>
  <c r="DF58" i="3"/>
  <c r="DC58" i="3"/>
  <c r="DB58" i="3"/>
  <c r="DA58" i="3"/>
  <c r="CZ58" i="3"/>
  <c r="CY58" i="3"/>
  <c r="CX58" i="3"/>
  <c r="CV58" i="3"/>
  <c r="CU58" i="3"/>
  <c r="Y58" i="3"/>
  <c r="A58" i="3"/>
  <c r="DJ57" i="3"/>
  <c r="DI57" i="3"/>
  <c r="DH57" i="3"/>
  <c r="DG57" i="3"/>
  <c r="DF57" i="3"/>
  <c r="DC57" i="3"/>
  <c r="DB57" i="3"/>
  <c r="DA57" i="3"/>
  <c r="CZ57" i="3"/>
  <c r="CY57" i="3"/>
  <c r="CX57" i="3"/>
  <c r="CW57" i="3"/>
  <c r="Y57" i="3"/>
  <c r="A57" i="3"/>
  <c r="DJ56" i="3"/>
  <c r="DI56" i="3"/>
  <c r="DH56" i="3"/>
  <c r="DG56" i="3"/>
  <c r="DF56" i="3"/>
  <c r="DC56" i="3"/>
  <c r="DB56" i="3"/>
  <c r="DA56" i="3"/>
  <c r="CZ56" i="3"/>
  <c r="CY56" i="3"/>
  <c r="CX56" i="3"/>
  <c r="CW56" i="3"/>
  <c r="Y56" i="3"/>
  <c r="A56" i="3"/>
  <c r="DJ55" i="3"/>
  <c r="DI55" i="3"/>
  <c r="DH55" i="3"/>
  <c r="DG55" i="3"/>
  <c r="DF55" i="3"/>
  <c r="DC55" i="3"/>
  <c r="DB55" i="3"/>
  <c r="DA55" i="3"/>
  <c r="CZ55" i="3"/>
  <c r="CY55" i="3"/>
  <c r="CX55" i="3"/>
  <c r="CW55" i="3"/>
  <c r="Y55" i="3"/>
  <c r="A55" i="3"/>
  <c r="DJ54" i="3"/>
  <c r="DI54" i="3"/>
  <c r="DH54" i="3"/>
  <c r="DG54" i="3"/>
  <c r="DF54" i="3"/>
  <c r="DC54" i="3"/>
  <c r="DB54" i="3"/>
  <c r="DA54" i="3"/>
  <c r="CZ54" i="3"/>
  <c r="CY54" i="3"/>
  <c r="CX54" i="3"/>
  <c r="Y54" i="3"/>
  <c r="A54" i="3"/>
  <c r="DJ53" i="3"/>
  <c r="DI53" i="3"/>
  <c r="DH53" i="3"/>
  <c r="DG53" i="3"/>
  <c r="DF53" i="3"/>
  <c r="DC53" i="3"/>
  <c r="DB53" i="3"/>
  <c r="DA53" i="3"/>
  <c r="CZ53" i="3"/>
  <c r="CY53" i="3"/>
  <c r="CX53" i="3"/>
  <c r="CV53" i="3"/>
  <c r="CU53" i="3"/>
  <c r="Y53" i="3"/>
  <c r="A53" i="3"/>
  <c r="DJ52" i="3"/>
  <c r="DI52" i="3"/>
  <c r="DH52" i="3"/>
  <c r="DG52" i="3"/>
  <c r="DF52" i="3"/>
  <c r="DC52" i="3"/>
  <c r="DB52" i="3"/>
  <c r="DA52" i="3"/>
  <c r="CZ52" i="3"/>
  <c r="CY52" i="3"/>
  <c r="CX52" i="3"/>
  <c r="CW52" i="3"/>
  <c r="Y52" i="3"/>
  <c r="A52" i="3"/>
  <c r="DJ51" i="3"/>
  <c r="DI51" i="3"/>
  <c r="DH51" i="3"/>
  <c r="DG51" i="3"/>
  <c r="DF51" i="3"/>
  <c r="DC51" i="3"/>
  <c r="DB51" i="3"/>
  <c r="DA51" i="3"/>
  <c r="CZ51" i="3"/>
  <c r="CY51" i="3"/>
  <c r="CX51" i="3"/>
  <c r="CW51" i="3"/>
  <c r="Y51" i="3"/>
  <c r="A51" i="3"/>
  <c r="DJ50" i="3"/>
  <c r="DI50" i="3"/>
  <c r="DH50" i="3"/>
  <c r="DG50" i="3"/>
  <c r="DF50" i="3"/>
  <c r="DC50" i="3"/>
  <c r="DB50" i="3"/>
  <c r="DA50" i="3"/>
  <c r="CZ50" i="3"/>
  <c r="CY50" i="3"/>
  <c r="CX50" i="3"/>
  <c r="CW50" i="3"/>
  <c r="Y50" i="3"/>
  <c r="A50" i="3"/>
  <c r="DJ49" i="3"/>
  <c r="DI49" i="3"/>
  <c r="DH49" i="3"/>
  <c r="DG49" i="3"/>
  <c r="DF49" i="3"/>
  <c r="DC49" i="3"/>
  <c r="DB49" i="3"/>
  <c r="DA49" i="3"/>
  <c r="CZ49" i="3"/>
  <c r="CY49" i="3"/>
  <c r="CX49" i="3"/>
  <c r="Y49" i="3"/>
  <c r="A49" i="3"/>
  <c r="DJ48" i="3"/>
  <c r="DI48" i="3"/>
  <c r="DH48" i="3"/>
  <c r="DG48" i="3"/>
  <c r="DF48" i="3"/>
  <c r="DC48" i="3"/>
  <c r="DB48" i="3"/>
  <c r="DA48" i="3"/>
  <c r="CZ48" i="3"/>
  <c r="CY48" i="3"/>
  <c r="CX48" i="3"/>
  <c r="CV48" i="3"/>
  <c r="CU48" i="3"/>
  <c r="Y48" i="3"/>
  <c r="A48" i="3"/>
  <c r="DJ47" i="3"/>
  <c r="DI47" i="3"/>
  <c r="DH47" i="3"/>
  <c r="DG47" i="3"/>
  <c r="DF47" i="3"/>
  <c r="DC47" i="3"/>
  <c r="DB47" i="3"/>
  <c r="DA47" i="3"/>
  <c r="CZ47" i="3"/>
  <c r="CY47" i="3"/>
  <c r="CX47" i="3"/>
  <c r="CW47" i="3"/>
  <c r="Y47" i="3"/>
  <c r="A47" i="3"/>
  <c r="DJ46" i="3"/>
  <c r="DI46" i="3"/>
  <c r="DH46" i="3"/>
  <c r="DG46" i="3"/>
  <c r="DF46" i="3"/>
  <c r="DC46" i="3"/>
  <c r="DB46" i="3"/>
  <c r="DA46" i="3"/>
  <c r="CZ46" i="3"/>
  <c r="CY46" i="3"/>
  <c r="CX46" i="3"/>
  <c r="CW46" i="3"/>
  <c r="Y46" i="3"/>
  <c r="A46" i="3"/>
  <c r="DJ45" i="3"/>
  <c r="DI45" i="3"/>
  <c r="DH45" i="3"/>
  <c r="DG45" i="3"/>
  <c r="DF45" i="3"/>
  <c r="DC45" i="3"/>
  <c r="DB45" i="3"/>
  <c r="DA45" i="3"/>
  <c r="CZ45" i="3"/>
  <c r="CY45" i="3"/>
  <c r="CX45" i="3"/>
  <c r="CW45" i="3"/>
  <c r="Y45" i="3"/>
  <c r="A45" i="3"/>
  <c r="DJ44" i="3"/>
  <c r="DI44" i="3"/>
  <c r="DH44" i="3"/>
  <c r="DG44" i="3"/>
  <c r="DF44" i="3"/>
  <c r="DC44" i="3"/>
  <c r="DB44" i="3"/>
  <c r="DA44" i="3"/>
  <c r="CZ44" i="3"/>
  <c r="CY44" i="3"/>
  <c r="CX44" i="3"/>
  <c r="Y44" i="3"/>
  <c r="A44" i="3"/>
  <c r="DJ43" i="3"/>
  <c r="DI43" i="3"/>
  <c r="DH43" i="3"/>
  <c r="DG43" i="3"/>
  <c r="DF43" i="3"/>
  <c r="DC43" i="3"/>
  <c r="DB43" i="3"/>
  <c r="DA43" i="3"/>
  <c r="CZ43" i="3"/>
  <c r="CY43" i="3"/>
  <c r="CX43" i="3"/>
  <c r="CV43" i="3"/>
  <c r="CU43" i="3"/>
  <c r="Y43" i="3"/>
  <c r="A43" i="3"/>
  <c r="DJ42" i="3"/>
  <c r="DI42" i="3"/>
  <c r="DH42" i="3"/>
  <c r="DG42" i="3"/>
  <c r="DF42" i="3"/>
  <c r="DC42" i="3"/>
  <c r="DB42" i="3"/>
  <c r="DA42" i="3"/>
  <c r="CZ42" i="3"/>
  <c r="CY42" i="3"/>
  <c r="CX42" i="3"/>
  <c r="CW42" i="3"/>
  <c r="Y42" i="3"/>
  <c r="A42" i="3"/>
  <c r="DJ41" i="3"/>
  <c r="DI41" i="3"/>
  <c r="DH41" i="3"/>
  <c r="DG41" i="3"/>
  <c r="DF41" i="3"/>
  <c r="DC41" i="3"/>
  <c r="DB41" i="3"/>
  <c r="DA41" i="3"/>
  <c r="CZ41" i="3"/>
  <c r="CY41" i="3"/>
  <c r="CX41" i="3"/>
  <c r="CW41" i="3"/>
  <c r="Y41" i="3"/>
  <c r="A41" i="3"/>
  <c r="DJ40" i="3"/>
  <c r="DI40" i="3"/>
  <c r="DH40" i="3"/>
  <c r="DG40" i="3"/>
  <c r="DF40" i="3"/>
  <c r="DC40" i="3"/>
  <c r="DB40" i="3"/>
  <c r="DA40" i="3"/>
  <c r="CZ40" i="3"/>
  <c r="CY40" i="3"/>
  <c r="CX40" i="3"/>
  <c r="Y40" i="3"/>
  <c r="A40" i="3"/>
  <c r="DJ39" i="3"/>
  <c r="DI39" i="3"/>
  <c r="DH39" i="3"/>
  <c r="DG39" i="3"/>
  <c r="DF39" i="3"/>
  <c r="DC39" i="3"/>
  <c r="DB39" i="3"/>
  <c r="DA39" i="3"/>
  <c r="CZ39" i="3"/>
  <c r="CY39" i="3"/>
  <c r="CX39" i="3"/>
  <c r="CV39" i="3"/>
  <c r="CU39" i="3"/>
  <c r="Y39" i="3"/>
  <c r="A39" i="3"/>
  <c r="DJ38" i="3"/>
  <c r="DI38" i="3"/>
  <c r="DH38" i="3"/>
  <c r="DG38" i="3"/>
  <c r="DF38" i="3"/>
  <c r="DC38" i="3"/>
  <c r="DB38" i="3"/>
  <c r="DA38" i="3"/>
  <c r="CZ38" i="3"/>
  <c r="CY38" i="3"/>
  <c r="CX38" i="3"/>
  <c r="CW38" i="3"/>
  <c r="Y38" i="3"/>
  <c r="A38" i="3"/>
  <c r="DJ37" i="3"/>
  <c r="DI37" i="3"/>
  <c r="DH37" i="3"/>
  <c r="DG37" i="3"/>
  <c r="DF37" i="3"/>
  <c r="DC37" i="3"/>
  <c r="DB37" i="3"/>
  <c r="DA37" i="3"/>
  <c r="CZ37" i="3"/>
  <c r="CY37" i="3"/>
  <c r="CX37" i="3"/>
  <c r="CW37" i="3"/>
  <c r="Y37" i="3"/>
  <c r="A37" i="3"/>
  <c r="DJ36" i="3"/>
  <c r="DI36" i="3"/>
  <c r="DH36" i="3"/>
  <c r="DG36" i="3"/>
  <c r="DF36" i="3"/>
  <c r="DC36" i="3"/>
  <c r="DB36" i="3"/>
  <c r="DA36" i="3"/>
  <c r="CZ36" i="3"/>
  <c r="CY36" i="3"/>
  <c r="CX36" i="3"/>
  <c r="Y36" i="3"/>
  <c r="A36" i="3"/>
  <c r="DJ35" i="3"/>
  <c r="DI35" i="3"/>
  <c r="DH35" i="3"/>
  <c r="DG35" i="3"/>
  <c r="DF35" i="3"/>
  <c r="DC35" i="3"/>
  <c r="DB35" i="3"/>
  <c r="DA35" i="3"/>
  <c r="CZ35" i="3"/>
  <c r="CY35" i="3"/>
  <c r="CX35" i="3"/>
  <c r="CV35" i="3"/>
  <c r="CU35" i="3"/>
  <c r="Y35" i="3"/>
  <c r="A35" i="3"/>
  <c r="DJ34" i="3"/>
  <c r="DI34" i="3"/>
  <c r="DH34" i="3"/>
  <c r="DG34" i="3"/>
  <c r="DF34" i="3"/>
  <c r="DC34" i="3"/>
  <c r="DB34" i="3"/>
  <c r="DA34" i="3"/>
  <c r="CZ34" i="3"/>
  <c r="CY34" i="3"/>
  <c r="CX34" i="3"/>
  <c r="CW34" i="3"/>
  <c r="Y34" i="3"/>
  <c r="A34" i="3"/>
  <c r="DJ33" i="3"/>
  <c r="DI33" i="3"/>
  <c r="DH33" i="3"/>
  <c r="DG33" i="3"/>
  <c r="DF33" i="3"/>
  <c r="DC33" i="3"/>
  <c r="DB33" i="3"/>
  <c r="DA33" i="3"/>
  <c r="CZ33" i="3"/>
  <c r="CY33" i="3"/>
  <c r="CX33" i="3"/>
  <c r="CW33" i="3"/>
  <c r="Y33" i="3"/>
  <c r="A33" i="3"/>
  <c r="DJ32" i="3"/>
  <c r="DI32" i="3"/>
  <c r="DH32" i="3"/>
  <c r="DG32" i="3"/>
  <c r="DF32" i="3"/>
  <c r="DC32" i="3"/>
  <c r="DB32" i="3"/>
  <c r="DA32" i="3"/>
  <c r="CZ32" i="3"/>
  <c r="CY32" i="3"/>
  <c r="CX32" i="3"/>
  <c r="CW32" i="3"/>
  <c r="Y32" i="3"/>
  <c r="A32" i="3"/>
  <c r="DJ31" i="3"/>
  <c r="DI31" i="3"/>
  <c r="DH31" i="3"/>
  <c r="DG31" i="3"/>
  <c r="DF31" i="3"/>
  <c r="DC31" i="3"/>
  <c r="DB31" i="3"/>
  <c r="DA31" i="3"/>
  <c r="CZ31" i="3"/>
  <c r="CY31" i="3"/>
  <c r="CX31" i="3"/>
  <c r="Y31" i="3"/>
  <c r="A31" i="3"/>
  <c r="DJ30" i="3"/>
  <c r="DI30" i="3"/>
  <c r="DH30" i="3"/>
  <c r="DG30" i="3"/>
  <c r="DF30" i="3"/>
  <c r="DC30" i="3"/>
  <c r="DB30" i="3"/>
  <c r="DA30" i="3"/>
  <c r="CZ30" i="3"/>
  <c r="CY30" i="3"/>
  <c r="CX30" i="3"/>
  <c r="CV30" i="3"/>
  <c r="CU30" i="3"/>
  <c r="Y30" i="3"/>
  <c r="A30" i="3"/>
  <c r="DJ29" i="3"/>
  <c r="DI29" i="3"/>
  <c r="DH29" i="3"/>
  <c r="DG29" i="3"/>
  <c r="DF29" i="3"/>
  <c r="DC29" i="3"/>
  <c r="DB29" i="3"/>
  <c r="DA29" i="3"/>
  <c r="CZ29" i="3"/>
  <c r="CY29" i="3"/>
  <c r="CX29" i="3"/>
  <c r="CW29" i="3"/>
  <c r="Y29" i="3"/>
  <c r="A29" i="3"/>
  <c r="DJ28" i="3"/>
  <c r="DI28" i="3"/>
  <c r="DH28" i="3"/>
  <c r="DG28" i="3"/>
  <c r="DF28" i="3"/>
  <c r="DC28" i="3"/>
  <c r="DB28" i="3"/>
  <c r="DA28" i="3"/>
  <c r="CZ28" i="3"/>
  <c r="CY28" i="3"/>
  <c r="CX28" i="3"/>
  <c r="CW28" i="3"/>
  <c r="Y28" i="3"/>
  <c r="A28" i="3"/>
  <c r="DJ27" i="3"/>
  <c r="DI27" i="3"/>
  <c r="DH27" i="3"/>
  <c r="DG27" i="3"/>
  <c r="DF27" i="3"/>
  <c r="DC27" i="3"/>
  <c r="DB27" i="3"/>
  <c r="DA27" i="3"/>
  <c r="CZ27" i="3"/>
  <c r="CY27" i="3"/>
  <c r="CX27" i="3"/>
  <c r="CW27" i="3"/>
  <c r="Y27" i="3"/>
  <c r="A27" i="3"/>
  <c r="DJ26" i="3"/>
  <c r="DI26" i="3"/>
  <c r="DH26" i="3"/>
  <c r="DG26" i="3"/>
  <c r="DF26" i="3"/>
  <c r="DC26" i="3"/>
  <c r="DB26" i="3"/>
  <c r="DA26" i="3"/>
  <c r="CZ26" i="3"/>
  <c r="CY26" i="3"/>
  <c r="CX26" i="3"/>
  <c r="Y26" i="3"/>
  <c r="A26" i="3"/>
  <c r="DJ25" i="3"/>
  <c r="DI25" i="3"/>
  <c r="DH25" i="3"/>
  <c r="DG25" i="3"/>
  <c r="DF25" i="3"/>
  <c r="DC25" i="3"/>
  <c r="DB25" i="3"/>
  <c r="DA25" i="3"/>
  <c r="CZ25" i="3"/>
  <c r="CY25" i="3"/>
  <c r="CX25" i="3"/>
  <c r="CV25" i="3"/>
  <c r="CU25" i="3"/>
  <c r="Y25" i="3"/>
  <c r="A25" i="3"/>
  <c r="DJ24" i="3"/>
  <c r="DI24" i="3"/>
  <c r="DH24" i="3"/>
  <c r="DG24" i="3"/>
  <c r="DF24" i="3"/>
  <c r="DC24" i="3"/>
  <c r="DB24" i="3"/>
  <c r="DA24" i="3"/>
  <c r="CZ24" i="3"/>
  <c r="CY24" i="3"/>
  <c r="CX24" i="3"/>
  <c r="CW24" i="3"/>
  <c r="Y24" i="3"/>
  <c r="A24" i="3"/>
  <c r="DJ23" i="3"/>
  <c r="DI23" i="3"/>
  <c r="DH23" i="3"/>
  <c r="DG23" i="3"/>
  <c r="DF23" i="3"/>
  <c r="DC23" i="3"/>
  <c r="DB23" i="3"/>
  <c r="DA23" i="3"/>
  <c r="CZ23" i="3"/>
  <c r="CY23" i="3"/>
  <c r="CX23" i="3"/>
  <c r="CW23" i="3"/>
  <c r="Y23" i="3"/>
  <c r="A23" i="3"/>
  <c r="DJ22" i="3"/>
  <c r="DI22" i="3"/>
  <c r="DH22" i="3"/>
  <c r="DG22" i="3"/>
  <c r="DF22" i="3"/>
  <c r="DC22" i="3"/>
  <c r="DB22" i="3"/>
  <c r="DA22" i="3"/>
  <c r="CZ22" i="3"/>
  <c r="CY22" i="3"/>
  <c r="CX22" i="3"/>
  <c r="Y22" i="3"/>
  <c r="A22" i="3"/>
  <c r="DJ21" i="3"/>
  <c r="DI21" i="3"/>
  <c r="DH21" i="3"/>
  <c r="DG21" i="3"/>
  <c r="DF21" i="3"/>
  <c r="DC21" i="3"/>
  <c r="DB21" i="3"/>
  <c r="DA21" i="3"/>
  <c r="CZ21" i="3"/>
  <c r="CY21" i="3"/>
  <c r="CX21" i="3"/>
  <c r="CV21" i="3"/>
  <c r="CU21" i="3"/>
  <c r="Y21" i="3"/>
  <c r="A21" i="3"/>
  <c r="DJ20" i="3"/>
  <c r="DI20" i="3"/>
  <c r="DH20" i="3"/>
  <c r="DG20" i="3"/>
  <c r="DF20" i="3"/>
  <c r="DC20" i="3"/>
  <c r="DB20" i="3"/>
  <c r="DA20" i="3"/>
  <c r="CZ20" i="3"/>
  <c r="CY20" i="3"/>
  <c r="CX20" i="3"/>
  <c r="CW20" i="3"/>
  <c r="Y20" i="3"/>
  <c r="A20" i="3"/>
  <c r="DJ19" i="3"/>
  <c r="DI19" i="3"/>
  <c r="DH19" i="3"/>
  <c r="DG19" i="3"/>
  <c r="DF19" i="3"/>
  <c r="DC19" i="3"/>
  <c r="DB19" i="3"/>
  <c r="DA19" i="3"/>
  <c r="CZ19" i="3"/>
  <c r="CY19" i="3"/>
  <c r="CX19" i="3"/>
  <c r="CW19" i="3"/>
  <c r="Y19" i="3"/>
  <c r="A19" i="3"/>
  <c r="DJ18" i="3"/>
  <c r="DI18" i="3"/>
  <c r="DH18" i="3"/>
  <c r="DG18" i="3"/>
  <c r="DF18" i="3"/>
  <c r="DC18" i="3"/>
  <c r="DB18" i="3"/>
  <c r="DA18" i="3"/>
  <c r="CZ18" i="3"/>
  <c r="CY18" i="3"/>
  <c r="CX18" i="3"/>
  <c r="Y18" i="3"/>
  <c r="A18" i="3"/>
  <c r="DJ17" i="3"/>
  <c r="DI17" i="3"/>
  <c r="DH17" i="3"/>
  <c r="DG17" i="3"/>
  <c r="DF17" i="3"/>
  <c r="DC17" i="3"/>
  <c r="DB17" i="3"/>
  <c r="DA17" i="3"/>
  <c r="CZ17" i="3"/>
  <c r="CY17" i="3"/>
  <c r="CX17" i="3"/>
  <c r="CV17" i="3"/>
  <c r="CU17" i="3"/>
  <c r="Y17" i="3"/>
  <c r="A17" i="3"/>
  <c r="DJ16" i="3"/>
  <c r="DI16" i="3"/>
  <c r="DH16" i="3"/>
  <c r="DG16" i="3"/>
  <c r="DF16" i="3"/>
  <c r="DC16" i="3"/>
  <c r="DB16" i="3"/>
  <c r="DA16" i="3"/>
  <c r="CZ16" i="3"/>
  <c r="CY16" i="3"/>
  <c r="CX16" i="3"/>
  <c r="CW16" i="3"/>
  <c r="Y16" i="3"/>
  <c r="A16" i="3"/>
  <c r="DJ15" i="3"/>
  <c r="DI15" i="3"/>
  <c r="DH15" i="3"/>
  <c r="DG15" i="3"/>
  <c r="DF15" i="3"/>
  <c r="DC15" i="3"/>
  <c r="DB15" i="3"/>
  <c r="DA15" i="3"/>
  <c r="CZ15" i="3"/>
  <c r="CY15" i="3"/>
  <c r="CX15" i="3"/>
  <c r="CW15" i="3"/>
  <c r="Y15" i="3"/>
  <c r="A15" i="3"/>
  <c r="DJ14" i="3"/>
  <c r="DI14" i="3"/>
  <c r="DH14" i="3"/>
  <c r="DG14" i="3"/>
  <c r="DF14" i="3"/>
  <c r="DC14" i="3"/>
  <c r="DB14" i="3"/>
  <c r="DA14" i="3"/>
  <c r="CZ14" i="3"/>
  <c r="CY14" i="3"/>
  <c r="CX14" i="3"/>
  <c r="Y14" i="3"/>
  <c r="A14" i="3"/>
  <c r="DJ13" i="3"/>
  <c r="DI13" i="3"/>
  <c r="DH13" i="3"/>
  <c r="DG13" i="3"/>
  <c r="DF13" i="3"/>
  <c r="DC13" i="3"/>
  <c r="DB13" i="3"/>
  <c r="DA13" i="3"/>
  <c r="CZ13" i="3"/>
  <c r="CY13" i="3"/>
  <c r="CX13" i="3"/>
  <c r="CV13" i="3"/>
  <c r="CU13" i="3"/>
  <c r="Y13" i="3"/>
  <c r="A13" i="3"/>
  <c r="DJ12" i="3"/>
  <c r="DI12" i="3"/>
  <c r="DH12" i="3"/>
  <c r="DG12" i="3"/>
  <c r="DF12" i="3"/>
  <c r="DC12" i="3"/>
  <c r="DB12" i="3"/>
  <c r="DA12" i="3"/>
  <c r="CZ12" i="3"/>
  <c r="CY12" i="3"/>
  <c r="CX12" i="3"/>
  <c r="CW12" i="3"/>
  <c r="Y12" i="3"/>
  <c r="A12" i="3"/>
  <c r="DJ11" i="3"/>
  <c r="DI11" i="3"/>
  <c r="DH11" i="3"/>
  <c r="DG11" i="3"/>
  <c r="DF11" i="3"/>
  <c r="DC11" i="3"/>
  <c r="DB11" i="3"/>
  <c r="DA11" i="3"/>
  <c r="CZ11" i="3"/>
  <c r="CY11" i="3"/>
  <c r="CX11" i="3"/>
  <c r="CW11" i="3"/>
  <c r="Y11" i="3"/>
  <c r="A11" i="3"/>
  <c r="DJ10" i="3"/>
  <c r="DI10" i="3"/>
  <c r="DH10" i="3"/>
  <c r="DG10" i="3"/>
  <c r="DF10" i="3"/>
  <c r="DC10" i="3"/>
  <c r="DB10" i="3"/>
  <c r="DA10" i="3"/>
  <c r="CZ10" i="3"/>
  <c r="CY10" i="3"/>
  <c r="CX10" i="3"/>
  <c r="Y10" i="3"/>
  <c r="A10" i="3"/>
  <c r="DJ9" i="3"/>
  <c r="DI9" i="3"/>
  <c r="DH9" i="3"/>
  <c r="DG9" i="3"/>
  <c r="DF9" i="3"/>
  <c r="DC9" i="3"/>
  <c r="DB9" i="3"/>
  <c r="DA9" i="3"/>
  <c r="CZ9" i="3"/>
  <c r="CY9" i="3"/>
  <c r="CX9" i="3"/>
  <c r="CV9" i="3"/>
  <c r="CU9" i="3"/>
  <c r="Y9" i="3"/>
  <c r="A9" i="3"/>
  <c r="DJ8" i="3"/>
  <c r="DI8" i="3"/>
  <c r="DH8" i="3"/>
  <c r="DG8" i="3"/>
  <c r="DF8" i="3"/>
  <c r="DC8" i="3"/>
  <c r="DB8" i="3"/>
  <c r="DA8" i="3"/>
  <c r="CZ8" i="3"/>
  <c r="CY8" i="3"/>
  <c r="CX8" i="3"/>
  <c r="CW8" i="3"/>
  <c r="Y8" i="3"/>
  <c r="A8" i="3"/>
  <c r="DJ7" i="3"/>
  <c r="DI7" i="3"/>
  <c r="DH7" i="3"/>
  <c r="DG7" i="3"/>
  <c r="DF7" i="3"/>
  <c r="DC7" i="3"/>
  <c r="DB7" i="3"/>
  <c r="DA7" i="3"/>
  <c r="CZ7" i="3"/>
  <c r="CY7" i="3"/>
  <c r="CX7" i="3"/>
  <c r="CW7" i="3"/>
  <c r="Y7" i="3"/>
  <c r="A7" i="3"/>
  <c r="DJ6" i="3"/>
  <c r="DI6" i="3"/>
  <c r="DH6" i="3"/>
  <c r="DG6" i="3"/>
  <c r="DF6" i="3"/>
  <c r="DC6" i="3"/>
  <c r="DB6" i="3"/>
  <c r="DA6" i="3"/>
  <c r="CZ6" i="3"/>
  <c r="CY6" i="3"/>
  <c r="CX6" i="3"/>
  <c r="Y6" i="3"/>
  <c r="A6" i="3"/>
  <c r="DJ5" i="3"/>
  <c r="DI5" i="3"/>
  <c r="DH5" i="3"/>
  <c r="DG5" i="3"/>
  <c r="DF5" i="3"/>
  <c r="DC5" i="3"/>
  <c r="DB5" i="3"/>
  <c r="DA5" i="3"/>
  <c r="CZ5" i="3"/>
  <c r="CY5" i="3"/>
  <c r="CX5" i="3"/>
  <c r="CV5" i="3"/>
  <c r="CU5" i="3"/>
  <c r="Y5" i="3"/>
  <c r="A5" i="3"/>
  <c r="DJ4" i="3"/>
  <c r="DI4" i="3"/>
  <c r="DH4" i="3"/>
  <c r="DG4" i="3"/>
  <c r="DF4" i="3"/>
  <c r="DC4" i="3"/>
  <c r="DB4" i="3"/>
  <c r="DA4" i="3"/>
  <c r="CZ4" i="3"/>
  <c r="CY4" i="3"/>
  <c r="CX4" i="3"/>
  <c r="CW4" i="3"/>
  <c r="Y4" i="3"/>
  <c r="A4" i="3"/>
  <c r="DJ3" i="3"/>
  <c r="DI3" i="3"/>
  <c r="DH3" i="3"/>
  <c r="DG3" i="3"/>
  <c r="DF3" i="3"/>
  <c r="DC3" i="3"/>
  <c r="DB3" i="3"/>
  <c r="DA3" i="3"/>
  <c r="CZ3" i="3"/>
  <c r="CY3" i="3"/>
  <c r="CX3" i="3"/>
  <c r="CW3" i="3"/>
  <c r="Y3" i="3"/>
  <c r="A3" i="3"/>
  <c r="DJ2" i="3"/>
  <c r="DI2" i="3"/>
  <c r="DH2" i="3"/>
  <c r="DG2" i="3"/>
  <c r="DF2" i="3"/>
  <c r="DC2" i="3"/>
  <c r="DB2" i="3"/>
  <c r="DA2" i="3"/>
  <c r="CZ2" i="3"/>
  <c r="CY2" i="3"/>
  <c r="CX2" i="3"/>
  <c r="Y2" i="3"/>
  <c r="A2" i="3"/>
  <c r="DJ1" i="3"/>
  <c r="DI1" i="3"/>
  <c r="DH1" i="3"/>
  <c r="DG1" i="3"/>
  <c r="DF1" i="3"/>
  <c r="DC1" i="3"/>
  <c r="DB1" i="3"/>
  <c r="DA1" i="3"/>
  <c r="CZ1" i="3"/>
  <c r="CY1" i="3"/>
  <c r="CX1" i="3"/>
  <c r="CV1" i="3"/>
  <c r="CU1" i="3"/>
  <c r="Y1" i="3"/>
  <c r="A1" i="3"/>
  <c r="V17" i="2"/>
  <c r="G17" i="2"/>
  <c r="V16" i="2"/>
  <c r="G16" i="2"/>
  <c r="P601" i="1"/>
  <c r="F601" i="1"/>
  <c r="P600" i="1"/>
  <c r="F600" i="1"/>
  <c r="P589" i="1"/>
  <c r="F589" i="1"/>
  <c r="P580" i="1"/>
  <c r="F580" i="1"/>
  <c r="P577" i="1"/>
  <c r="F577" i="1"/>
  <c r="P573" i="1"/>
  <c r="F573" i="1"/>
  <c r="P568" i="1"/>
  <c r="F568" i="1"/>
  <c r="EV564" i="1"/>
  <c r="EU564" i="1"/>
  <c r="ET564" i="1"/>
  <c r="EH564" i="1"/>
  <c r="EG564" i="1"/>
  <c r="BD564" i="1"/>
  <c r="BC564" i="1"/>
  <c r="BB564" i="1"/>
  <c r="AP564" i="1"/>
  <c r="AO564" i="1"/>
  <c r="G564" i="1"/>
  <c r="F564" i="1"/>
  <c r="D564" i="1"/>
  <c r="C564" i="1"/>
  <c r="B564" i="1"/>
  <c r="P559" i="1"/>
  <c r="F559" i="1"/>
  <c r="P558" i="1"/>
  <c r="F558" i="1"/>
  <c r="P551" i="1"/>
  <c r="F551" i="1"/>
  <c r="P547" i="1"/>
  <c r="F547" i="1"/>
  <c r="P542" i="1"/>
  <c r="F542" i="1"/>
  <c r="P538" i="1"/>
  <c r="F538" i="1"/>
  <c r="P535" i="1"/>
  <c r="F535" i="1"/>
  <c r="P531" i="1"/>
  <c r="F531" i="1"/>
  <c r="P526" i="1"/>
  <c r="F526" i="1"/>
  <c r="EV522" i="1"/>
  <c r="EU522" i="1"/>
  <c r="ET522" i="1"/>
  <c r="ES522" i="1"/>
  <c r="ER522" i="1"/>
  <c r="EL522" i="1"/>
  <c r="P540" i="1" s="1"/>
  <c r="U17" i="2" s="1"/>
  <c r="EI522" i="1"/>
  <c r="EH522" i="1"/>
  <c r="EG522" i="1"/>
  <c r="BD522" i="1"/>
  <c r="BC522" i="1"/>
  <c r="BB522" i="1"/>
  <c r="BA522" i="1"/>
  <c r="AP522" i="1"/>
  <c r="AO522" i="1"/>
  <c r="G522" i="1"/>
  <c r="F522" i="1"/>
  <c r="D522" i="1"/>
  <c r="C522" i="1"/>
  <c r="B522" i="1"/>
  <c r="P517" i="1"/>
  <c r="F517" i="1"/>
  <c r="P512" i="1"/>
  <c r="F512" i="1"/>
  <c r="P508" i="1"/>
  <c r="F508" i="1"/>
  <c r="P505" i="1"/>
  <c r="F505" i="1"/>
  <c r="P501" i="1"/>
  <c r="F501" i="1"/>
  <c r="P496" i="1"/>
  <c r="F496" i="1"/>
  <c r="GE492" i="1"/>
  <c r="GD492" i="1"/>
  <c r="GC492" i="1"/>
  <c r="GB492" i="1"/>
  <c r="GA492" i="1"/>
  <c r="ER492" i="1" s="1"/>
  <c r="FU492" i="1"/>
  <c r="EL492" i="1" s="1"/>
  <c r="FQ492" i="1"/>
  <c r="FP492" i="1"/>
  <c r="EV492" i="1"/>
  <c r="EU492" i="1"/>
  <c r="ET492" i="1"/>
  <c r="ES492" i="1"/>
  <c r="EK492" i="1"/>
  <c r="EI492" i="1"/>
  <c r="EI477" i="1" s="1"/>
  <c r="EH492" i="1"/>
  <c r="EG492" i="1"/>
  <c r="EA492" i="1"/>
  <c r="CM492" i="1"/>
  <c r="CL492" i="1"/>
  <c r="CK492" i="1"/>
  <c r="CJ492" i="1"/>
  <c r="BY492" i="1"/>
  <c r="BX492" i="1"/>
  <c r="BD492" i="1"/>
  <c r="BC492" i="1"/>
  <c r="BB492" i="1"/>
  <c r="BA492" i="1"/>
  <c r="AP492" i="1"/>
  <c r="AO492" i="1"/>
  <c r="AF492" i="1"/>
  <c r="S492" i="1" s="1"/>
  <c r="AC492" i="1"/>
  <c r="P492" i="1"/>
  <c r="F495" i="1" s="1"/>
  <c r="G492" i="1"/>
  <c r="F492" i="1"/>
  <c r="D492" i="1"/>
  <c r="C492" i="1"/>
  <c r="B492" i="1"/>
  <c r="B477" i="1" s="1"/>
  <c r="HC490" i="1"/>
  <c r="GX490" i="1"/>
  <c r="GV490" i="1"/>
  <c r="GO490" i="1"/>
  <c r="GN490" i="1"/>
  <c r="GL490" i="1"/>
  <c r="CX490" i="1"/>
  <c r="W490" i="1" s="1"/>
  <c r="CW490" i="1"/>
  <c r="CV490" i="1"/>
  <c r="CT490" i="1"/>
  <c r="CS490" i="1"/>
  <c r="CR490" i="1"/>
  <c r="CQ490" i="1"/>
  <c r="AJ490" i="1"/>
  <c r="AI490" i="1"/>
  <c r="AH490" i="1"/>
  <c r="AG490" i="1"/>
  <c r="CU490" i="1" s="1"/>
  <c r="T490" i="1" s="1"/>
  <c r="AF490" i="1"/>
  <c r="AE490" i="1"/>
  <c r="AD490" i="1"/>
  <c r="AC490" i="1"/>
  <c r="AB490" i="1"/>
  <c r="V490" i="1"/>
  <c r="U490" i="1"/>
  <c r="S490" i="1"/>
  <c r="R490" i="1"/>
  <c r="Q490" i="1"/>
  <c r="P490" i="1"/>
  <c r="N490" i="1"/>
  <c r="D490" i="1"/>
  <c r="C490" i="1"/>
  <c r="HC489" i="1"/>
  <c r="GX489" i="1"/>
  <c r="GV489" i="1"/>
  <c r="GO489" i="1"/>
  <c r="GN489" i="1"/>
  <c r="GL489" i="1"/>
  <c r="CZ489" i="1"/>
  <c r="Y489" i="1" s="1"/>
  <c r="CX489" i="1"/>
  <c r="CW489" i="1"/>
  <c r="CV489" i="1"/>
  <c r="CT489" i="1"/>
  <c r="CS489" i="1"/>
  <c r="CR489" i="1"/>
  <c r="CQ489" i="1"/>
  <c r="AJ489" i="1"/>
  <c r="AI489" i="1"/>
  <c r="AH489" i="1"/>
  <c r="AG489" i="1"/>
  <c r="CU489" i="1" s="1"/>
  <c r="T489" i="1" s="1"/>
  <c r="AF489" i="1"/>
  <c r="AB489" i="1" s="1"/>
  <c r="AE489" i="1"/>
  <c r="AD489" i="1"/>
  <c r="AC489" i="1"/>
  <c r="W489" i="1"/>
  <c r="V489" i="1"/>
  <c r="U489" i="1"/>
  <c r="S489" i="1"/>
  <c r="R489" i="1"/>
  <c r="CY489" i="1" s="1"/>
  <c r="X489" i="1" s="1"/>
  <c r="Q489" i="1"/>
  <c r="CP489" i="1" s="1"/>
  <c r="O489" i="1" s="1"/>
  <c r="P489" i="1"/>
  <c r="N489" i="1"/>
  <c r="D489" i="1"/>
  <c r="C489" i="1"/>
  <c r="HC488" i="1"/>
  <c r="GX488" i="1"/>
  <c r="GV488" i="1"/>
  <c r="GO488" i="1"/>
  <c r="GN488" i="1"/>
  <c r="GL488" i="1"/>
  <c r="CX488" i="1"/>
  <c r="W488" i="1" s="1"/>
  <c r="CW488" i="1"/>
  <c r="CV488" i="1"/>
  <c r="CT488" i="1"/>
  <c r="CS488" i="1"/>
  <c r="CR488" i="1"/>
  <c r="CQ488" i="1"/>
  <c r="AJ488" i="1"/>
  <c r="AI488" i="1"/>
  <c r="AH488" i="1"/>
  <c r="AG488" i="1"/>
  <c r="CU488" i="1" s="1"/>
  <c r="T488" i="1" s="1"/>
  <c r="AF488" i="1"/>
  <c r="AB488" i="1" s="1"/>
  <c r="AE488" i="1"/>
  <c r="AD488" i="1"/>
  <c r="AC488" i="1"/>
  <c r="V488" i="1"/>
  <c r="U488" i="1"/>
  <c r="S488" i="1"/>
  <c r="R488" i="1"/>
  <c r="Q488" i="1"/>
  <c r="P488" i="1"/>
  <c r="N488" i="1"/>
  <c r="D488" i="1"/>
  <c r="C488" i="1"/>
  <c r="HC487" i="1"/>
  <c r="GX487" i="1"/>
  <c r="GV487" i="1"/>
  <c r="GO487" i="1"/>
  <c r="GN487" i="1"/>
  <c r="GL487" i="1"/>
  <c r="CY487" i="1"/>
  <c r="X487" i="1" s="1"/>
  <c r="CX487" i="1"/>
  <c r="CW487" i="1"/>
  <c r="CV487" i="1"/>
  <c r="CT487" i="1"/>
  <c r="CS487" i="1"/>
  <c r="CR487" i="1"/>
  <c r="CQ487" i="1"/>
  <c r="CP487" i="1"/>
  <c r="O487" i="1" s="1"/>
  <c r="GM487" i="1" s="1"/>
  <c r="GP487" i="1" s="1"/>
  <c r="AJ487" i="1"/>
  <c r="AI487" i="1"/>
  <c r="AH487" i="1"/>
  <c r="AG487" i="1"/>
  <c r="CU487" i="1" s="1"/>
  <c r="T487" i="1" s="1"/>
  <c r="AF487" i="1"/>
  <c r="AB487" i="1" s="1"/>
  <c r="AE487" i="1"/>
  <c r="AD487" i="1"/>
  <c r="AC487" i="1"/>
  <c r="W487" i="1"/>
  <c r="V487" i="1"/>
  <c r="U487" i="1"/>
  <c r="S487" i="1"/>
  <c r="R487" i="1"/>
  <c r="CZ487" i="1" s="1"/>
  <c r="Y487" i="1" s="1"/>
  <c r="Q487" i="1"/>
  <c r="P487" i="1"/>
  <c r="N487" i="1"/>
  <c r="D487" i="1"/>
  <c r="C487" i="1"/>
  <c r="HC486" i="1"/>
  <c r="GX486" i="1"/>
  <c r="GV486" i="1"/>
  <c r="GO486" i="1"/>
  <c r="GN486" i="1"/>
  <c r="GL486" i="1"/>
  <c r="CX486" i="1"/>
  <c r="CW486" i="1"/>
  <c r="CV486" i="1"/>
  <c r="CU486" i="1"/>
  <c r="T486" i="1" s="1"/>
  <c r="CT486" i="1"/>
  <c r="CS486" i="1"/>
  <c r="CR486" i="1"/>
  <c r="CQ486" i="1"/>
  <c r="AJ486" i="1"/>
  <c r="AI486" i="1"/>
  <c r="AH486" i="1"/>
  <c r="AG486" i="1"/>
  <c r="AF486" i="1"/>
  <c r="AB486" i="1" s="1"/>
  <c r="AE486" i="1"/>
  <c r="AD486" i="1"/>
  <c r="AC486" i="1"/>
  <c r="W486" i="1"/>
  <c r="V486" i="1"/>
  <c r="U486" i="1"/>
  <c r="S486" i="1"/>
  <c r="R486" i="1"/>
  <c r="Q486" i="1"/>
  <c r="P486" i="1"/>
  <c r="CP486" i="1" s="1"/>
  <c r="O486" i="1" s="1"/>
  <c r="N486" i="1"/>
  <c r="D486" i="1"/>
  <c r="C486" i="1"/>
  <c r="HC485" i="1"/>
  <c r="GX485" i="1"/>
  <c r="GV485" i="1"/>
  <c r="GO485" i="1"/>
  <c r="GN485" i="1"/>
  <c r="GL485" i="1"/>
  <c r="CZ485" i="1"/>
  <c r="Y485" i="1" s="1"/>
  <c r="CX485" i="1"/>
  <c r="CW485" i="1"/>
  <c r="CV485" i="1"/>
  <c r="CT485" i="1"/>
  <c r="CS485" i="1"/>
  <c r="CR485" i="1"/>
  <c r="CQ485" i="1"/>
  <c r="CP485" i="1"/>
  <c r="O485" i="1" s="1"/>
  <c r="GM485" i="1" s="1"/>
  <c r="GP485" i="1" s="1"/>
  <c r="AJ485" i="1"/>
  <c r="AI485" i="1"/>
  <c r="AH485" i="1"/>
  <c r="AG485" i="1"/>
  <c r="CU485" i="1" s="1"/>
  <c r="T485" i="1" s="1"/>
  <c r="AF485" i="1"/>
  <c r="AB485" i="1" s="1"/>
  <c r="AE485" i="1"/>
  <c r="AD485" i="1"/>
  <c r="AC485" i="1"/>
  <c r="X485" i="1"/>
  <c r="W485" i="1"/>
  <c r="V485" i="1"/>
  <c r="U485" i="1"/>
  <c r="S485" i="1"/>
  <c r="R485" i="1"/>
  <c r="CY485" i="1" s="1"/>
  <c r="Q485" i="1"/>
  <c r="P485" i="1"/>
  <c r="N485" i="1"/>
  <c r="D485" i="1"/>
  <c r="C485" i="1"/>
  <c r="HC484" i="1"/>
  <c r="GX484" i="1"/>
  <c r="GV484" i="1"/>
  <c r="GO484" i="1"/>
  <c r="GN484" i="1"/>
  <c r="GL484" i="1"/>
  <c r="CX484" i="1"/>
  <c r="W484" i="1" s="1"/>
  <c r="CW484" i="1"/>
  <c r="CV484" i="1"/>
  <c r="CU484" i="1"/>
  <c r="T484" i="1" s="1"/>
  <c r="CT484" i="1"/>
  <c r="CS484" i="1"/>
  <c r="CR484" i="1"/>
  <c r="CQ484" i="1"/>
  <c r="AJ484" i="1"/>
  <c r="AI484" i="1"/>
  <c r="AH484" i="1"/>
  <c r="AG484" i="1"/>
  <c r="AF484" i="1"/>
  <c r="AB484" i="1" s="1"/>
  <c r="AE484" i="1"/>
  <c r="AD484" i="1"/>
  <c r="AC484" i="1"/>
  <c r="V484" i="1"/>
  <c r="U484" i="1"/>
  <c r="S484" i="1"/>
  <c r="R484" i="1"/>
  <c r="Q484" i="1"/>
  <c r="P484" i="1"/>
  <c r="N484" i="1"/>
  <c r="D484" i="1"/>
  <c r="C484" i="1"/>
  <c r="HC483" i="1"/>
  <c r="GX483" i="1"/>
  <c r="GV483" i="1"/>
  <c r="GO483" i="1"/>
  <c r="GN483" i="1"/>
  <c r="GL483" i="1"/>
  <c r="CZ483" i="1"/>
  <c r="Y483" i="1" s="1"/>
  <c r="CY483" i="1"/>
  <c r="X483" i="1" s="1"/>
  <c r="CX483" i="1"/>
  <c r="CW483" i="1"/>
  <c r="CV483" i="1"/>
  <c r="CT483" i="1"/>
  <c r="CS483" i="1"/>
  <c r="CR483" i="1"/>
  <c r="CQ483" i="1"/>
  <c r="AJ483" i="1"/>
  <c r="AI483" i="1"/>
  <c r="AH483" i="1"/>
  <c r="AG483" i="1"/>
  <c r="CU483" i="1" s="1"/>
  <c r="T483" i="1" s="1"/>
  <c r="AF483" i="1"/>
  <c r="AB483" i="1" s="1"/>
  <c r="AE483" i="1"/>
  <c r="AD483" i="1"/>
  <c r="AC483" i="1"/>
  <c r="W483" i="1"/>
  <c r="V483" i="1"/>
  <c r="U483" i="1"/>
  <c r="S483" i="1"/>
  <c r="R483" i="1"/>
  <c r="Q483" i="1"/>
  <c r="P483" i="1"/>
  <c r="N483" i="1"/>
  <c r="D483" i="1"/>
  <c r="C483" i="1"/>
  <c r="HC482" i="1"/>
  <c r="GX482" i="1"/>
  <c r="GV482" i="1"/>
  <c r="GO482" i="1"/>
  <c r="GN482" i="1"/>
  <c r="GL482" i="1"/>
  <c r="CX482" i="1"/>
  <c r="W482" i="1" s="1"/>
  <c r="EB492" i="1" s="1"/>
  <c r="CW482" i="1"/>
  <c r="CV482" i="1"/>
  <c r="CT482" i="1"/>
  <c r="CS482" i="1"/>
  <c r="CR482" i="1"/>
  <c r="CQ482" i="1"/>
  <c r="AJ482" i="1"/>
  <c r="AI482" i="1"/>
  <c r="AH482" i="1"/>
  <c r="AG482" i="1"/>
  <c r="CU482" i="1" s="1"/>
  <c r="T482" i="1" s="1"/>
  <c r="AF482" i="1"/>
  <c r="AB482" i="1" s="1"/>
  <c r="AE482" i="1"/>
  <c r="AD482" i="1"/>
  <c r="AC482" i="1"/>
  <c r="V482" i="1"/>
  <c r="U482" i="1"/>
  <c r="S482" i="1"/>
  <c r="R482" i="1"/>
  <c r="DW492" i="1" s="1"/>
  <c r="Q482" i="1"/>
  <c r="DV492" i="1" s="1"/>
  <c r="P482" i="1"/>
  <c r="CP482" i="1" s="1"/>
  <c r="O482" i="1" s="1"/>
  <c r="N482" i="1"/>
  <c r="D482" i="1"/>
  <c r="C482" i="1"/>
  <c r="HC481" i="1"/>
  <c r="GX481" i="1"/>
  <c r="GV481" i="1"/>
  <c r="GO481" i="1"/>
  <c r="GN481" i="1"/>
  <c r="GL481" i="1"/>
  <c r="CX481" i="1"/>
  <c r="CW481" i="1"/>
  <c r="CV481" i="1"/>
  <c r="CT481" i="1"/>
  <c r="CS481" i="1"/>
  <c r="CR481" i="1"/>
  <c r="CQ481" i="1"/>
  <c r="AJ481" i="1"/>
  <c r="AI481" i="1"/>
  <c r="AH481" i="1"/>
  <c r="AG481" i="1"/>
  <c r="CU481" i="1" s="1"/>
  <c r="AF481" i="1"/>
  <c r="AB481" i="1" s="1"/>
  <c r="AE481" i="1"/>
  <c r="AD481" i="1"/>
  <c r="AC481" i="1"/>
  <c r="W481" i="1"/>
  <c r="V481" i="1"/>
  <c r="AI492" i="1" s="1"/>
  <c r="U481" i="1"/>
  <c r="T481" i="1"/>
  <c r="S481" i="1"/>
  <c r="R481" i="1"/>
  <c r="CY481" i="1" s="1"/>
  <c r="X481" i="1" s="1"/>
  <c r="Q481" i="1"/>
  <c r="P481" i="1"/>
  <c r="N481" i="1"/>
  <c r="D481" i="1"/>
  <c r="C481" i="1"/>
  <c r="HC480" i="1"/>
  <c r="GX480" i="1"/>
  <c r="GV480" i="1"/>
  <c r="GO480" i="1"/>
  <c r="GN480" i="1"/>
  <c r="FT492" i="1" s="1"/>
  <c r="FT477" i="1" s="1"/>
  <c r="GL480" i="1"/>
  <c r="FR492" i="1" s="1"/>
  <c r="FR477" i="1" s="1"/>
  <c r="CX480" i="1"/>
  <c r="CW480" i="1"/>
  <c r="CV480" i="1"/>
  <c r="CU480" i="1"/>
  <c r="T480" i="1" s="1"/>
  <c r="CT480" i="1"/>
  <c r="CS480" i="1"/>
  <c r="CR480" i="1"/>
  <c r="CQ480" i="1"/>
  <c r="AJ480" i="1"/>
  <c r="AI480" i="1"/>
  <c r="AH480" i="1"/>
  <c r="AG480" i="1"/>
  <c r="AF480" i="1"/>
  <c r="AE480" i="1"/>
  <c r="AD480" i="1"/>
  <c r="AC480" i="1"/>
  <c r="AB480" i="1"/>
  <c r="W480" i="1"/>
  <c r="V480" i="1"/>
  <c r="U480" i="1"/>
  <c r="DZ492" i="1" s="1"/>
  <c r="DZ477" i="1" s="1"/>
  <c r="S480" i="1"/>
  <c r="R480" i="1"/>
  <c r="Q480" i="1"/>
  <c r="P480" i="1"/>
  <c r="CP480" i="1" s="1"/>
  <c r="O480" i="1" s="1"/>
  <c r="N480" i="1"/>
  <c r="D480" i="1"/>
  <c r="C480" i="1"/>
  <c r="HC479" i="1"/>
  <c r="GX479" i="1"/>
  <c r="GV479" i="1"/>
  <c r="GO479" i="1"/>
  <c r="GN479" i="1"/>
  <c r="CB492" i="1" s="1"/>
  <c r="GL479" i="1"/>
  <c r="CZ479" i="1"/>
  <c r="CX479" i="1"/>
  <c r="CW479" i="1"/>
  <c r="CV479" i="1"/>
  <c r="CT479" i="1"/>
  <c r="CS479" i="1"/>
  <c r="CR479" i="1"/>
  <c r="CQ479" i="1"/>
  <c r="CP479" i="1"/>
  <c r="O479" i="1" s="1"/>
  <c r="AJ479" i="1"/>
  <c r="AI479" i="1"/>
  <c r="AH479" i="1"/>
  <c r="AG479" i="1"/>
  <c r="CU479" i="1" s="1"/>
  <c r="T479" i="1" s="1"/>
  <c r="AF479" i="1"/>
  <c r="AB479" i="1" s="1"/>
  <c r="AE479" i="1"/>
  <c r="AD479" i="1"/>
  <c r="AC479" i="1"/>
  <c r="Y479" i="1"/>
  <c r="W479" i="1"/>
  <c r="V479" i="1"/>
  <c r="U479" i="1"/>
  <c r="S479" i="1"/>
  <c r="R479" i="1"/>
  <c r="Q479" i="1"/>
  <c r="P479" i="1"/>
  <c r="N479" i="1"/>
  <c r="D479" i="1"/>
  <c r="C479" i="1"/>
  <c r="GX477" i="1"/>
  <c r="GW477" i="1"/>
  <c r="GV477" i="1"/>
  <c r="GU477" i="1"/>
  <c r="GT477" i="1"/>
  <c r="GS477" i="1"/>
  <c r="GR477" i="1"/>
  <c r="GQ477" i="1"/>
  <c r="GP477" i="1"/>
  <c r="GO477" i="1"/>
  <c r="GN477" i="1"/>
  <c r="GM477" i="1"/>
  <c r="GL477" i="1"/>
  <c r="GK477" i="1"/>
  <c r="GJ477" i="1"/>
  <c r="GI477" i="1"/>
  <c r="GH477" i="1"/>
  <c r="GG477" i="1"/>
  <c r="GF477" i="1"/>
  <c r="GE477" i="1"/>
  <c r="GD477" i="1"/>
  <c r="GC477" i="1"/>
  <c r="GB477" i="1"/>
  <c r="FQ477" i="1"/>
  <c r="FP477" i="1"/>
  <c r="FO477" i="1"/>
  <c r="FN477" i="1"/>
  <c r="FM477" i="1"/>
  <c r="FL477" i="1"/>
  <c r="FK477" i="1"/>
  <c r="FJ477" i="1"/>
  <c r="FI477" i="1"/>
  <c r="FH477" i="1"/>
  <c r="FG477" i="1"/>
  <c r="FF477" i="1"/>
  <c r="FE477" i="1"/>
  <c r="FD477" i="1"/>
  <c r="FC477" i="1"/>
  <c r="FB477" i="1"/>
  <c r="FA477" i="1"/>
  <c r="EZ477" i="1"/>
  <c r="EY477" i="1"/>
  <c r="EX477" i="1"/>
  <c r="EW477" i="1"/>
  <c r="EV477" i="1"/>
  <c r="EU477" i="1"/>
  <c r="ET477" i="1"/>
  <c r="ES477" i="1"/>
  <c r="EH477" i="1"/>
  <c r="EG477" i="1"/>
  <c r="EF477" i="1"/>
  <c r="EE477" i="1"/>
  <c r="DS477" i="1"/>
  <c r="DR477" i="1"/>
  <c r="DF477" i="1"/>
  <c r="DE477" i="1"/>
  <c r="DD477" i="1"/>
  <c r="DC477" i="1"/>
  <c r="DB477" i="1"/>
  <c r="DA477" i="1"/>
  <c r="CZ477" i="1"/>
  <c r="CY477" i="1"/>
  <c r="CX477" i="1"/>
  <c r="CW477" i="1"/>
  <c r="CV477" i="1"/>
  <c r="CU477" i="1"/>
  <c r="CT477" i="1"/>
  <c r="CS477" i="1"/>
  <c r="CR477" i="1"/>
  <c r="CQ477" i="1"/>
  <c r="CP477" i="1"/>
  <c r="CO477" i="1"/>
  <c r="CN477" i="1"/>
  <c r="CM477" i="1"/>
  <c r="CL477" i="1"/>
  <c r="CK477" i="1"/>
  <c r="CJ477" i="1"/>
  <c r="BY477" i="1"/>
  <c r="BX477" i="1"/>
  <c r="BW477" i="1"/>
  <c r="BV477" i="1"/>
  <c r="BU477" i="1"/>
  <c r="BT477" i="1"/>
  <c r="BS477" i="1"/>
  <c r="BR477" i="1"/>
  <c r="BQ477" i="1"/>
  <c r="BP477" i="1"/>
  <c r="BO477" i="1"/>
  <c r="BN477" i="1"/>
  <c r="BM477" i="1"/>
  <c r="BL477" i="1"/>
  <c r="BK477" i="1"/>
  <c r="BJ477" i="1"/>
  <c r="BI477" i="1"/>
  <c r="BH477" i="1"/>
  <c r="BG477" i="1"/>
  <c r="BF477" i="1"/>
  <c r="BE477" i="1"/>
  <c r="BD477" i="1"/>
  <c r="BC477" i="1"/>
  <c r="BB477" i="1"/>
  <c r="BA477" i="1"/>
  <c r="AP477" i="1"/>
  <c r="AO477" i="1"/>
  <c r="AN477" i="1"/>
  <c r="AM477" i="1"/>
  <c r="AF477" i="1"/>
  <c r="AA477" i="1"/>
  <c r="Z477" i="1"/>
  <c r="P477" i="1"/>
  <c r="G477" i="1"/>
  <c r="F477" i="1"/>
  <c r="E477" i="1"/>
  <c r="D477" i="1"/>
  <c r="C477" i="1"/>
  <c r="D475" i="1"/>
  <c r="GX473" i="1"/>
  <c r="GW473" i="1"/>
  <c r="GV473" i="1"/>
  <c r="GU473" i="1"/>
  <c r="GT473" i="1"/>
  <c r="GS473" i="1"/>
  <c r="GR473" i="1"/>
  <c r="GQ473" i="1"/>
  <c r="GP473" i="1"/>
  <c r="GO473" i="1"/>
  <c r="GN473" i="1"/>
  <c r="GM473" i="1"/>
  <c r="GL473" i="1"/>
  <c r="GK473" i="1"/>
  <c r="GJ473" i="1"/>
  <c r="GI473" i="1"/>
  <c r="GH473" i="1"/>
  <c r="GG473" i="1"/>
  <c r="GF473" i="1"/>
  <c r="GE473" i="1"/>
  <c r="GD473" i="1"/>
  <c r="GC473" i="1"/>
  <c r="GB473" i="1"/>
  <c r="GA473" i="1"/>
  <c r="FZ473" i="1"/>
  <c r="FY473" i="1"/>
  <c r="FX473" i="1"/>
  <c r="FW473" i="1"/>
  <c r="FV473" i="1"/>
  <c r="FU473" i="1"/>
  <c r="FT473" i="1"/>
  <c r="FS473" i="1"/>
  <c r="FR473" i="1"/>
  <c r="FQ473" i="1"/>
  <c r="FP473" i="1"/>
  <c r="FO473" i="1"/>
  <c r="FN473" i="1"/>
  <c r="FM473" i="1"/>
  <c r="FL473" i="1"/>
  <c r="FK473" i="1"/>
  <c r="FJ473" i="1"/>
  <c r="FI473" i="1"/>
  <c r="FH473" i="1"/>
  <c r="FG473" i="1"/>
  <c r="FF473" i="1"/>
  <c r="FE473" i="1"/>
  <c r="FD473" i="1"/>
  <c r="FC473" i="1"/>
  <c r="FB473" i="1"/>
  <c r="FA473" i="1"/>
  <c r="EZ473" i="1"/>
  <c r="EY473" i="1"/>
  <c r="EX473" i="1"/>
  <c r="EW473" i="1"/>
  <c r="EV473" i="1"/>
  <c r="EU473" i="1"/>
  <c r="ET473" i="1"/>
  <c r="ES473" i="1"/>
  <c r="EH473" i="1"/>
  <c r="EG473" i="1"/>
  <c r="EF473" i="1"/>
  <c r="EE473" i="1"/>
  <c r="ED473" i="1"/>
  <c r="EC473" i="1"/>
  <c r="EB473" i="1"/>
  <c r="EA473" i="1"/>
  <c r="DZ473" i="1"/>
  <c r="DY473" i="1"/>
  <c r="DX473" i="1"/>
  <c r="DW473" i="1"/>
  <c r="DV473" i="1"/>
  <c r="DU473" i="1"/>
  <c r="DT473" i="1"/>
  <c r="DS473" i="1"/>
  <c r="DR473" i="1"/>
  <c r="DF473" i="1"/>
  <c r="DE473" i="1"/>
  <c r="DD473" i="1"/>
  <c r="DC473" i="1"/>
  <c r="DB473" i="1"/>
  <c r="DA473" i="1"/>
  <c r="CZ473" i="1"/>
  <c r="CY473" i="1"/>
  <c r="CX473" i="1"/>
  <c r="CW473" i="1"/>
  <c r="CV473" i="1"/>
  <c r="CU473" i="1"/>
  <c r="CT473" i="1"/>
  <c r="CS473" i="1"/>
  <c r="CR473" i="1"/>
  <c r="CQ473" i="1"/>
  <c r="CP473" i="1"/>
  <c r="CO473" i="1"/>
  <c r="CN473" i="1"/>
  <c r="CM473" i="1"/>
  <c r="CL473" i="1"/>
  <c r="CK473" i="1"/>
  <c r="CJ473" i="1"/>
  <c r="CI473" i="1"/>
  <c r="CH473" i="1"/>
  <c r="CG473" i="1"/>
  <c r="CF473" i="1"/>
  <c r="CE473" i="1"/>
  <c r="CD473" i="1"/>
  <c r="CC473" i="1"/>
  <c r="CB473" i="1"/>
  <c r="CA473" i="1"/>
  <c r="BZ473" i="1"/>
  <c r="BY473" i="1"/>
  <c r="BX473" i="1"/>
  <c r="BW473" i="1"/>
  <c r="BV473" i="1"/>
  <c r="BU473" i="1"/>
  <c r="BT473" i="1"/>
  <c r="BS473" i="1"/>
  <c r="BR473" i="1"/>
  <c r="BQ473" i="1"/>
  <c r="BP473" i="1"/>
  <c r="BO473" i="1"/>
  <c r="BN473" i="1"/>
  <c r="BM473" i="1"/>
  <c r="BL473" i="1"/>
  <c r="BK473" i="1"/>
  <c r="BJ473" i="1"/>
  <c r="BI473" i="1"/>
  <c r="BH473" i="1"/>
  <c r="BG473" i="1"/>
  <c r="BF473" i="1"/>
  <c r="BE473" i="1"/>
  <c r="BD473" i="1"/>
  <c r="BC473" i="1"/>
  <c r="BB473" i="1"/>
  <c r="BA473" i="1"/>
  <c r="AP473" i="1"/>
  <c r="AO473" i="1"/>
  <c r="AN473" i="1"/>
  <c r="AM473" i="1"/>
  <c r="AL473" i="1"/>
  <c r="AK473" i="1"/>
  <c r="AJ473" i="1"/>
  <c r="AI473" i="1"/>
  <c r="AH473" i="1"/>
  <c r="AG473" i="1"/>
  <c r="AF473" i="1"/>
  <c r="AE473" i="1"/>
  <c r="AD473" i="1"/>
  <c r="AC473" i="1"/>
  <c r="AB473" i="1"/>
  <c r="AA473" i="1"/>
  <c r="Z473" i="1"/>
  <c r="G473" i="1"/>
  <c r="F473" i="1"/>
  <c r="E473" i="1"/>
  <c r="D473" i="1"/>
  <c r="C473" i="1"/>
  <c r="B473" i="1"/>
  <c r="D471" i="1"/>
  <c r="P466" i="1"/>
  <c r="F466" i="1"/>
  <c r="P465" i="1"/>
  <c r="F465" i="1"/>
  <c r="P454" i="1"/>
  <c r="F454" i="1"/>
  <c r="P445" i="1"/>
  <c r="F445" i="1"/>
  <c r="P442" i="1"/>
  <c r="F442" i="1"/>
  <c r="P438" i="1"/>
  <c r="F438" i="1"/>
  <c r="P433" i="1"/>
  <c r="F433" i="1"/>
  <c r="EV429" i="1"/>
  <c r="EU429" i="1"/>
  <c r="ET429" i="1"/>
  <c r="EH429" i="1"/>
  <c r="EG429" i="1"/>
  <c r="BD429" i="1"/>
  <c r="BC429" i="1"/>
  <c r="BB429" i="1"/>
  <c r="AP429" i="1"/>
  <c r="AO429" i="1"/>
  <c r="G429" i="1"/>
  <c r="F429" i="1"/>
  <c r="D429" i="1"/>
  <c r="C429" i="1"/>
  <c r="B429" i="1"/>
  <c r="P427" i="1"/>
  <c r="F427" i="1"/>
  <c r="P426" i="1"/>
  <c r="F426" i="1"/>
  <c r="P425" i="1"/>
  <c r="F425" i="1"/>
  <c r="P424" i="1"/>
  <c r="F424" i="1"/>
  <c r="P423" i="1"/>
  <c r="F423" i="1"/>
  <c r="P422" i="1"/>
  <c r="F422" i="1"/>
  <c r="P421" i="1"/>
  <c r="F421" i="1"/>
  <c r="P420" i="1"/>
  <c r="F420" i="1"/>
  <c r="P419" i="1"/>
  <c r="F419" i="1"/>
  <c r="P418" i="1"/>
  <c r="F418" i="1"/>
  <c r="P417" i="1"/>
  <c r="F417" i="1"/>
  <c r="P416" i="1"/>
  <c r="F416" i="1"/>
  <c r="P415" i="1"/>
  <c r="F415" i="1"/>
  <c r="P414" i="1"/>
  <c r="F414" i="1"/>
  <c r="P413" i="1"/>
  <c r="F413" i="1"/>
  <c r="P412" i="1"/>
  <c r="F412" i="1"/>
  <c r="P411" i="1"/>
  <c r="F411" i="1"/>
  <c r="P410" i="1"/>
  <c r="F410" i="1"/>
  <c r="P409" i="1"/>
  <c r="F409" i="1"/>
  <c r="P408" i="1"/>
  <c r="F408" i="1"/>
  <c r="P407" i="1"/>
  <c r="F407" i="1"/>
  <c r="P406" i="1"/>
  <c r="F406" i="1"/>
  <c r="P405" i="1"/>
  <c r="F405" i="1"/>
  <c r="P404" i="1"/>
  <c r="F404" i="1"/>
  <c r="P403" i="1"/>
  <c r="F403" i="1"/>
  <c r="P402" i="1"/>
  <c r="F402" i="1"/>
  <c r="P401" i="1"/>
  <c r="F401" i="1"/>
  <c r="GE399" i="1"/>
  <c r="GD399" i="1"/>
  <c r="GC399" i="1"/>
  <c r="GB399" i="1"/>
  <c r="GA399" i="1"/>
  <c r="FZ399" i="1"/>
  <c r="FY399" i="1"/>
  <c r="FX399" i="1"/>
  <c r="FW399" i="1"/>
  <c r="FV399" i="1"/>
  <c r="FU399" i="1"/>
  <c r="FT399" i="1"/>
  <c r="FS399" i="1"/>
  <c r="FR399" i="1"/>
  <c r="FQ399" i="1"/>
  <c r="FP399" i="1"/>
  <c r="EV399" i="1"/>
  <c r="EU399" i="1"/>
  <c r="ET399" i="1"/>
  <c r="ES399" i="1"/>
  <c r="ER399" i="1"/>
  <c r="EQ399" i="1"/>
  <c r="EP399" i="1"/>
  <c r="EO399" i="1"/>
  <c r="EN399" i="1"/>
  <c r="EM399" i="1"/>
  <c r="EL399" i="1"/>
  <c r="EK399" i="1"/>
  <c r="EJ399" i="1"/>
  <c r="EI399" i="1"/>
  <c r="EH399" i="1"/>
  <c r="EG399" i="1"/>
  <c r="ED399" i="1"/>
  <c r="EC399" i="1"/>
  <c r="EB399" i="1"/>
  <c r="EA399" i="1"/>
  <c r="DZ399" i="1"/>
  <c r="DY399" i="1"/>
  <c r="DX399" i="1"/>
  <c r="DW399" i="1"/>
  <c r="DV399" i="1"/>
  <c r="DU399" i="1"/>
  <c r="DT399" i="1"/>
  <c r="DQ399" i="1"/>
  <c r="DP399" i="1"/>
  <c r="DO399" i="1"/>
  <c r="DN399" i="1"/>
  <c r="DM399" i="1"/>
  <c r="DL399" i="1"/>
  <c r="DK399" i="1"/>
  <c r="DJ399" i="1"/>
  <c r="DI399" i="1"/>
  <c r="DH399" i="1"/>
  <c r="DG399" i="1"/>
  <c r="CM399" i="1"/>
  <c r="CL399" i="1"/>
  <c r="CK399" i="1"/>
  <c r="CJ399" i="1"/>
  <c r="CI399" i="1"/>
  <c r="CH399" i="1"/>
  <c r="CG399" i="1"/>
  <c r="CF399" i="1"/>
  <c r="CE399" i="1"/>
  <c r="CD399" i="1"/>
  <c r="CC399" i="1"/>
  <c r="CB399" i="1"/>
  <c r="CA399" i="1"/>
  <c r="BZ399" i="1"/>
  <c r="BY399" i="1"/>
  <c r="BX399" i="1"/>
  <c r="BD399" i="1"/>
  <c r="BC399" i="1"/>
  <c r="BB399" i="1"/>
  <c r="BA399" i="1"/>
  <c r="AZ399" i="1"/>
  <c r="AY399" i="1"/>
  <c r="AX399" i="1"/>
  <c r="AW399" i="1"/>
  <c r="AV399" i="1"/>
  <c r="AU399" i="1"/>
  <c r="AT399" i="1"/>
  <c r="AS399" i="1"/>
  <c r="AR399" i="1"/>
  <c r="AQ399" i="1"/>
  <c r="AP399" i="1"/>
  <c r="AO399" i="1"/>
  <c r="AL399" i="1"/>
  <c r="AK399" i="1"/>
  <c r="AJ399" i="1"/>
  <c r="AI399" i="1"/>
  <c r="AH399" i="1"/>
  <c r="AG399" i="1"/>
  <c r="AF399" i="1"/>
  <c r="AE399" i="1"/>
  <c r="AD399" i="1"/>
  <c r="AC399" i="1"/>
  <c r="AB399" i="1"/>
  <c r="Y399" i="1"/>
  <c r="X399" i="1"/>
  <c r="W399" i="1"/>
  <c r="V399" i="1"/>
  <c r="U399" i="1"/>
  <c r="T399" i="1"/>
  <c r="S399" i="1"/>
  <c r="R399" i="1"/>
  <c r="Q399" i="1"/>
  <c r="P399" i="1"/>
  <c r="O399" i="1"/>
  <c r="G399" i="1"/>
  <c r="F399" i="1"/>
  <c r="D399" i="1"/>
  <c r="C399" i="1"/>
  <c r="B399" i="1"/>
  <c r="HG397" i="1"/>
  <c r="HC397" i="1"/>
  <c r="GX397" i="1"/>
  <c r="GV397" i="1"/>
  <c r="GP397" i="1"/>
  <c r="GO397" i="1"/>
  <c r="GN397" i="1"/>
  <c r="GM397" i="1"/>
  <c r="GL397" i="1"/>
  <c r="CZ397" i="1"/>
  <c r="CY397" i="1"/>
  <c r="CX397" i="1"/>
  <c r="CW397" i="1"/>
  <c r="CV397" i="1"/>
  <c r="CU397" i="1"/>
  <c r="CT397" i="1"/>
  <c r="CS397" i="1"/>
  <c r="CR397" i="1"/>
  <c r="CQ397" i="1"/>
  <c r="CP397" i="1"/>
  <c r="AJ397" i="1"/>
  <c r="AI397" i="1"/>
  <c r="AH397" i="1"/>
  <c r="AG397" i="1"/>
  <c r="AF397" i="1"/>
  <c r="AE397" i="1"/>
  <c r="AD397" i="1"/>
  <c r="AC397" i="1"/>
  <c r="AB397" i="1"/>
  <c r="Y397" i="1"/>
  <c r="X397" i="1"/>
  <c r="W397" i="1"/>
  <c r="V397" i="1"/>
  <c r="U397" i="1"/>
  <c r="T397" i="1"/>
  <c r="S397" i="1"/>
  <c r="R397" i="1"/>
  <c r="Q397" i="1"/>
  <c r="P397" i="1"/>
  <c r="O397" i="1"/>
  <c r="N397" i="1"/>
  <c r="HG396" i="1"/>
  <c r="HC396" i="1"/>
  <c r="GX396" i="1"/>
  <c r="GV396" i="1"/>
  <c r="GP396" i="1"/>
  <c r="GO396" i="1"/>
  <c r="GN396" i="1"/>
  <c r="GM396" i="1"/>
  <c r="GL396" i="1"/>
  <c r="CZ396" i="1"/>
  <c r="CY396" i="1"/>
  <c r="CX396" i="1"/>
  <c r="CW396" i="1"/>
  <c r="CV396" i="1"/>
  <c r="CU396" i="1"/>
  <c r="CT396" i="1"/>
  <c r="CS396" i="1"/>
  <c r="CR396" i="1"/>
  <c r="CQ396" i="1"/>
  <c r="CP396" i="1"/>
  <c r="AJ396" i="1"/>
  <c r="AI396" i="1"/>
  <c r="AH396" i="1"/>
  <c r="AG396" i="1"/>
  <c r="AF396" i="1"/>
  <c r="AE396" i="1"/>
  <c r="AD396" i="1"/>
  <c r="AC396" i="1"/>
  <c r="AB396" i="1"/>
  <c r="Y396" i="1"/>
  <c r="X396" i="1"/>
  <c r="W396" i="1"/>
  <c r="V396" i="1"/>
  <c r="U396" i="1"/>
  <c r="T396" i="1"/>
  <c r="S396" i="1"/>
  <c r="R396" i="1"/>
  <c r="Q396" i="1"/>
  <c r="P396" i="1"/>
  <c r="O396" i="1"/>
  <c r="N396" i="1"/>
  <c r="HG395" i="1"/>
  <c r="HC395" i="1"/>
  <c r="GX395" i="1"/>
  <c r="GV395" i="1"/>
  <c r="GP395" i="1"/>
  <c r="GO395" i="1"/>
  <c r="GN395" i="1"/>
  <c r="GM395" i="1"/>
  <c r="GL395" i="1"/>
  <c r="CZ395" i="1"/>
  <c r="CY395" i="1"/>
  <c r="CX395" i="1"/>
  <c r="CW395" i="1"/>
  <c r="CV395" i="1"/>
  <c r="CU395" i="1"/>
  <c r="CT395" i="1"/>
  <c r="CS395" i="1"/>
  <c r="CR395" i="1"/>
  <c r="CQ395" i="1"/>
  <c r="CP395" i="1"/>
  <c r="AJ395" i="1"/>
  <c r="AI395" i="1"/>
  <c r="AH395" i="1"/>
  <c r="AG395" i="1"/>
  <c r="AF395" i="1"/>
  <c r="AE395" i="1"/>
  <c r="AD395" i="1"/>
  <c r="AC395" i="1"/>
  <c r="AB395" i="1"/>
  <c r="Y395" i="1"/>
  <c r="X395" i="1"/>
  <c r="W395" i="1"/>
  <c r="V395" i="1"/>
  <c r="U395" i="1"/>
  <c r="T395" i="1"/>
  <c r="S395" i="1"/>
  <c r="R395" i="1"/>
  <c r="Q395" i="1"/>
  <c r="P395" i="1"/>
  <c r="O395" i="1"/>
  <c r="N395" i="1"/>
  <c r="HG394" i="1"/>
  <c r="HC394" i="1"/>
  <c r="GX394" i="1"/>
  <c r="GV394" i="1"/>
  <c r="GP394" i="1"/>
  <c r="GO394" i="1"/>
  <c r="GN394" i="1"/>
  <c r="GM394" i="1"/>
  <c r="GL394" i="1"/>
  <c r="CZ394" i="1"/>
  <c r="CY394" i="1"/>
  <c r="CX394" i="1"/>
  <c r="CW394" i="1"/>
  <c r="CV394" i="1"/>
  <c r="CU394" i="1"/>
  <c r="CT394" i="1"/>
  <c r="CS394" i="1"/>
  <c r="CR394" i="1"/>
  <c r="CQ394" i="1"/>
  <c r="CP394" i="1"/>
  <c r="AJ394" i="1"/>
  <c r="AI394" i="1"/>
  <c r="AH394" i="1"/>
  <c r="AG394" i="1"/>
  <c r="AF394" i="1"/>
  <c r="AE394" i="1"/>
  <c r="AD394" i="1"/>
  <c r="AC394" i="1"/>
  <c r="AB394" i="1"/>
  <c r="Y394" i="1"/>
  <c r="X394" i="1"/>
  <c r="W394" i="1"/>
  <c r="V394" i="1"/>
  <c r="U394" i="1"/>
  <c r="T394" i="1"/>
  <c r="S394" i="1"/>
  <c r="R394" i="1"/>
  <c r="Q394" i="1"/>
  <c r="P394" i="1"/>
  <c r="O394" i="1"/>
  <c r="N394" i="1"/>
  <c r="HG393" i="1"/>
  <c r="HC393" i="1"/>
  <c r="GX393" i="1"/>
  <c r="GV393" i="1"/>
  <c r="GP393" i="1"/>
  <c r="GO393" i="1"/>
  <c r="GN393" i="1"/>
  <c r="GM393" i="1"/>
  <c r="GL393" i="1"/>
  <c r="CZ393" i="1"/>
  <c r="CY393" i="1"/>
  <c r="CX393" i="1"/>
  <c r="CW393" i="1"/>
  <c r="CV393" i="1"/>
  <c r="CU393" i="1"/>
  <c r="CT393" i="1"/>
  <c r="CS393" i="1"/>
  <c r="CR393" i="1"/>
  <c r="CQ393" i="1"/>
  <c r="CP393" i="1"/>
  <c r="AJ393" i="1"/>
  <c r="AI393" i="1"/>
  <c r="AH393" i="1"/>
  <c r="AG393" i="1"/>
  <c r="AF393" i="1"/>
  <c r="AE393" i="1"/>
  <c r="AD393" i="1"/>
  <c r="AC393" i="1"/>
  <c r="AB393" i="1"/>
  <c r="Y393" i="1"/>
  <c r="X393" i="1"/>
  <c r="W393" i="1"/>
  <c r="V393" i="1"/>
  <c r="U393" i="1"/>
  <c r="T393" i="1"/>
  <c r="S393" i="1"/>
  <c r="R393" i="1"/>
  <c r="Q393" i="1"/>
  <c r="P393" i="1"/>
  <c r="O393" i="1"/>
  <c r="N393" i="1"/>
  <c r="HG392" i="1"/>
  <c r="HC392" i="1"/>
  <c r="GX392" i="1"/>
  <c r="GV392" i="1"/>
  <c r="GP392" i="1"/>
  <c r="GO392" i="1"/>
  <c r="GN392" i="1"/>
  <c r="GM392" i="1"/>
  <c r="GL392" i="1"/>
  <c r="CZ392" i="1"/>
  <c r="CY392" i="1"/>
  <c r="CX392" i="1"/>
  <c r="CW392" i="1"/>
  <c r="CV392" i="1"/>
  <c r="CU392" i="1"/>
  <c r="CT392" i="1"/>
  <c r="CS392" i="1"/>
  <c r="CR392" i="1"/>
  <c r="CQ392" i="1"/>
  <c r="CP392" i="1"/>
  <c r="AJ392" i="1"/>
  <c r="AI392" i="1"/>
  <c r="AH392" i="1"/>
  <c r="AG392" i="1"/>
  <c r="AF392" i="1"/>
  <c r="AE392" i="1"/>
  <c r="AD392" i="1"/>
  <c r="AC392" i="1"/>
  <c r="AB392" i="1"/>
  <c r="Y392" i="1"/>
  <c r="X392" i="1"/>
  <c r="W392" i="1"/>
  <c r="V392" i="1"/>
  <c r="U392" i="1"/>
  <c r="T392" i="1"/>
  <c r="S392" i="1"/>
  <c r="R392" i="1"/>
  <c r="Q392" i="1"/>
  <c r="P392" i="1"/>
  <c r="O392" i="1"/>
  <c r="N392" i="1"/>
  <c r="HG391" i="1"/>
  <c r="HC391" i="1"/>
  <c r="GX391" i="1"/>
  <c r="GV391" i="1"/>
  <c r="GP391" i="1"/>
  <c r="GO391" i="1"/>
  <c r="GN391" i="1"/>
  <c r="GM391" i="1"/>
  <c r="GL391" i="1"/>
  <c r="CZ391" i="1"/>
  <c r="CY391" i="1"/>
  <c r="CX391" i="1"/>
  <c r="CW391" i="1"/>
  <c r="CV391" i="1"/>
  <c r="CU391" i="1"/>
  <c r="CT391" i="1"/>
  <c r="CS391" i="1"/>
  <c r="CR391" i="1"/>
  <c r="CQ391" i="1"/>
  <c r="CP391" i="1"/>
  <c r="AJ391" i="1"/>
  <c r="AI391" i="1"/>
  <c r="AH391" i="1"/>
  <c r="AG391" i="1"/>
  <c r="AF391" i="1"/>
  <c r="AE391" i="1"/>
  <c r="AD391" i="1"/>
  <c r="AC391" i="1"/>
  <c r="AB391" i="1"/>
  <c r="Y391" i="1"/>
  <c r="X391" i="1"/>
  <c r="W391" i="1"/>
  <c r="V391" i="1"/>
  <c r="U391" i="1"/>
  <c r="T391" i="1"/>
  <c r="S391" i="1"/>
  <c r="R391" i="1"/>
  <c r="Q391" i="1"/>
  <c r="P391" i="1"/>
  <c r="O391" i="1"/>
  <c r="N391" i="1"/>
  <c r="HG390" i="1"/>
  <c r="HC390" i="1"/>
  <c r="GX390" i="1"/>
  <c r="GV390" i="1"/>
  <c r="GP390" i="1"/>
  <c r="GO390" i="1"/>
  <c r="GN390" i="1"/>
  <c r="GM390" i="1"/>
  <c r="GL390" i="1"/>
  <c r="CZ390" i="1"/>
  <c r="CY390" i="1"/>
  <c r="CX390" i="1"/>
  <c r="CW390" i="1"/>
  <c r="CV390" i="1"/>
  <c r="CU390" i="1"/>
  <c r="CT390" i="1"/>
  <c r="CS390" i="1"/>
  <c r="CR390" i="1"/>
  <c r="CQ390" i="1"/>
  <c r="CP390" i="1"/>
  <c r="AJ390" i="1"/>
  <c r="AI390" i="1"/>
  <c r="AH390" i="1"/>
  <c r="AG390" i="1"/>
  <c r="AF390" i="1"/>
  <c r="AE390" i="1"/>
  <c r="AD390" i="1"/>
  <c r="AC390" i="1"/>
  <c r="AB390" i="1"/>
  <c r="Y390" i="1"/>
  <c r="X390" i="1"/>
  <c r="W390" i="1"/>
  <c r="V390" i="1"/>
  <c r="U390" i="1"/>
  <c r="T390" i="1"/>
  <c r="S390" i="1"/>
  <c r="R390" i="1"/>
  <c r="Q390" i="1"/>
  <c r="P390" i="1"/>
  <c r="O390" i="1"/>
  <c r="N390" i="1"/>
  <c r="HG389" i="1"/>
  <c r="HC389" i="1"/>
  <c r="GX389" i="1"/>
  <c r="GV389" i="1"/>
  <c r="GP389" i="1"/>
  <c r="GO389" i="1"/>
  <c r="GN389" i="1"/>
  <c r="GM389" i="1"/>
  <c r="GL389" i="1"/>
  <c r="CZ389" i="1"/>
  <c r="CY389" i="1"/>
  <c r="CX389" i="1"/>
  <c r="CW389" i="1"/>
  <c r="CV389" i="1"/>
  <c r="CU389" i="1"/>
  <c r="CT389" i="1"/>
  <c r="CS389" i="1"/>
  <c r="CR389" i="1"/>
  <c r="CQ389" i="1"/>
  <c r="CP389" i="1"/>
  <c r="AJ389" i="1"/>
  <c r="AI389" i="1"/>
  <c r="AH389" i="1"/>
  <c r="AG389" i="1"/>
  <c r="AF389" i="1"/>
  <c r="AE389" i="1"/>
  <c r="AD389" i="1"/>
  <c r="AC389" i="1"/>
  <c r="AB389" i="1"/>
  <c r="Y389" i="1"/>
  <c r="X389" i="1"/>
  <c r="W389" i="1"/>
  <c r="V389" i="1"/>
  <c r="U389" i="1"/>
  <c r="T389" i="1"/>
  <c r="S389" i="1"/>
  <c r="R389" i="1"/>
  <c r="Q389" i="1"/>
  <c r="P389" i="1"/>
  <c r="O389" i="1"/>
  <c r="N389" i="1"/>
  <c r="HG388" i="1"/>
  <c r="HC388" i="1"/>
  <c r="GX388" i="1"/>
  <c r="GV388" i="1"/>
  <c r="GP388" i="1"/>
  <c r="GO388" i="1"/>
  <c r="GN388" i="1"/>
  <c r="GM388" i="1"/>
  <c r="GL388" i="1"/>
  <c r="CZ388" i="1"/>
  <c r="CY388" i="1"/>
  <c r="CX388" i="1"/>
  <c r="CW388" i="1"/>
  <c r="CV388" i="1"/>
  <c r="CU388" i="1"/>
  <c r="CT388" i="1"/>
  <c r="CS388" i="1"/>
  <c r="CR388" i="1"/>
  <c r="CQ388" i="1"/>
  <c r="CP388" i="1"/>
  <c r="AJ388" i="1"/>
  <c r="AI388" i="1"/>
  <c r="AH388" i="1"/>
  <c r="AG388" i="1"/>
  <c r="AF388" i="1"/>
  <c r="AE388" i="1"/>
  <c r="AD388" i="1"/>
  <c r="AC388" i="1"/>
  <c r="AB388" i="1"/>
  <c r="Y388" i="1"/>
  <c r="X388" i="1"/>
  <c r="W388" i="1"/>
  <c r="V388" i="1"/>
  <c r="U388" i="1"/>
  <c r="T388" i="1"/>
  <c r="S388" i="1"/>
  <c r="R388" i="1"/>
  <c r="Q388" i="1"/>
  <c r="P388" i="1"/>
  <c r="O388" i="1"/>
  <c r="N388" i="1"/>
  <c r="HG387" i="1"/>
  <c r="HC387" i="1"/>
  <c r="GX387" i="1"/>
  <c r="GV387" i="1"/>
  <c r="GP387" i="1"/>
  <c r="GO387" i="1"/>
  <c r="GN387" i="1"/>
  <c r="GM387" i="1"/>
  <c r="GL387" i="1"/>
  <c r="CZ387" i="1"/>
  <c r="CY387" i="1"/>
  <c r="CX387" i="1"/>
  <c r="CW387" i="1"/>
  <c r="CV387" i="1"/>
  <c r="CU387" i="1"/>
  <c r="CT387" i="1"/>
  <c r="CS387" i="1"/>
  <c r="CR387" i="1"/>
  <c r="CQ387" i="1"/>
  <c r="CP387" i="1"/>
  <c r="AJ387" i="1"/>
  <c r="AI387" i="1"/>
  <c r="AH387" i="1"/>
  <c r="AG387" i="1"/>
  <c r="AF387" i="1"/>
  <c r="AE387" i="1"/>
  <c r="AD387" i="1"/>
  <c r="AC387" i="1"/>
  <c r="AB387" i="1"/>
  <c r="Y387" i="1"/>
  <c r="X387" i="1"/>
  <c r="W387" i="1"/>
  <c r="V387" i="1"/>
  <c r="U387" i="1"/>
  <c r="T387" i="1"/>
  <c r="S387" i="1"/>
  <c r="R387" i="1"/>
  <c r="Q387" i="1"/>
  <c r="P387" i="1"/>
  <c r="O387" i="1"/>
  <c r="N387" i="1"/>
  <c r="HG386" i="1"/>
  <c r="HC386" i="1"/>
  <c r="GX386" i="1"/>
  <c r="GV386" i="1"/>
  <c r="GP386" i="1"/>
  <c r="GO386" i="1"/>
  <c r="GN386" i="1"/>
  <c r="GM386" i="1"/>
  <c r="GL386" i="1"/>
  <c r="CZ386" i="1"/>
  <c r="CY386" i="1"/>
  <c r="CX386" i="1"/>
  <c r="CW386" i="1"/>
  <c r="CV386" i="1"/>
  <c r="CU386" i="1"/>
  <c r="CT386" i="1"/>
  <c r="CS386" i="1"/>
  <c r="CR386" i="1"/>
  <c r="CQ386" i="1"/>
  <c r="CP386" i="1"/>
  <c r="AJ386" i="1"/>
  <c r="AI386" i="1"/>
  <c r="AH386" i="1"/>
  <c r="AG386" i="1"/>
  <c r="AF386" i="1"/>
  <c r="AE386" i="1"/>
  <c r="AD386" i="1"/>
  <c r="AC386" i="1"/>
  <c r="AB386" i="1"/>
  <c r="Y386" i="1"/>
  <c r="X386" i="1"/>
  <c r="W386" i="1"/>
  <c r="V386" i="1"/>
  <c r="U386" i="1"/>
  <c r="T386" i="1"/>
  <c r="S386" i="1"/>
  <c r="R386" i="1"/>
  <c r="Q386" i="1"/>
  <c r="P386" i="1"/>
  <c r="O386" i="1"/>
  <c r="N386" i="1"/>
  <c r="HG385" i="1"/>
  <c r="HC385" i="1"/>
  <c r="GX385" i="1"/>
  <c r="GV385" i="1"/>
  <c r="GP385" i="1"/>
  <c r="GO385" i="1"/>
  <c r="GN385" i="1"/>
  <c r="GM385" i="1"/>
  <c r="GL385" i="1"/>
  <c r="CZ385" i="1"/>
  <c r="CY385" i="1"/>
  <c r="CX385" i="1"/>
  <c r="CW385" i="1"/>
  <c r="CV385" i="1"/>
  <c r="CU385" i="1"/>
  <c r="CT385" i="1"/>
  <c r="CS385" i="1"/>
  <c r="CR385" i="1"/>
  <c r="CQ385" i="1"/>
  <c r="CP385" i="1"/>
  <c r="AJ385" i="1"/>
  <c r="AI385" i="1"/>
  <c r="AH385" i="1"/>
  <c r="AG385" i="1"/>
  <c r="AF385" i="1"/>
  <c r="AE385" i="1"/>
  <c r="AD385" i="1"/>
  <c r="AC385" i="1"/>
  <c r="AB385" i="1"/>
  <c r="Y385" i="1"/>
  <c r="X385" i="1"/>
  <c r="W385" i="1"/>
  <c r="V385" i="1"/>
  <c r="U385" i="1"/>
  <c r="T385" i="1"/>
  <c r="S385" i="1"/>
  <c r="R385" i="1"/>
  <c r="Q385" i="1"/>
  <c r="P385" i="1"/>
  <c r="O385" i="1"/>
  <c r="N385" i="1"/>
  <c r="HG384" i="1"/>
  <c r="HC384" i="1"/>
  <c r="GX384" i="1"/>
  <c r="GV384" i="1"/>
  <c r="GP384" i="1"/>
  <c r="GO384" i="1"/>
  <c r="GN384" i="1"/>
  <c r="GM384" i="1"/>
  <c r="GL384" i="1"/>
  <c r="CZ384" i="1"/>
  <c r="CY384" i="1"/>
  <c r="CX384" i="1"/>
  <c r="CW384" i="1"/>
  <c r="CV384" i="1"/>
  <c r="CU384" i="1"/>
  <c r="CT384" i="1"/>
  <c r="CS384" i="1"/>
  <c r="CR384" i="1"/>
  <c r="CQ384" i="1"/>
  <c r="CP384" i="1"/>
  <c r="AJ384" i="1"/>
  <c r="AI384" i="1"/>
  <c r="AH384" i="1"/>
  <c r="AG384" i="1"/>
  <c r="AF384" i="1"/>
  <c r="AE384" i="1"/>
  <c r="AD384" i="1"/>
  <c r="AC384" i="1"/>
  <c r="AB384" i="1"/>
  <c r="Y384" i="1"/>
  <c r="X384" i="1"/>
  <c r="W384" i="1"/>
  <c r="V384" i="1"/>
  <c r="U384" i="1"/>
  <c r="T384" i="1"/>
  <c r="S384" i="1"/>
  <c r="R384" i="1"/>
  <c r="Q384" i="1"/>
  <c r="P384" i="1"/>
  <c r="O384" i="1"/>
  <c r="N384" i="1"/>
  <c r="HG383" i="1"/>
  <c r="HC383" i="1"/>
  <c r="GX383" i="1"/>
  <c r="GV383" i="1"/>
  <c r="GP383" i="1"/>
  <c r="GO383" i="1"/>
  <c r="GN383" i="1"/>
  <c r="GM383" i="1"/>
  <c r="GL383" i="1"/>
  <c r="CZ383" i="1"/>
  <c r="CY383" i="1"/>
  <c r="CX383" i="1"/>
  <c r="CW383" i="1"/>
  <c r="CV383" i="1"/>
  <c r="CU383" i="1"/>
  <c r="CT383" i="1"/>
  <c r="CS383" i="1"/>
  <c r="CR383" i="1"/>
  <c r="CQ383" i="1"/>
  <c r="CP383" i="1"/>
  <c r="AJ383" i="1"/>
  <c r="AI383" i="1"/>
  <c r="AH383" i="1"/>
  <c r="AG383" i="1"/>
  <c r="AF383" i="1"/>
  <c r="AE383" i="1"/>
  <c r="AD383" i="1"/>
  <c r="AC383" i="1"/>
  <c r="AB383" i="1"/>
  <c r="Y383" i="1"/>
  <c r="X383" i="1"/>
  <c r="W383" i="1"/>
  <c r="V383" i="1"/>
  <c r="U383" i="1"/>
  <c r="T383" i="1"/>
  <c r="S383" i="1"/>
  <c r="R383" i="1"/>
  <c r="Q383" i="1"/>
  <c r="P383" i="1"/>
  <c r="O383" i="1"/>
  <c r="N383" i="1"/>
  <c r="HG382" i="1"/>
  <c r="HC382" i="1"/>
  <c r="GX382" i="1"/>
  <c r="GV382" i="1"/>
  <c r="GP382" i="1"/>
  <c r="GO382" i="1"/>
  <c r="GN382" i="1"/>
  <c r="GM382" i="1"/>
  <c r="GL382" i="1"/>
  <c r="CZ382" i="1"/>
  <c r="CY382" i="1"/>
  <c r="CX382" i="1"/>
  <c r="CW382" i="1"/>
  <c r="CV382" i="1"/>
  <c r="CU382" i="1"/>
  <c r="CT382" i="1"/>
  <c r="CS382" i="1"/>
  <c r="CR382" i="1"/>
  <c r="CQ382" i="1"/>
  <c r="CP382" i="1"/>
  <c r="AJ382" i="1"/>
  <c r="AI382" i="1"/>
  <c r="AH382" i="1"/>
  <c r="AG382" i="1"/>
  <c r="AF382" i="1"/>
  <c r="AE382" i="1"/>
  <c r="AD382" i="1"/>
  <c r="AC382" i="1"/>
  <c r="AB382" i="1"/>
  <c r="Y382" i="1"/>
  <c r="X382" i="1"/>
  <c r="W382" i="1"/>
  <c r="V382" i="1"/>
  <c r="U382" i="1"/>
  <c r="T382" i="1"/>
  <c r="S382" i="1"/>
  <c r="R382" i="1"/>
  <c r="Q382" i="1"/>
  <c r="P382" i="1"/>
  <c r="O382" i="1"/>
  <c r="N382" i="1"/>
  <c r="HG381" i="1"/>
  <c r="HC381" i="1"/>
  <c r="GX381" i="1"/>
  <c r="GV381" i="1"/>
  <c r="GP381" i="1"/>
  <c r="GO381" i="1"/>
  <c r="GN381" i="1"/>
  <c r="GM381" i="1"/>
  <c r="GL381" i="1"/>
  <c r="CZ381" i="1"/>
  <c r="CY381" i="1"/>
  <c r="CX381" i="1"/>
  <c r="CW381" i="1"/>
  <c r="CV381" i="1"/>
  <c r="CU381" i="1"/>
  <c r="CT381" i="1"/>
  <c r="CS381" i="1"/>
  <c r="CR381" i="1"/>
  <c r="CQ381" i="1"/>
  <c r="CP381" i="1"/>
  <c r="AJ381" i="1"/>
  <c r="AI381" i="1"/>
  <c r="AH381" i="1"/>
  <c r="AG381" i="1"/>
  <c r="AF381" i="1"/>
  <c r="AE381" i="1"/>
  <c r="AD381" i="1"/>
  <c r="AC381" i="1"/>
  <c r="AB381" i="1"/>
  <c r="Y381" i="1"/>
  <c r="X381" i="1"/>
  <c r="W381" i="1"/>
  <c r="V381" i="1"/>
  <c r="U381" i="1"/>
  <c r="T381" i="1"/>
  <c r="S381" i="1"/>
  <c r="R381" i="1"/>
  <c r="Q381" i="1"/>
  <c r="P381" i="1"/>
  <c r="O381" i="1"/>
  <c r="N381" i="1"/>
  <c r="HG380" i="1"/>
  <c r="HC380" i="1"/>
  <c r="GX380" i="1"/>
  <c r="GV380" i="1"/>
  <c r="GP380" i="1"/>
  <c r="GO380" i="1"/>
  <c r="GN380" i="1"/>
  <c r="GM380" i="1"/>
  <c r="GL380" i="1"/>
  <c r="CZ380" i="1"/>
  <c r="CY380" i="1"/>
  <c r="CX380" i="1"/>
  <c r="CW380" i="1"/>
  <c r="CV380" i="1"/>
  <c r="CU380" i="1"/>
  <c r="CT380" i="1"/>
  <c r="CS380" i="1"/>
  <c r="CR380" i="1"/>
  <c r="CQ380" i="1"/>
  <c r="CP380" i="1"/>
  <c r="AJ380" i="1"/>
  <c r="AI380" i="1"/>
  <c r="AH380" i="1"/>
  <c r="AG380" i="1"/>
  <c r="AF380" i="1"/>
  <c r="AE380" i="1"/>
  <c r="AD380" i="1"/>
  <c r="AC380" i="1"/>
  <c r="AB380" i="1"/>
  <c r="Y380" i="1"/>
  <c r="X380" i="1"/>
  <c r="W380" i="1"/>
  <c r="V380" i="1"/>
  <c r="U380" i="1"/>
  <c r="T380" i="1"/>
  <c r="S380" i="1"/>
  <c r="R380" i="1"/>
  <c r="Q380" i="1"/>
  <c r="P380" i="1"/>
  <c r="O380" i="1"/>
  <c r="N380" i="1"/>
  <c r="HG379" i="1"/>
  <c r="HC379" i="1"/>
  <c r="GX379" i="1"/>
  <c r="GV379" i="1"/>
  <c r="GP379" i="1"/>
  <c r="GO379" i="1"/>
  <c r="GN379" i="1"/>
  <c r="GM379" i="1"/>
  <c r="GL379" i="1"/>
  <c r="CZ379" i="1"/>
  <c r="CY379" i="1"/>
  <c r="CX379" i="1"/>
  <c r="CW379" i="1"/>
  <c r="CV379" i="1"/>
  <c r="CU379" i="1"/>
  <c r="CT379" i="1"/>
  <c r="CS379" i="1"/>
  <c r="CR379" i="1"/>
  <c r="CQ379" i="1"/>
  <c r="CP379" i="1"/>
  <c r="AJ379" i="1"/>
  <c r="AI379" i="1"/>
  <c r="AH379" i="1"/>
  <c r="AG379" i="1"/>
  <c r="AF379" i="1"/>
  <c r="AE379" i="1"/>
  <c r="AD379" i="1"/>
  <c r="AC379" i="1"/>
  <c r="AB379" i="1"/>
  <c r="Y379" i="1"/>
  <c r="X379" i="1"/>
  <c r="W379" i="1"/>
  <c r="V379" i="1"/>
  <c r="U379" i="1"/>
  <c r="T379" i="1"/>
  <c r="S379" i="1"/>
  <c r="R379" i="1"/>
  <c r="Q379" i="1"/>
  <c r="P379" i="1"/>
  <c r="O379" i="1"/>
  <c r="N379" i="1"/>
  <c r="HG378" i="1"/>
  <c r="HC378" i="1"/>
  <c r="GX378" i="1"/>
  <c r="GV378" i="1"/>
  <c r="GP378" i="1"/>
  <c r="GO378" i="1"/>
  <c r="GN378" i="1"/>
  <c r="GM378" i="1"/>
  <c r="GL378" i="1"/>
  <c r="CZ378" i="1"/>
  <c r="CY378" i="1"/>
  <c r="CX378" i="1"/>
  <c r="CW378" i="1"/>
  <c r="CV378" i="1"/>
  <c r="CU378" i="1"/>
  <c r="CT378" i="1"/>
  <c r="CS378" i="1"/>
  <c r="CR378" i="1"/>
  <c r="CQ378" i="1"/>
  <c r="CP378" i="1"/>
  <c r="AJ378" i="1"/>
  <c r="AI378" i="1"/>
  <c r="AH378" i="1"/>
  <c r="AG378" i="1"/>
  <c r="AF378" i="1"/>
  <c r="AE378" i="1"/>
  <c r="AD378" i="1"/>
  <c r="AC378" i="1"/>
  <c r="AB378" i="1"/>
  <c r="Y378" i="1"/>
  <c r="X378" i="1"/>
  <c r="W378" i="1"/>
  <c r="V378" i="1"/>
  <c r="U378" i="1"/>
  <c r="T378" i="1"/>
  <c r="S378" i="1"/>
  <c r="R378" i="1"/>
  <c r="Q378" i="1"/>
  <c r="P378" i="1"/>
  <c r="O378" i="1"/>
  <c r="N378" i="1"/>
  <c r="HG377" i="1"/>
  <c r="HC377" i="1"/>
  <c r="GX377" i="1"/>
  <c r="GV377" i="1"/>
  <c r="GP377" i="1"/>
  <c r="GO377" i="1"/>
  <c r="GN377" i="1"/>
  <c r="GM377" i="1"/>
  <c r="GL377" i="1"/>
  <c r="CZ377" i="1"/>
  <c r="CY377" i="1"/>
  <c r="CX377" i="1"/>
  <c r="CW377" i="1"/>
  <c r="CV377" i="1"/>
  <c r="CU377" i="1"/>
  <c r="CT377" i="1"/>
  <c r="CS377" i="1"/>
  <c r="CR377" i="1"/>
  <c r="CQ377" i="1"/>
  <c r="CP377" i="1"/>
  <c r="AJ377" i="1"/>
  <c r="AI377" i="1"/>
  <c r="AH377" i="1"/>
  <c r="AG377" i="1"/>
  <c r="AF377" i="1"/>
  <c r="AE377" i="1"/>
  <c r="AD377" i="1"/>
  <c r="AC377" i="1"/>
  <c r="AB377" i="1"/>
  <c r="Y377" i="1"/>
  <c r="X377" i="1"/>
  <c r="W377" i="1"/>
  <c r="V377" i="1"/>
  <c r="U377" i="1"/>
  <c r="T377" i="1"/>
  <c r="S377" i="1"/>
  <c r="R377" i="1"/>
  <c r="Q377" i="1"/>
  <c r="P377" i="1"/>
  <c r="O377" i="1"/>
  <c r="N377" i="1"/>
  <c r="HG376" i="1"/>
  <c r="HC376" i="1"/>
  <c r="GX376" i="1"/>
  <c r="GV376" i="1"/>
  <c r="GP376" i="1"/>
  <c r="GO376" i="1"/>
  <c r="GN376" i="1"/>
  <c r="GM376" i="1"/>
  <c r="GL376" i="1"/>
  <c r="CZ376" i="1"/>
  <c r="CY376" i="1"/>
  <c r="CX376" i="1"/>
  <c r="CW376" i="1"/>
  <c r="CV376" i="1"/>
  <c r="CU376" i="1"/>
  <c r="CT376" i="1"/>
  <c r="CS376" i="1"/>
  <c r="CR376" i="1"/>
  <c r="CQ376" i="1"/>
  <c r="CP376" i="1"/>
  <c r="AJ376" i="1"/>
  <c r="AI376" i="1"/>
  <c r="AH376" i="1"/>
  <c r="AG376" i="1"/>
  <c r="AF376" i="1"/>
  <c r="AE376" i="1"/>
  <c r="AD376" i="1"/>
  <c r="AC376" i="1"/>
  <c r="AB376" i="1"/>
  <c r="Y376" i="1"/>
  <c r="X376" i="1"/>
  <c r="W376" i="1"/>
  <c r="V376" i="1"/>
  <c r="U376" i="1"/>
  <c r="T376" i="1"/>
  <c r="S376" i="1"/>
  <c r="R376" i="1"/>
  <c r="Q376" i="1"/>
  <c r="P376" i="1"/>
  <c r="O376" i="1"/>
  <c r="N376" i="1"/>
  <c r="HG375" i="1"/>
  <c r="HC375" i="1"/>
  <c r="GX375" i="1"/>
  <c r="GV375" i="1"/>
  <c r="GP375" i="1"/>
  <c r="GO375" i="1"/>
  <c r="GN375" i="1"/>
  <c r="GM375" i="1"/>
  <c r="GL375" i="1"/>
  <c r="CZ375" i="1"/>
  <c r="CY375" i="1"/>
  <c r="CX375" i="1"/>
  <c r="CW375" i="1"/>
  <c r="CV375" i="1"/>
  <c r="CU375" i="1"/>
  <c r="CT375" i="1"/>
  <c r="CS375" i="1"/>
  <c r="CR375" i="1"/>
  <c r="CQ375" i="1"/>
  <c r="CP375" i="1"/>
  <c r="AJ375" i="1"/>
  <c r="AI375" i="1"/>
  <c r="AH375" i="1"/>
  <c r="AG375" i="1"/>
  <c r="AF375" i="1"/>
  <c r="AE375" i="1"/>
  <c r="AD375" i="1"/>
  <c r="AC375" i="1"/>
  <c r="AB375" i="1"/>
  <c r="Y375" i="1"/>
  <c r="X375" i="1"/>
  <c r="W375" i="1"/>
  <c r="V375" i="1"/>
  <c r="U375" i="1"/>
  <c r="T375" i="1"/>
  <c r="S375" i="1"/>
  <c r="R375" i="1"/>
  <c r="Q375" i="1"/>
  <c r="P375" i="1"/>
  <c r="O375" i="1"/>
  <c r="N375" i="1"/>
  <c r="HG374" i="1"/>
  <c r="HC374" i="1"/>
  <c r="GX374" i="1"/>
  <c r="GV374" i="1"/>
  <c r="GP374" i="1"/>
  <c r="GO374" i="1"/>
  <c r="GN374" i="1"/>
  <c r="GM374" i="1"/>
  <c r="GL374" i="1"/>
  <c r="CZ374" i="1"/>
  <c r="CY374" i="1"/>
  <c r="CX374" i="1"/>
  <c r="CW374" i="1"/>
  <c r="CV374" i="1"/>
  <c r="CU374" i="1"/>
  <c r="CT374" i="1"/>
  <c r="CS374" i="1"/>
  <c r="CR374" i="1"/>
  <c r="CQ374" i="1"/>
  <c r="CP374" i="1"/>
  <c r="AJ374" i="1"/>
  <c r="AI374" i="1"/>
  <c r="AH374" i="1"/>
  <c r="AG374" i="1"/>
  <c r="AF374" i="1"/>
  <c r="AE374" i="1"/>
  <c r="AD374" i="1"/>
  <c r="AC374" i="1"/>
  <c r="AB374" i="1"/>
  <c r="Y374" i="1"/>
  <c r="X374" i="1"/>
  <c r="W374" i="1"/>
  <c r="V374" i="1"/>
  <c r="U374" i="1"/>
  <c r="T374" i="1"/>
  <c r="S374" i="1"/>
  <c r="R374" i="1"/>
  <c r="Q374" i="1"/>
  <c r="P374" i="1"/>
  <c r="O374" i="1"/>
  <c r="N374" i="1"/>
  <c r="HG373" i="1"/>
  <c r="HC373" i="1"/>
  <c r="GX373" i="1"/>
  <c r="GV373" i="1"/>
  <c r="GP373" i="1"/>
  <c r="GO373" i="1"/>
  <c r="GN373" i="1"/>
  <c r="GM373" i="1"/>
  <c r="GL373" i="1"/>
  <c r="CZ373" i="1"/>
  <c r="CY373" i="1"/>
  <c r="CX373" i="1"/>
  <c r="CW373" i="1"/>
  <c r="CV373" i="1"/>
  <c r="CU373" i="1"/>
  <c r="CT373" i="1"/>
  <c r="CS373" i="1"/>
  <c r="CR373" i="1"/>
  <c r="CQ373" i="1"/>
  <c r="CP373" i="1"/>
  <c r="AJ373" i="1"/>
  <c r="AI373" i="1"/>
  <c r="AH373" i="1"/>
  <c r="AG373" i="1"/>
  <c r="AF373" i="1"/>
  <c r="AE373" i="1"/>
  <c r="AD373" i="1"/>
  <c r="AC373" i="1"/>
  <c r="AB373" i="1"/>
  <c r="Y373" i="1"/>
  <c r="X373" i="1"/>
  <c r="W373" i="1"/>
  <c r="V373" i="1"/>
  <c r="U373" i="1"/>
  <c r="T373" i="1"/>
  <c r="S373" i="1"/>
  <c r="R373" i="1"/>
  <c r="Q373" i="1"/>
  <c r="P373" i="1"/>
  <c r="O373" i="1"/>
  <c r="N373" i="1"/>
  <c r="HG372" i="1"/>
  <c r="HC372" i="1"/>
  <c r="GX372" i="1"/>
  <c r="GV372" i="1"/>
  <c r="GP372" i="1"/>
  <c r="GO372" i="1"/>
  <c r="GN372" i="1"/>
  <c r="GM372" i="1"/>
  <c r="GL372" i="1"/>
  <c r="CZ372" i="1"/>
  <c r="CY372" i="1"/>
  <c r="CX372" i="1"/>
  <c r="CW372" i="1"/>
  <c r="CV372" i="1"/>
  <c r="CU372" i="1"/>
  <c r="CT372" i="1"/>
  <c r="CS372" i="1"/>
  <c r="CR372" i="1"/>
  <c r="CQ372" i="1"/>
  <c r="CP372" i="1"/>
  <c r="AJ372" i="1"/>
  <c r="AI372" i="1"/>
  <c r="AH372" i="1"/>
  <c r="AG372" i="1"/>
  <c r="AF372" i="1"/>
  <c r="AE372" i="1"/>
  <c r="AD372" i="1"/>
  <c r="AC372" i="1"/>
  <c r="AB372" i="1"/>
  <c r="Y372" i="1"/>
  <c r="X372" i="1"/>
  <c r="W372" i="1"/>
  <c r="V372" i="1"/>
  <c r="U372" i="1"/>
  <c r="T372" i="1"/>
  <c r="S372" i="1"/>
  <c r="R372" i="1"/>
  <c r="Q372" i="1"/>
  <c r="P372" i="1"/>
  <c r="O372" i="1"/>
  <c r="N372" i="1"/>
  <c r="HG371" i="1"/>
  <c r="HC371" i="1"/>
  <c r="GX371" i="1"/>
  <c r="GV371" i="1"/>
  <c r="GP371" i="1"/>
  <c r="GO371" i="1"/>
  <c r="GN371" i="1"/>
  <c r="GM371" i="1"/>
  <c r="GL371" i="1"/>
  <c r="CZ371" i="1"/>
  <c r="CY371" i="1"/>
  <c r="CX371" i="1"/>
  <c r="CW371" i="1"/>
  <c r="CV371" i="1"/>
  <c r="CU371" i="1"/>
  <c r="CT371" i="1"/>
  <c r="CS371" i="1"/>
  <c r="CR371" i="1"/>
  <c r="CQ371" i="1"/>
  <c r="CP371" i="1"/>
  <c r="AJ371" i="1"/>
  <c r="AI371" i="1"/>
  <c r="AH371" i="1"/>
  <c r="AG371" i="1"/>
  <c r="AF371" i="1"/>
  <c r="AE371" i="1"/>
  <c r="AD371" i="1"/>
  <c r="AC371" i="1"/>
  <c r="AB371" i="1"/>
  <c r="Y371" i="1"/>
  <c r="X371" i="1"/>
  <c r="W371" i="1"/>
  <c r="V371" i="1"/>
  <c r="U371" i="1"/>
  <c r="T371" i="1"/>
  <c r="S371" i="1"/>
  <c r="R371" i="1"/>
  <c r="Q371" i="1"/>
  <c r="P371" i="1"/>
  <c r="O371" i="1"/>
  <c r="N371" i="1"/>
  <c r="HG370" i="1"/>
  <c r="HC370" i="1"/>
  <c r="GX370" i="1"/>
  <c r="GV370" i="1"/>
  <c r="GP370" i="1"/>
  <c r="GO370" i="1"/>
  <c r="GN370" i="1"/>
  <c r="GM370" i="1"/>
  <c r="GL370" i="1"/>
  <c r="CZ370" i="1"/>
  <c r="CY370" i="1"/>
  <c r="CX370" i="1"/>
  <c r="CW370" i="1"/>
  <c r="CV370" i="1"/>
  <c r="CU370" i="1"/>
  <c r="CT370" i="1"/>
  <c r="CS370" i="1"/>
  <c r="CR370" i="1"/>
  <c r="CQ370" i="1"/>
  <c r="CP370" i="1"/>
  <c r="AJ370" i="1"/>
  <c r="AI370" i="1"/>
  <c r="AH370" i="1"/>
  <c r="AG370" i="1"/>
  <c r="AF370" i="1"/>
  <c r="AE370" i="1"/>
  <c r="AD370" i="1"/>
  <c r="AC370" i="1"/>
  <c r="AB370" i="1"/>
  <c r="Y370" i="1"/>
  <c r="X370" i="1"/>
  <c r="W370" i="1"/>
  <c r="V370" i="1"/>
  <c r="U370" i="1"/>
  <c r="T370" i="1"/>
  <c r="S370" i="1"/>
  <c r="R370" i="1"/>
  <c r="Q370" i="1"/>
  <c r="P370" i="1"/>
  <c r="O370" i="1"/>
  <c r="N370" i="1"/>
  <c r="HG369" i="1"/>
  <c r="HC369" i="1"/>
  <c r="GX369" i="1"/>
  <c r="GV369" i="1"/>
  <c r="GP369" i="1"/>
  <c r="GO369" i="1"/>
  <c r="GN369" i="1"/>
  <c r="GM369" i="1"/>
  <c r="GL369" i="1"/>
  <c r="CZ369" i="1"/>
  <c r="CY369" i="1"/>
  <c r="CX369" i="1"/>
  <c r="CW369" i="1"/>
  <c r="CV369" i="1"/>
  <c r="CU369" i="1"/>
  <c r="CT369" i="1"/>
  <c r="CS369" i="1"/>
  <c r="CR369" i="1"/>
  <c r="CQ369" i="1"/>
  <c r="CP369" i="1"/>
  <c r="AJ369" i="1"/>
  <c r="AI369" i="1"/>
  <c r="AH369" i="1"/>
  <c r="AG369" i="1"/>
  <c r="AF369" i="1"/>
  <c r="AE369" i="1"/>
  <c r="AD369" i="1"/>
  <c r="AC369" i="1"/>
  <c r="AB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HG368" i="1"/>
  <c r="HC368" i="1"/>
  <c r="GX368" i="1"/>
  <c r="GV368" i="1"/>
  <c r="GP368" i="1"/>
  <c r="GO368" i="1"/>
  <c r="GN368" i="1"/>
  <c r="GM368" i="1"/>
  <c r="GL368" i="1"/>
  <c r="CZ368" i="1"/>
  <c r="CY368" i="1"/>
  <c r="CX368" i="1"/>
  <c r="CW368" i="1"/>
  <c r="CV368" i="1"/>
  <c r="CU368" i="1"/>
  <c r="CT368" i="1"/>
  <c r="CS368" i="1"/>
  <c r="CR368" i="1"/>
  <c r="CQ368" i="1"/>
  <c r="CP368" i="1"/>
  <c r="AJ368" i="1"/>
  <c r="AI368" i="1"/>
  <c r="AH368" i="1"/>
  <c r="AG368" i="1"/>
  <c r="AF368" i="1"/>
  <c r="AE368" i="1"/>
  <c r="AD368" i="1"/>
  <c r="AC368" i="1"/>
  <c r="AB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HG367" i="1"/>
  <c r="HC367" i="1"/>
  <c r="GX367" i="1"/>
  <c r="GV367" i="1"/>
  <c r="GP367" i="1"/>
  <c r="GO367" i="1"/>
  <c r="GN367" i="1"/>
  <c r="GM367" i="1"/>
  <c r="GL367" i="1"/>
  <c r="CZ367" i="1"/>
  <c r="CY367" i="1"/>
  <c r="CX367" i="1"/>
  <c r="CW367" i="1"/>
  <c r="CV367" i="1"/>
  <c r="CU367" i="1"/>
  <c r="CT367" i="1"/>
  <c r="CS367" i="1"/>
  <c r="CR367" i="1"/>
  <c r="CQ367" i="1"/>
  <c r="CP367" i="1"/>
  <c r="AJ367" i="1"/>
  <c r="AI367" i="1"/>
  <c r="AH367" i="1"/>
  <c r="AG367" i="1"/>
  <c r="AF367" i="1"/>
  <c r="AE367" i="1"/>
  <c r="AD367" i="1"/>
  <c r="AC367" i="1"/>
  <c r="AB367" i="1"/>
  <c r="Y367" i="1"/>
  <c r="X367" i="1"/>
  <c r="W367" i="1"/>
  <c r="V367" i="1"/>
  <c r="U367" i="1"/>
  <c r="T367" i="1"/>
  <c r="S367" i="1"/>
  <c r="R367" i="1"/>
  <c r="Q367" i="1"/>
  <c r="P367" i="1"/>
  <c r="O367" i="1"/>
  <c r="N367" i="1"/>
  <c r="HG366" i="1"/>
  <c r="HC366" i="1"/>
  <c r="GX366" i="1"/>
  <c r="GV366" i="1"/>
  <c r="GP366" i="1"/>
  <c r="GO366" i="1"/>
  <c r="GN366" i="1"/>
  <c r="GM366" i="1"/>
  <c r="GL366" i="1"/>
  <c r="CZ366" i="1"/>
  <c r="CY366" i="1"/>
  <c r="CX366" i="1"/>
  <c r="CW366" i="1"/>
  <c r="CV366" i="1"/>
  <c r="CU366" i="1"/>
  <c r="CT366" i="1"/>
  <c r="CS366" i="1"/>
  <c r="CR366" i="1"/>
  <c r="CQ366" i="1"/>
  <c r="CP366" i="1"/>
  <c r="AJ366" i="1"/>
  <c r="AI366" i="1"/>
  <c r="AH366" i="1"/>
  <c r="AG366" i="1"/>
  <c r="AF366" i="1"/>
  <c r="AE366" i="1"/>
  <c r="AD366" i="1"/>
  <c r="AC366" i="1"/>
  <c r="AB366" i="1"/>
  <c r="Y366" i="1"/>
  <c r="X366" i="1"/>
  <c r="W366" i="1"/>
  <c r="V366" i="1"/>
  <c r="U366" i="1"/>
  <c r="T366" i="1"/>
  <c r="S366" i="1"/>
  <c r="R366" i="1"/>
  <c r="Q366" i="1"/>
  <c r="P366" i="1"/>
  <c r="O366" i="1"/>
  <c r="N366" i="1"/>
  <c r="HG365" i="1"/>
  <c r="HC365" i="1"/>
  <c r="GX365" i="1"/>
  <c r="GV365" i="1"/>
  <c r="GP365" i="1"/>
  <c r="GO365" i="1"/>
  <c r="GN365" i="1"/>
  <c r="GM365" i="1"/>
  <c r="GL365" i="1"/>
  <c r="CZ365" i="1"/>
  <c r="CY365" i="1"/>
  <c r="CX365" i="1"/>
  <c r="CW365" i="1"/>
  <c r="CV365" i="1"/>
  <c r="CU365" i="1"/>
  <c r="CT365" i="1"/>
  <c r="CS365" i="1"/>
  <c r="CR365" i="1"/>
  <c r="CQ365" i="1"/>
  <c r="CP365" i="1"/>
  <c r="AJ365" i="1"/>
  <c r="AI365" i="1"/>
  <c r="AH365" i="1"/>
  <c r="AG365" i="1"/>
  <c r="AF365" i="1"/>
  <c r="AE365" i="1"/>
  <c r="AD365" i="1"/>
  <c r="AC365" i="1"/>
  <c r="AB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HG364" i="1"/>
  <c r="HC364" i="1"/>
  <c r="GX364" i="1"/>
  <c r="GV364" i="1"/>
  <c r="GP364" i="1"/>
  <c r="GO364" i="1"/>
  <c r="GN364" i="1"/>
  <c r="GM364" i="1"/>
  <c r="GL364" i="1"/>
  <c r="CZ364" i="1"/>
  <c r="CY364" i="1"/>
  <c r="CX364" i="1"/>
  <c r="CW364" i="1"/>
  <c r="CV364" i="1"/>
  <c r="CU364" i="1"/>
  <c r="CT364" i="1"/>
  <c r="CS364" i="1"/>
  <c r="CR364" i="1"/>
  <c r="CQ364" i="1"/>
  <c r="CP364" i="1"/>
  <c r="AJ364" i="1"/>
  <c r="AI364" i="1"/>
  <c r="AH364" i="1"/>
  <c r="AG364" i="1"/>
  <c r="AF364" i="1"/>
  <c r="AE364" i="1"/>
  <c r="AD364" i="1"/>
  <c r="AC364" i="1"/>
  <c r="AB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HG363" i="1"/>
  <c r="HC363" i="1"/>
  <c r="GX363" i="1"/>
  <c r="GV363" i="1"/>
  <c r="GP363" i="1"/>
  <c r="GO363" i="1"/>
  <c r="GN363" i="1"/>
  <c r="GM363" i="1"/>
  <c r="GL363" i="1"/>
  <c r="CZ363" i="1"/>
  <c r="CY363" i="1"/>
  <c r="CX363" i="1"/>
  <c r="CW363" i="1"/>
  <c r="CV363" i="1"/>
  <c r="CU363" i="1"/>
  <c r="CT363" i="1"/>
  <c r="CS363" i="1"/>
  <c r="CR363" i="1"/>
  <c r="CQ363" i="1"/>
  <c r="CP363" i="1"/>
  <c r="AJ363" i="1"/>
  <c r="AI363" i="1"/>
  <c r="AH363" i="1"/>
  <c r="AG363" i="1"/>
  <c r="AF363" i="1"/>
  <c r="AE363" i="1"/>
  <c r="AD363" i="1"/>
  <c r="AC363" i="1"/>
  <c r="AB363" i="1"/>
  <c r="Y363" i="1"/>
  <c r="X363" i="1"/>
  <c r="W363" i="1"/>
  <c r="V363" i="1"/>
  <c r="U363" i="1"/>
  <c r="T363" i="1"/>
  <c r="S363" i="1"/>
  <c r="R363" i="1"/>
  <c r="Q363" i="1"/>
  <c r="P363" i="1"/>
  <c r="O363" i="1"/>
  <c r="N363" i="1"/>
  <c r="HG362" i="1"/>
  <c r="HC362" i="1"/>
  <c r="GX362" i="1"/>
  <c r="GV362" i="1"/>
  <c r="GP362" i="1"/>
  <c r="GO362" i="1"/>
  <c r="GN362" i="1"/>
  <c r="GM362" i="1"/>
  <c r="GL362" i="1"/>
  <c r="CZ362" i="1"/>
  <c r="CY362" i="1"/>
  <c r="CX362" i="1"/>
  <c r="CW362" i="1"/>
  <c r="CV362" i="1"/>
  <c r="CU362" i="1"/>
  <c r="CT362" i="1"/>
  <c r="CS362" i="1"/>
  <c r="CR362" i="1"/>
  <c r="CQ362" i="1"/>
  <c r="CP362" i="1"/>
  <c r="AJ362" i="1"/>
  <c r="AI362" i="1"/>
  <c r="AH362" i="1"/>
  <c r="AG362" i="1"/>
  <c r="AF362" i="1"/>
  <c r="AE362" i="1"/>
  <c r="AD362" i="1"/>
  <c r="AC362" i="1"/>
  <c r="AB362" i="1"/>
  <c r="Y362" i="1"/>
  <c r="X362" i="1"/>
  <c r="W362" i="1"/>
  <c r="V362" i="1"/>
  <c r="U362" i="1"/>
  <c r="T362" i="1"/>
  <c r="S362" i="1"/>
  <c r="R362" i="1"/>
  <c r="Q362" i="1"/>
  <c r="P362" i="1"/>
  <c r="O362" i="1"/>
  <c r="N362" i="1"/>
  <c r="HG361" i="1"/>
  <c r="HC361" i="1"/>
  <c r="GX361" i="1"/>
  <c r="GV361" i="1"/>
  <c r="GP361" i="1"/>
  <c r="GO361" i="1"/>
  <c r="GN361" i="1"/>
  <c r="GM361" i="1"/>
  <c r="GL361" i="1"/>
  <c r="CZ361" i="1"/>
  <c r="CY361" i="1"/>
  <c r="CX361" i="1"/>
  <c r="CW361" i="1"/>
  <c r="CV361" i="1"/>
  <c r="CU361" i="1"/>
  <c r="CT361" i="1"/>
  <c r="CS361" i="1"/>
  <c r="CR361" i="1"/>
  <c r="CQ361" i="1"/>
  <c r="CP361" i="1"/>
  <c r="AJ361" i="1"/>
  <c r="AI361" i="1"/>
  <c r="AH361" i="1"/>
  <c r="AG361" i="1"/>
  <c r="AF361" i="1"/>
  <c r="AE361" i="1"/>
  <c r="AD361" i="1"/>
  <c r="AC361" i="1"/>
  <c r="AB361" i="1"/>
  <c r="Y361" i="1"/>
  <c r="X361" i="1"/>
  <c r="W361" i="1"/>
  <c r="V361" i="1"/>
  <c r="U361" i="1"/>
  <c r="T361" i="1"/>
  <c r="S361" i="1"/>
  <c r="R361" i="1"/>
  <c r="Q361" i="1"/>
  <c r="P361" i="1"/>
  <c r="O361" i="1"/>
  <c r="N361" i="1"/>
  <c r="HG360" i="1"/>
  <c r="HC360" i="1"/>
  <c r="GX360" i="1"/>
  <c r="GV360" i="1"/>
  <c r="GP360" i="1"/>
  <c r="GO360" i="1"/>
  <c r="GN360" i="1"/>
  <c r="GM360" i="1"/>
  <c r="GL360" i="1"/>
  <c r="CZ360" i="1"/>
  <c r="CY360" i="1"/>
  <c r="CX360" i="1"/>
  <c r="CW360" i="1"/>
  <c r="CV360" i="1"/>
  <c r="CU360" i="1"/>
  <c r="CT360" i="1"/>
  <c r="CS360" i="1"/>
  <c r="CR360" i="1"/>
  <c r="CQ360" i="1"/>
  <c r="CP360" i="1"/>
  <c r="AJ360" i="1"/>
  <c r="AI360" i="1"/>
  <c r="AH360" i="1"/>
  <c r="AG360" i="1"/>
  <c r="AF360" i="1"/>
  <c r="AE360" i="1"/>
  <c r="AD360" i="1"/>
  <c r="AC360" i="1"/>
  <c r="AB360" i="1"/>
  <c r="Y360" i="1"/>
  <c r="X360" i="1"/>
  <c r="W360" i="1"/>
  <c r="V360" i="1"/>
  <c r="U360" i="1"/>
  <c r="T360" i="1"/>
  <c r="S360" i="1"/>
  <c r="R360" i="1"/>
  <c r="Q360" i="1"/>
  <c r="P360" i="1"/>
  <c r="O360" i="1"/>
  <c r="N360" i="1"/>
  <c r="HG359" i="1"/>
  <c r="HC359" i="1"/>
  <c r="GX359" i="1"/>
  <c r="GV359" i="1"/>
  <c r="GP359" i="1"/>
  <c r="GO359" i="1"/>
  <c r="GN359" i="1"/>
  <c r="GM359" i="1"/>
  <c r="GL359" i="1"/>
  <c r="CZ359" i="1"/>
  <c r="CY359" i="1"/>
  <c r="CX359" i="1"/>
  <c r="CW359" i="1"/>
  <c r="CV359" i="1"/>
  <c r="CU359" i="1"/>
  <c r="CT359" i="1"/>
  <c r="CS359" i="1"/>
  <c r="CR359" i="1"/>
  <c r="CQ359" i="1"/>
  <c r="CP359" i="1"/>
  <c r="AJ359" i="1"/>
  <c r="AI359" i="1"/>
  <c r="AH359" i="1"/>
  <c r="AG359" i="1"/>
  <c r="AF359" i="1"/>
  <c r="AE359" i="1"/>
  <c r="AD359" i="1"/>
  <c r="AC359" i="1"/>
  <c r="AB359" i="1"/>
  <c r="Y359" i="1"/>
  <c r="X359" i="1"/>
  <c r="W359" i="1"/>
  <c r="V359" i="1"/>
  <c r="U359" i="1"/>
  <c r="T359" i="1"/>
  <c r="S359" i="1"/>
  <c r="R359" i="1"/>
  <c r="Q359" i="1"/>
  <c r="P359" i="1"/>
  <c r="O359" i="1"/>
  <c r="N359" i="1"/>
  <c r="HG358" i="1"/>
  <c r="HC358" i="1"/>
  <c r="GX358" i="1"/>
  <c r="GV358" i="1"/>
  <c r="GP358" i="1"/>
  <c r="GO358" i="1"/>
  <c r="GN358" i="1"/>
  <c r="GM358" i="1"/>
  <c r="GL358" i="1"/>
  <c r="CZ358" i="1"/>
  <c r="CY358" i="1"/>
  <c r="CX358" i="1"/>
  <c r="CW358" i="1"/>
  <c r="CV358" i="1"/>
  <c r="CU358" i="1"/>
  <c r="CT358" i="1"/>
  <c r="CS358" i="1"/>
  <c r="CR358" i="1"/>
  <c r="CQ358" i="1"/>
  <c r="CP358" i="1"/>
  <c r="AJ358" i="1"/>
  <c r="AI358" i="1"/>
  <c r="AH358" i="1"/>
  <c r="AG358" i="1"/>
  <c r="AF358" i="1"/>
  <c r="AE358" i="1"/>
  <c r="AD358" i="1"/>
  <c r="AC358" i="1"/>
  <c r="AB358" i="1"/>
  <c r="Y358" i="1"/>
  <c r="X358" i="1"/>
  <c r="W358" i="1"/>
  <c r="V358" i="1"/>
  <c r="U358" i="1"/>
  <c r="T358" i="1"/>
  <c r="S358" i="1"/>
  <c r="R358" i="1"/>
  <c r="Q358" i="1"/>
  <c r="P358" i="1"/>
  <c r="O358" i="1"/>
  <c r="N358" i="1"/>
  <c r="HG357" i="1"/>
  <c r="HC357" i="1"/>
  <c r="GX357" i="1"/>
  <c r="GV357" i="1"/>
  <c r="GP357" i="1"/>
  <c r="GO357" i="1"/>
  <c r="GN357" i="1"/>
  <c r="GM357" i="1"/>
  <c r="GL357" i="1"/>
  <c r="CZ357" i="1"/>
  <c r="CY357" i="1"/>
  <c r="CX357" i="1"/>
  <c r="CW357" i="1"/>
  <c r="CV357" i="1"/>
  <c r="CU357" i="1"/>
  <c r="CT357" i="1"/>
  <c r="CS357" i="1"/>
  <c r="CR357" i="1"/>
  <c r="CQ357" i="1"/>
  <c r="CP357" i="1"/>
  <c r="AJ357" i="1"/>
  <c r="AI357" i="1"/>
  <c r="AH357" i="1"/>
  <c r="AG357" i="1"/>
  <c r="AF357" i="1"/>
  <c r="AE357" i="1"/>
  <c r="AD357" i="1"/>
  <c r="AC357" i="1"/>
  <c r="AB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HG356" i="1"/>
  <c r="HC356" i="1"/>
  <c r="GX356" i="1"/>
  <c r="GV356" i="1"/>
  <c r="GP356" i="1"/>
  <c r="GO356" i="1"/>
  <c r="GN356" i="1"/>
  <c r="GM356" i="1"/>
  <c r="GL356" i="1"/>
  <c r="CZ356" i="1"/>
  <c r="CY356" i="1"/>
  <c r="CX356" i="1"/>
  <c r="CW356" i="1"/>
  <c r="CV356" i="1"/>
  <c r="CU356" i="1"/>
  <c r="CT356" i="1"/>
  <c r="CS356" i="1"/>
  <c r="CR356" i="1"/>
  <c r="CQ356" i="1"/>
  <c r="CP356" i="1"/>
  <c r="AJ356" i="1"/>
  <c r="AI356" i="1"/>
  <c r="AH356" i="1"/>
  <c r="AG356" i="1"/>
  <c r="AF356" i="1"/>
  <c r="AE356" i="1"/>
  <c r="AD356" i="1"/>
  <c r="AC356" i="1"/>
  <c r="AB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HG355" i="1"/>
  <c r="HC355" i="1"/>
  <c r="GX355" i="1"/>
  <c r="GV355" i="1"/>
  <c r="GP355" i="1"/>
  <c r="GO355" i="1"/>
  <c r="GN355" i="1"/>
  <c r="GM355" i="1"/>
  <c r="GL355" i="1"/>
  <c r="CZ355" i="1"/>
  <c r="CY355" i="1"/>
  <c r="CX355" i="1"/>
  <c r="CW355" i="1"/>
  <c r="CV355" i="1"/>
  <c r="CU355" i="1"/>
  <c r="CT355" i="1"/>
  <c r="CS355" i="1"/>
  <c r="CR355" i="1"/>
  <c r="CQ355" i="1"/>
  <c r="CP355" i="1"/>
  <c r="AJ355" i="1"/>
  <c r="AI355" i="1"/>
  <c r="AH355" i="1"/>
  <c r="AG355" i="1"/>
  <c r="AF355" i="1"/>
  <c r="AE355" i="1"/>
  <c r="AD355" i="1"/>
  <c r="AC355" i="1"/>
  <c r="AB355" i="1"/>
  <c r="Y355" i="1"/>
  <c r="X355" i="1"/>
  <c r="W355" i="1"/>
  <c r="V355" i="1"/>
  <c r="U355" i="1"/>
  <c r="T355" i="1"/>
  <c r="S355" i="1"/>
  <c r="R355" i="1"/>
  <c r="Q355" i="1"/>
  <c r="P355" i="1"/>
  <c r="O355" i="1"/>
  <c r="N355" i="1"/>
  <c r="HG354" i="1"/>
  <c r="HC354" i="1"/>
  <c r="GX354" i="1"/>
  <c r="GV354" i="1"/>
  <c r="GP354" i="1"/>
  <c r="GO354" i="1"/>
  <c r="GN354" i="1"/>
  <c r="GM354" i="1"/>
  <c r="GL354" i="1"/>
  <c r="CZ354" i="1"/>
  <c r="CY354" i="1"/>
  <c r="CX354" i="1"/>
  <c r="CW354" i="1"/>
  <c r="CV354" i="1"/>
  <c r="CU354" i="1"/>
  <c r="CT354" i="1"/>
  <c r="CS354" i="1"/>
  <c r="CR354" i="1"/>
  <c r="CQ354" i="1"/>
  <c r="CP354" i="1"/>
  <c r="AJ354" i="1"/>
  <c r="AI354" i="1"/>
  <c r="AH354" i="1"/>
  <c r="AG354" i="1"/>
  <c r="AF354" i="1"/>
  <c r="AE354" i="1"/>
  <c r="AD354" i="1"/>
  <c r="AC354" i="1"/>
  <c r="AB354" i="1"/>
  <c r="Y354" i="1"/>
  <c r="X354" i="1"/>
  <c r="W354" i="1"/>
  <c r="V354" i="1"/>
  <c r="U354" i="1"/>
  <c r="T354" i="1"/>
  <c r="S354" i="1"/>
  <c r="R354" i="1"/>
  <c r="Q354" i="1"/>
  <c r="P354" i="1"/>
  <c r="O354" i="1"/>
  <c r="N354" i="1"/>
  <c r="HG353" i="1"/>
  <c r="HC353" i="1"/>
  <c r="GX353" i="1"/>
  <c r="GV353" i="1"/>
  <c r="GP353" i="1"/>
  <c r="GO353" i="1"/>
  <c r="GN353" i="1"/>
  <c r="GM353" i="1"/>
  <c r="GL353" i="1"/>
  <c r="CZ353" i="1"/>
  <c r="CY353" i="1"/>
  <c r="CX353" i="1"/>
  <c r="CW353" i="1"/>
  <c r="CV353" i="1"/>
  <c r="CU353" i="1"/>
  <c r="CT353" i="1"/>
  <c r="CS353" i="1"/>
  <c r="CR353" i="1"/>
  <c r="CQ353" i="1"/>
  <c r="CP353" i="1"/>
  <c r="AJ353" i="1"/>
  <c r="AI353" i="1"/>
  <c r="AH353" i="1"/>
  <c r="AG353" i="1"/>
  <c r="AF353" i="1"/>
  <c r="AE353" i="1"/>
  <c r="AD353" i="1"/>
  <c r="AC353" i="1"/>
  <c r="AB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HG352" i="1"/>
  <c r="HC352" i="1"/>
  <c r="GX352" i="1"/>
  <c r="GV352" i="1"/>
  <c r="GP352" i="1"/>
  <c r="GO352" i="1"/>
  <c r="GN352" i="1"/>
  <c r="GM352" i="1"/>
  <c r="GL352" i="1"/>
  <c r="CZ352" i="1"/>
  <c r="CY352" i="1"/>
  <c r="CX352" i="1"/>
  <c r="CW352" i="1"/>
  <c r="CV352" i="1"/>
  <c r="CU352" i="1"/>
  <c r="CT352" i="1"/>
  <c r="CS352" i="1"/>
  <c r="CR352" i="1"/>
  <c r="CQ352" i="1"/>
  <c r="CP352" i="1"/>
  <c r="AJ352" i="1"/>
  <c r="AI352" i="1"/>
  <c r="AH352" i="1"/>
  <c r="AG352" i="1"/>
  <c r="AF352" i="1"/>
  <c r="AE352" i="1"/>
  <c r="AD352" i="1"/>
  <c r="AC352" i="1"/>
  <c r="AB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HG351" i="1"/>
  <c r="HC351" i="1"/>
  <c r="GX351" i="1"/>
  <c r="GV351" i="1"/>
  <c r="GP351" i="1"/>
  <c r="GO351" i="1"/>
  <c r="GN351" i="1"/>
  <c r="GM351" i="1"/>
  <c r="GL351" i="1"/>
  <c r="CZ351" i="1"/>
  <c r="CY351" i="1"/>
  <c r="CX351" i="1"/>
  <c r="CW351" i="1"/>
  <c r="CV351" i="1"/>
  <c r="CU351" i="1"/>
  <c r="CT351" i="1"/>
  <c r="CS351" i="1"/>
  <c r="CR351" i="1"/>
  <c r="CQ351" i="1"/>
  <c r="CP351" i="1"/>
  <c r="AJ351" i="1"/>
  <c r="AI351" i="1"/>
  <c r="AH351" i="1"/>
  <c r="AG351" i="1"/>
  <c r="AF351" i="1"/>
  <c r="AE351" i="1"/>
  <c r="AD351" i="1"/>
  <c r="AC351" i="1"/>
  <c r="AB351" i="1"/>
  <c r="Y351" i="1"/>
  <c r="X351" i="1"/>
  <c r="W351" i="1"/>
  <c r="V351" i="1"/>
  <c r="U351" i="1"/>
  <c r="T351" i="1"/>
  <c r="S351" i="1"/>
  <c r="R351" i="1"/>
  <c r="Q351" i="1"/>
  <c r="P351" i="1"/>
  <c r="O351" i="1"/>
  <c r="N351" i="1"/>
  <c r="HG350" i="1"/>
  <c r="HC350" i="1"/>
  <c r="GX350" i="1"/>
  <c r="GV350" i="1"/>
  <c r="GP350" i="1"/>
  <c r="GO350" i="1"/>
  <c r="GN350" i="1"/>
  <c r="GM350" i="1"/>
  <c r="GL350" i="1"/>
  <c r="CZ350" i="1"/>
  <c r="CY350" i="1"/>
  <c r="CX350" i="1"/>
  <c r="CW350" i="1"/>
  <c r="CV350" i="1"/>
  <c r="CU350" i="1"/>
  <c r="CT350" i="1"/>
  <c r="CS350" i="1"/>
  <c r="CR350" i="1"/>
  <c r="CQ350" i="1"/>
  <c r="CP350" i="1"/>
  <c r="AJ350" i="1"/>
  <c r="AI350" i="1"/>
  <c r="AH350" i="1"/>
  <c r="AG350" i="1"/>
  <c r="AF350" i="1"/>
  <c r="AE350" i="1"/>
  <c r="AD350" i="1"/>
  <c r="AC350" i="1"/>
  <c r="AB350" i="1"/>
  <c r="Y350" i="1"/>
  <c r="X350" i="1"/>
  <c r="W350" i="1"/>
  <c r="V350" i="1"/>
  <c r="U350" i="1"/>
  <c r="T350" i="1"/>
  <c r="S350" i="1"/>
  <c r="R350" i="1"/>
  <c r="Q350" i="1"/>
  <c r="P350" i="1"/>
  <c r="O350" i="1"/>
  <c r="N350" i="1"/>
  <c r="HG349" i="1"/>
  <c r="HC349" i="1"/>
  <c r="GX349" i="1"/>
  <c r="GV349" i="1"/>
  <c r="GP349" i="1"/>
  <c r="GO349" i="1"/>
  <c r="GN349" i="1"/>
  <c r="GM349" i="1"/>
  <c r="GL349" i="1"/>
  <c r="CZ349" i="1"/>
  <c r="CY349" i="1"/>
  <c r="CX349" i="1"/>
  <c r="CW349" i="1"/>
  <c r="CV349" i="1"/>
  <c r="CU349" i="1"/>
  <c r="CT349" i="1"/>
  <c r="CS349" i="1"/>
  <c r="CR349" i="1"/>
  <c r="CQ349" i="1"/>
  <c r="CP349" i="1"/>
  <c r="AJ349" i="1"/>
  <c r="AI349" i="1"/>
  <c r="AH349" i="1"/>
  <c r="AG349" i="1"/>
  <c r="AF349" i="1"/>
  <c r="AE349" i="1"/>
  <c r="AD349" i="1"/>
  <c r="AC349" i="1"/>
  <c r="AB349" i="1"/>
  <c r="Y349" i="1"/>
  <c r="X349" i="1"/>
  <c r="W349" i="1"/>
  <c r="V349" i="1"/>
  <c r="U349" i="1"/>
  <c r="T349" i="1"/>
  <c r="S349" i="1"/>
  <c r="R349" i="1"/>
  <c r="Q349" i="1"/>
  <c r="P349" i="1"/>
  <c r="O349" i="1"/>
  <c r="N349" i="1"/>
  <c r="HG348" i="1"/>
  <c r="HC348" i="1"/>
  <c r="GX348" i="1"/>
  <c r="GV348" i="1"/>
  <c r="GP348" i="1"/>
  <c r="GO348" i="1"/>
  <c r="GN348" i="1"/>
  <c r="GM348" i="1"/>
  <c r="GL348" i="1"/>
  <c r="CZ348" i="1"/>
  <c r="CY348" i="1"/>
  <c r="CX348" i="1"/>
  <c r="CW348" i="1"/>
  <c r="CV348" i="1"/>
  <c r="CU348" i="1"/>
  <c r="CT348" i="1"/>
  <c r="CS348" i="1"/>
  <c r="CR348" i="1"/>
  <c r="CQ348" i="1"/>
  <c r="CP348" i="1"/>
  <c r="AJ348" i="1"/>
  <c r="AI348" i="1"/>
  <c r="AH348" i="1"/>
  <c r="AG348" i="1"/>
  <c r="AF348" i="1"/>
  <c r="AE348" i="1"/>
  <c r="AD348" i="1"/>
  <c r="AC348" i="1"/>
  <c r="AB348" i="1"/>
  <c r="Y348" i="1"/>
  <c r="X348" i="1"/>
  <c r="W348" i="1"/>
  <c r="V348" i="1"/>
  <c r="U348" i="1"/>
  <c r="T348" i="1"/>
  <c r="S348" i="1"/>
  <c r="R348" i="1"/>
  <c r="Q348" i="1"/>
  <c r="P348" i="1"/>
  <c r="O348" i="1"/>
  <c r="N348" i="1"/>
  <c r="HG347" i="1"/>
  <c r="HC347" i="1"/>
  <c r="GX347" i="1"/>
  <c r="GV347" i="1"/>
  <c r="GP347" i="1"/>
  <c r="GO347" i="1"/>
  <c r="GN347" i="1"/>
  <c r="GM347" i="1"/>
  <c r="GL347" i="1"/>
  <c r="CZ347" i="1"/>
  <c r="CY347" i="1"/>
  <c r="CX347" i="1"/>
  <c r="CW347" i="1"/>
  <c r="CV347" i="1"/>
  <c r="CU347" i="1"/>
  <c r="CT347" i="1"/>
  <c r="CS347" i="1"/>
  <c r="CR347" i="1"/>
  <c r="CQ347" i="1"/>
  <c r="CP347" i="1"/>
  <c r="AJ347" i="1"/>
  <c r="AI347" i="1"/>
  <c r="AH347" i="1"/>
  <c r="AG347" i="1"/>
  <c r="AF347" i="1"/>
  <c r="AE347" i="1"/>
  <c r="AD347" i="1"/>
  <c r="AC347" i="1"/>
  <c r="AB347" i="1"/>
  <c r="Y347" i="1"/>
  <c r="X347" i="1"/>
  <c r="W347" i="1"/>
  <c r="V347" i="1"/>
  <c r="U347" i="1"/>
  <c r="T347" i="1"/>
  <c r="S347" i="1"/>
  <c r="R347" i="1"/>
  <c r="Q347" i="1"/>
  <c r="P347" i="1"/>
  <c r="O347" i="1"/>
  <c r="N347" i="1"/>
  <c r="HG346" i="1"/>
  <c r="HC346" i="1"/>
  <c r="GX346" i="1"/>
  <c r="GV346" i="1"/>
  <c r="GP346" i="1"/>
  <c r="GO346" i="1"/>
  <c r="GN346" i="1"/>
  <c r="GM346" i="1"/>
  <c r="GL346" i="1"/>
  <c r="CZ346" i="1"/>
  <c r="CY346" i="1"/>
  <c r="CX346" i="1"/>
  <c r="CW346" i="1"/>
  <c r="CV346" i="1"/>
  <c r="CU346" i="1"/>
  <c r="CT346" i="1"/>
  <c r="CS346" i="1"/>
  <c r="CR346" i="1"/>
  <c r="CQ346" i="1"/>
  <c r="CP346" i="1"/>
  <c r="AJ346" i="1"/>
  <c r="AI346" i="1"/>
  <c r="AH346" i="1"/>
  <c r="AG346" i="1"/>
  <c r="AF346" i="1"/>
  <c r="AE346" i="1"/>
  <c r="AD346" i="1"/>
  <c r="AC346" i="1"/>
  <c r="AB346" i="1"/>
  <c r="Y346" i="1"/>
  <c r="X346" i="1"/>
  <c r="W346" i="1"/>
  <c r="V346" i="1"/>
  <c r="U346" i="1"/>
  <c r="T346" i="1"/>
  <c r="S346" i="1"/>
  <c r="R346" i="1"/>
  <c r="Q346" i="1"/>
  <c r="P346" i="1"/>
  <c r="O346" i="1"/>
  <c r="N346" i="1"/>
  <c r="HG345" i="1"/>
  <c r="HC345" i="1"/>
  <c r="GX345" i="1"/>
  <c r="GV345" i="1"/>
  <c r="GP345" i="1"/>
  <c r="GO345" i="1"/>
  <c r="GN345" i="1"/>
  <c r="GM345" i="1"/>
  <c r="GL345" i="1"/>
  <c r="CZ345" i="1"/>
  <c r="CY345" i="1"/>
  <c r="CX345" i="1"/>
  <c r="CW345" i="1"/>
  <c r="CV345" i="1"/>
  <c r="CU345" i="1"/>
  <c r="CT345" i="1"/>
  <c r="CS345" i="1"/>
  <c r="CR345" i="1"/>
  <c r="CQ345" i="1"/>
  <c r="CP345" i="1"/>
  <c r="AJ345" i="1"/>
  <c r="AI345" i="1"/>
  <c r="AH345" i="1"/>
  <c r="AG345" i="1"/>
  <c r="AF345" i="1"/>
  <c r="AE345" i="1"/>
  <c r="AD345" i="1"/>
  <c r="AC345" i="1"/>
  <c r="AB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HG344" i="1"/>
  <c r="HC344" i="1"/>
  <c r="GX344" i="1"/>
  <c r="GV344" i="1"/>
  <c r="GP344" i="1"/>
  <c r="GO344" i="1"/>
  <c r="GN344" i="1"/>
  <c r="GM344" i="1"/>
  <c r="GL344" i="1"/>
  <c r="CZ344" i="1"/>
  <c r="CY344" i="1"/>
  <c r="CX344" i="1"/>
  <c r="CW344" i="1"/>
  <c r="CV344" i="1"/>
  <c r="CU344" i="1"/>
  <c r="CT344" i="1"/>
  <c r="CS344" i="1"/>
  <c r="CR344" i="1"/>
  <c r="CQ344" i="1"/>
  <c r="CP344" i="1"/>
  <c r="AJ344" i="1"/>
  <c r="AI344" i="1"/>
  <c r="AH344" i="1"/>
  <c r="AG344" i="1"/>
  <c r="AF344" i="1"/>
  <c r="AE344" i="1"/>
  <c r="AD344" i="1"/>
  <c r="AC344" i="1"/>
  <c r="AB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HG343" i="1"/>
  <c r="HC343" i="1"/>
  <c r="GX343" i="1"/>
  <c r="GV343" i="1"/>
  <c r="GP343" i="1"/>
  <c r="GO343" i="1"/>
  <c r="GN343" i="1"/>
  <c r="GM343" i="1"/>
  <c r="GL343" i="1"/>
  <c r="CZ343" i="1"/>
  <c r="CY343" i="1"/>
  <c r="CX343" i="1"/>
  <c r="CW343" i="1"/>
  <c r="CV343" i="1"/>
  <c r="CU343" i="1"/>
  <c r="CT343" i="1"/>
  <c r="CS343" i="1"/>
  <c r="CR343" i="1"/>
  <c r="CQ343" i="1"/>
  <c r="CP343" i="1"/>
  <c r="AJ343" i="1"/>
  <c r="AI343" i="1"/>
  <c r="AH343" i="1"/>
  <c r="AG343" i="1"/>
  <c r="AF343" i="1"/>
  <c r="AE343" i="1"/>
  <c r="AD343" i="1"/>
  <c r="AC343" i="1"/>
  <c r="AB343" i="1"/>
  <c r="Y343" i="1"/>
  <c r="X343" i="1"/>
  <c r="W343" i="1"/>
  <c r="V343" i="1"/>
  <c r="U343" i="1"/>
  <c r="T343" i="1"/>
  <c r="S343" i="1"/>
  <c r="R343" i="1"/>
  <c r="Q343" i="1"/>
  <c r="P343" i="1"/>
  <c r="O343" i="1"/>
  <c r="N343" i="1"/>
  <c r="HG342" i="1"/>
  <c r="HC342" i="1"/>
  <c r="GX342" i="1"/>
  <c r="GV342" i="1"/>
  <c r="GP342" i="1"/>
  <c r="GO342" i="1"/>
  <c r="GN342" i="1"/>
  <c r="GM342" i="1"/>
  <c r="GL342" i="1"/>
  <c r="CZ342" i="1"/>
  <c r="CY342" i="1"/>
  <c r="CX342" i="1"/>
  <c r="CW342" i="1"/>
  <c r="CV342" i="1"/>
  <c r="CU342" i="1"/>
  <c r="CT342" i="1"/>
  <c r="CS342" i="1"/>
  <c r="CR342" i="1"/>
  <c r="CQ342" i="1"/>
  <c r="CP342" i="1"/>
  <c r="AJ342" i="1"/>
  <c r="AI342" i="1"/>
  <c r="AH342" i="1"/>
  <c r="AG342" i="1"/>
  <c r="AF342" i="1"/>
  <c r="AE342" i="1"/>
  <c r="AD342" i="1"/>
  <c r="AC342" i="1"/>
  <c r="AB342" i="1"/>
  <c r="Y342" i="1"/>
  <c r="X342" i="1"/>
  <c r="W342" i="1"/>
  <c r="V342" i="1"/>
  <c r="U342" i="1"/>
  <c r="T342" i="1"/>
  <c r="S342" i="1"/>
  <c r="R342" i="1"/>
  <c r="Q342" i="1"/>
  <c r="P342" i="1"/>
  <c r="O342" i="1"/>
  <c r="N342" i="1"/>
  <c r="HG341" i="1"/>
  <c r="HC341" i="1"/>
  <c r="GX341" i="1"/>
  <c r="GV341" i="1"/>
  <c r="GP341" i="1"/>
  <c r="GO341" i="1"/>
  <c r="GN341" i="1"/>
  <c r="GM341" i="1"/>
  <c r="GL341" i="1"/>
  <c r="CZ341" i="1"/>
  <c r="CY341" i="1"/>
  <c r="CX341" i="1"/>
  <c r="CW341" i="1"/>
  <c r="CV341" i="1"/>
  <c r="CU341" i="1"/>
  <c r="CT341" i="1"/>
  <c r="CS341" i="1"/>
  <c r="CR341" i="1"/>
  <c r="CQ341" i="1"/>
  <c r="CP341" i="1"/>
  <c r="AJ341" i="1"/>
  <c r="AI341" i="1"/>
  <c r="AH341" i="1"/>
  <c r="AG341" i="1"/>
  <c r="AF341" i="1"/>
  <c r="AE341" i="1"/>
  <c r="AD341" i="1"/>
  <c r="AC341" i="1"/>
  <c r="AB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HG340" i="1"/>
  <c r="HC340" i="1"/>
  <c r="GX340" i="1"/>
  <c r="GV340" i="1"/>
  <c r="GP340" i="1"/>
  <c r="GO340" i="1"/>
  <c r="GN340" i="1"/>
  <c r="GM340" i="1"/>
  <c r="GL340" i="1"/>
  <c r="CZ340" i="1"/>
  <c r="CY340" i="1"/>
  <c r="CX340" i="1"/>
  <c r="CW340" i="1"/>
  <c r="CV340" i="1"/>
  <c r="CU340" i="1"/>
  <c r="CT340" i="1"/>
  <c r="CS340" i="1"/>
  <c r="CR340" i="1"/>
  <c r="CQ340" i="1"/>
  <c r="CP340" i="1"/>
  <c r="AJ340" i="1"/>
  <c r="AI340" i="1"/>
  <c r="AH340" i="1"/>
  <c r="AG340" i="1"/>
  <c r="AF340" i="1"/>
  <c r="AE340" i="1"/>
  <c r="AD340" i="1"/>
  <c r="AC340" i="1"/>
  <c r="AB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HG339" i="1"/>
  <c r="HC339" i="1"/>
  <c r="GX339" i="1"/>
  <c r="GV339" i="1"/>
  <c r="GP339" i="1"/>
  <c r="GO339" i="1"/>
  <c r="GN339" i="1"/>
  <c r="GM339" i="1"/>
  <c r="GL339" i="1"/>
  <c r="CZ339" i="1"/>
  <c r="CY339" i="1"/>
  <c r="CX339" i="1"/>
  <c r="CW339" i="1"/>
  <c r="CV339" i="1"/>
  <c r="CU339" i="1"/>
  <c r="CT339" i="1"/>
  <c r="CS339" i="1"/>
  <c r="CR339" i="1"/>
  <c r="CQ339" i="1"/>
  <c r="CP339" i="1"/>
  <c r="AJ339" i="1"/>
  <c r="AI339" i="1"/>
  <c r="AH339" i="1"/>
  <c r="AG339" i="1"/>
  <c r="AF339" i="1"/>
  <c r="AE339" i="1"/>
  <c r="AD339" i="1"/>
  <c r="AC339" i="1"/>
  <c r="AB339" i="1"/>
  <c r="Y339" i="1"/>
  <c r="X339" i="1"/>
  <c r="W339" i="1"/>
  <c r="V339" i="1"/>
  <c r="U339" i="1"/>
  <c r="T339" i="1"/>
  <c r="S339" i="1"/>
  <c r="R339" i="1"/>
  <c r="Q339" i="1"/>
  <c r="P339" i="1"/>
  <c r="O339" i="1"/>
  <c r="N339" i="1"/>
  <c r="HG338" i="1"/>
  <c r="HC338" i="1"/>
  <c r="GX338" i="1"/>
  <c r="GV338" i="1"/>
  <c r="GP338" i="1"/>
  <c r="GO338" i="1"/>
  <c r="GN338" i="1"/>
  <c r="GM338" i="1"/>
  <c r="GL338" i="1"/>
  <c r="CZ338" i="1"/>
  <c r="CY338" i="1"/>
  <c r="CX338" i="1"/>
  <c r="CW338" i="1"/>
  <c r="CV338" i="1"/>
  <c r="CU338" i="1"/>
  <c r="CT338" i="1"/>
  <c r="CS338" i="1"/>
  <c r="CR338" i="1"/>
  <c r="CQ338" i="1"/>
  <c r="CP338" i="1"/>
  <c r="AJ338" i="1"/>
  <c r="AI338" i="1"/>
  <c r="AH338" i="1"/>
  <c r="AG338" i="1"/>
  <c r="AF338" i="1"/>
  <c r="AE338" i="1"/>
  <c r="AD338" i="1"/>
  <c r="AC338" i="1"/>
  <c r="AB338" i="1"/>
  <c r="Y338" i="1"/>
  <c r="X338" i="1"/>
  <c r="W338" i="1"/>
  <c r="V338" i="1"/>
  <c r="U338" i="1"/>
  <c r="T338" i="1"/>
  <c r="S338" i="1"/>
  <c r="R338" i="1"/>
  <c r="Q338" i="1"/>
  <c r="P338" i="1"/>
  <c r="O338" i="1"/>
  <c r="N338" i="1"/>
  <c r="HG337" i="1"/>
  <c r="HC337" i="1"/>
  <c r="GX337" i="1"/>
  <c r="GV337" i="1"/>
  <c r="GP337" i="1"/>
  <c r="GO337" i="1"/>
  <c r="GN337" i="1"/>
  <c r="GM337" i="1"/>
  <c r="GL337" i="1"/>
  <c r="CZ337" i="1"/>
  <c r="CY337" i="1"/>
  <c r="CX337" i="1"/>
  <c r="CW337" i="1"/>
  <c r="CV337" i="1"/>
  <c r="CU337" i="1"/>
  <c r="CT337" i="1"/>
  <c r="CS337" i="1"/>
  <c r="CR337" i="1"/>
  <c r="CQ337" i="1"/>
  <c r="CP337" i="1"/>
  <c r="AJ337" i="1"/>
  <c r="AI337" i="1"/>
  <c r="AH337" i="1"/>
  <c r="AG337" i="1"/>
  <c r="AF337" i="1"/>
  <c r="AE337" i="1"/>
  <c r="AD337" i="1"/>
  <c r="AC337" i="1"/>
  <c r="AB337" i="1"/>
  <c r="Y337" i="1"/>
  <c r="X337" i="1"/>
  <c r="W337" i="1"/>
  <c r="V337" i="1"/>
  <c r="U337" i="1"/>
  <c r="T337" i="1"/>
  <c r="S337" i="1"/>
  <c r="R337" i="1"/>
  <c r="Q337" i="1"/>
  <c r="P337" i="1"/>
  <c r="O337" i="1"/>
  <c r="N337" i="1"/>
  <c r="HG336" i="1"/>
  <c r="HC336" i="1"/>
  <c r="GX336" i="1"/>
  <c r="GV336" i="1"/>
  <c r="GP336" i="1"/>
  <c r="GO336" i="1"/>
  <c r="GN336" i="1"/>
  <c r="GM336" i="1"/>
  <c r="GL336" i="1"/>
  <c r="CZ336" i="1"/>
  <c r="CY336" i="1"/>
  <c r="CX336" i="1"/>
  <c r="CW336" i="1"/>
  <c r="CV336" i="1"/>
  <c r="CU336" i="1"/>
  <c r="CT336" i="1"/>
  <c r="CS336" i="1"/>
  <c r="CR336" i="1"/>
  <c r="CQ336" i="1"/>
  <c r="CP336" i="1"/>
  <c r="AJ336" i="1"/>
  <c r="AI336" i="1"/>
  <c r="AH336" i="1"/>
  <c r="AG336" i="1"/>
  <c r="AF336" i="1"/>
  <c r="AE336" i="1"/>
  <c r="AD336" i="1"/>
  <c r="AC336" i="1"/>
  <c r="AB336" i="1"/>
  <c r="Y336" i="1"/>
  <c r="X336" i="1"/>
  <c r="W336" i="1"/>
  <c r="V336" i="1"/>
  <c r="U336" i="1"/>
  <c r="T336" i="1"/>
  <c r="S336" i="1"/>
  <c r="R336" i="1"/>
  <c r="Q336" i="1"/>
  <c r="P336" i="1"/>
  <c r="O336" i="1"/>
  <c r="N336" i="1"/>
  <c r="HG335" i="1"/>
  <c r="HC335" i="1"/>
  <c r="GX335" i="1"/>
  <c r="GV335" i="1"/>
  <c r="GP335" i="1"/>
  <c r="GO335" i="1"/>
  <c r="GN335" i="1"/>
  <c r="GM335" i="1"/>
  <c r="GL335" i="1"/>
  <c r="CZ335" i="1"/>
  <c r="CY335" i="1"/>
  <c r="CX335" i="1"/>
  <c r="CW335" i="1"/>
  <c r="CV335" i="1"/>
  <c r="CU335" i="1"/>
  <c r="CT335" i="1"/>
  <c r="CS335" i="1"/>
  <c r="CR335" i="1"/>
  <c r="CQ335" i="1"/>
  <c r="CP335" i="1"/>
  <c r="AJ335" i="1"/>
  <c r="AI335" i="1"/>
  <c r="AH335" i="1"/>
  <c r="AG335" i="1"/>
  <c r="AF335" i="1"/>
  <c r="AE335" i="1"/>
  <c r="AD335" i="1"/>
  <c r="AC335" i="1"/>
  <c r="AB335" i="1"/>
  <c r="Y335" i="1"/>
  <c r="X335" i="1"/>
  <c r="W335" i="1"/>
  <c r="V335" i="1"/>
  <c r="U335" i="1"/>
  <c r="T335" i="1"/>
  <c r="S335" i="1"/>
  <c r="R335" i="1"/>
  <c r="Q335" i="1"/>
  <c r="P335" i="1"/>
  <c r="O335" i="1"/>
  <c r="N335" i="1"/>
  <c r="HG334" i="1"/>
  <c r="HC334" i="1"/>
  <c r="GX334" i="1"/>
  <c r="GV334" i="1"/>
  <c r="GP334" i="1"/>
  <c r="GO334" i="1"/>
  <c r="GN334" i="1"/>
  <c r="GM334" i="1"/>
  <c r="GL334" i="1"/>
  <c r="CZ334" i="1"/>
  <c r="CY334" i="1"/>
  <c r="CX334" i="1"/>
  <c r="CW334" i="1"/>
  <c r="CV334" i="1"/>
  <c r="CU334" i="1"/>
  <c r="CT334" i="1"/>
  <c r="CS334" i="1"/>
  <c r="CR334" i="1"/>
  <c r="CQ334" i="1"/>
  <c r="CP334" i="1"/>
  <c r="AJ334" i="1"/>
  <c r="AI334" i="1"/>
  <c r="AH334" i="1"/>
  <c r="AG334" i="1"/>
  <c r="AF334" i="1"/>
  <c r="AE334" i="1"/>
  <c r="AD334" i="1"/>
  <c r="AC334" i="1"/>
  <c r="AB334" i="1"/>
  <c r="Y334" i="1"/>
  <c r="X334" i="1"/>
  <c r="W334" i="1"/>
  <c r="V334" i="1"/>
  <c r="U334" i="1"/>
  <c r="T334" i="1"/>
  <c r="S334" i="1"/>
  <c r="R334" i="1"/>
  <c r="Q334" i="1"/>
  <c r="P334" i="1"/>
  <c r="O334" i="1"/>
  <c r="N334" i="1"/>
  <c r="HG333" i="1"/>
  <c r="HC333" i="1"/>
  <c r="GX333" i="1"/>
  <c r="GV333" i="1"/>
  <c r="GP333" i="1"/>
  <c r="GO333" i="1"/>
  <c r="GN333" i="1"/>
  <c r="GM333" i="1"/>
  <c r="GL333" i="1"/>
  <c r="CZ333" i="1"/>
  <c r="CY333" i="1"/>
  <c r="CX333" i="1"/>
  <c r="CW333" i="1"/>
  <c r="CV333" i="1"/>
  <c r="CU333" i="1"/>
  <c r="CT333" i="1"/>
  <c r="CS333" i="1"/>
  <c r="CR333" i="1"/>
  <c r="CQ333" i="1"/>
  <c r="CP333" i="1"/>
  <c r="AJ333" i="1"/>
  <c r="AI333" i="1"/>
  <c r="AH333" i="1"/>
  <c r="AG333" i="1"/>
  <c r="AF333" i="1"/>
  <c r="AE333" i="1"/>
  <c r="AD333" i="1"/>
  <c r="AC333" i="1"/>
  <c r="AB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HG332" i="1"/>
  <c r="HC332" i="1"/>
  <c r="GX332" i="1"/>
  <c r="GV332" i="1"/>
  <c r="GP332" i="1"/>
  <c r="GO332" i="1"/>
  <c r="GN332" i="1"/>
  <c r="GM332" i="1"/>
  <c r="GL332" i="1"/>
  <c r="CZ332" i="1"/>
  <c r="CY332" i="1"/>
  <c r="CX332" i="1"/>
  <c r="CW332" i="1"/>
  <c r="CV332" i="1"/>
  <c r="CU332" i="1"/>
  <c r="CT332" i="1"/>
  <c r="CS332" i="1"/>
  <c r="CR332" i="1"/>
  <c r="CQ332" i="1"/>
  <c r="CP332" i="1"/>
  <c r="AJ332" i="1"/>
  <c r="AI332" i="1"/>
  <c r="AH332" i="1"/>
  <c r="AG332" i="1"/>
  <c r="AF332" i="1"/>
  <c r="AE332" i="1"/>
  <c r="AD332" i="1"/>
  <c r="AC332" i="1"/>
  <c r="AB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HG331" i="1"/>
  <c r="HC331" i="1"/>
  <c r="GX331" i="1"/>
  <c r="GV331" i="1"/>
  <c r="GP331" i="1"/>
  <c r="GO331" i="1"/>
  <c r="GN331" i="1"/>
  <c r="GM331" i="1"/>
  <c r="GL331" i="1"/>
  <c r="CZ331" i="1"/>
  <c r="CY331" i="1"/>
  <c r="CX331" i="1"/>
  <c r="CW331" i="1"/>
  <c r="CV331" i="1"/>
  <c r="CU331" i="1"/>
  <c r="CT331" i="1"/>
  <c r="CS331" i="1"/>
  <c r="CR331" i="1"/>
  <c r="CQ331" i="1"/>
  <c r="CP331" i="1"/>
  <c r="AJ331" i="1"/>
  <c r="AI331" i="1"/>
  <c r="AH331" i="1"/>
  <c r="AG331" i="1"/>
  <c r="AF331" i="1"/>
  <c r="AE331" i="1"/>
  <c r="AD331" i="1"/>
  <c r="AC331" i="1"/>
  <c r="AB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HG330" i="1"/>
  <c r="HC330" i="1"/>
  <c r="GX330" i="1"/>
  <c r="GV330" i="1"/>
  <c r="GP330" i="1"/>
  <c r="GO330" i="1"/>
  <c r="GN330" i="1"/>
  <c r="GM330" i="1"/>
  <c r="GL330" i="1"/>
  <c r="CZ330" i="1"/>
  <c r="CY330" i="1"/>
  <c r="CX330" i="1"/>
  <c r="CW330" i="1"/>
  <c r="CV330" i="1"/>
  <c r="CU330" i="1"/>
  <c r="CT330" i="1"/>
  <c r="CS330" i="1"/>
  <c r="CR330" i="1"/>
  <c r="CQ330" i="1"/>
  <c r="CP330" i="1"/>
  <c r="AJ330" i="1"/>
  <c r="AI330" i="1"/>
  <c r="AH330" i="1"/>
  <c r="AG330" i="1"/>
  <c r="AF330" i="1"/>
  <c r="AE330" i="1"/>
  <c r="AD330" i="1"/>
  <c r="AC330" i="1"/>
  <c r="AB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HG329" i="1"/>
  <c r="HC329" i="1"/>
  <c r="GX329" i="1"/>
  <c r="GV329" i="1"/>
  <c r="GP329" i="1"/>
  <c r="GO329" i="1"/>
  <c r="GN329" i="1"/>
  <c r="GM329" i="1"/>
  <c r="GL329" i="1"/>
  <c r="CZ329" i="1"/>
  <c r="CY329" i="1"/>
  <c r="CX329" i="1"/>
  <c r="CW329" i="1"/>
  <c r="CV329" i="1"/>
  <c r="CU329" i="1"/>
  <c r="CT329" i="1"/>
  <c r="CS329" i="1"/>
  <c r="CR329" i="1"/>
  <c r="CQ329" i="1"/>
  <c r="CP329" i="1"/>
  <c r="AJ329" i="1"/>
  <c r="AI329" i="1"/>
  <c r="AH329" i="1"/>
  <c r="AG329" i="1"/>
  <c r="AF329" i="1"/>
  <c r="AE329" i="1"/>
  <c r="AD329" i="1"/>
  <c r="AC329" i="1"/>
  <c r="AB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HG328" i="1"/>
  <c r="HC328" i="1"/>
  <c r="GX328" i="1"/>
  <c r="GV328" i="1"/>
  <c r="GP328" i="1"/>
  <c r="GO328" i="1"/>
  <c r="GN328" i="1"/>
  <c r="GM328" i="1"/>
  <c r="GL328" i="1"/>
  <c r="CZ328" i="1"/>
  <c r="CY328" i="1"/>
  <c r="CX328" i="1"/>
  <c r="CW328" i="1"/>
  <c r="CV328" i="1"/>
  <c r="CU328" i="1"/>
  <c r="CT328" i="1"/>
  <c r="CS328" i="1"/>
  <c r="CR328" i="1"/>
  <c r="CQ328" i="1"/>
  <c r="CP328" i="1"/>
  <c r="AJ328" i="1"/>
  <c r="AI328" i="1"/>
  <c r="AH328" i="1"/>
  <c r="AG328" i="1"/>
  <c r="AF328" i="1"/>
  <c r="AE328" i="1"/>
  <c r="AD328" i="1"/>
  <c r="AC328" i="1"/>
  <c r="AB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HG327" i="1"/>
  <c r="HC327" i="1"/>
  <c r="GX327" i="1"/>
  <c r="GV327" i="1"/>
  <c r="GP327" i="1"/>
  <c r="GO327" i="1"/>
  <c r="GN327" i="1"/>
  <c r="GM327" i="1"/>
  <c r="GL327" i="1"/>
  <c r="CZ327" i="1"/>
  <c r="CY327" i="1"/>
  <c r="CX327" i="1"/>
  <c r="CW327" i="1"/>
  <c r="CV327" i="1"/>
  <c r="CU327" i="1"/>
  <c r="CT327" i="1"/>
  <c r="CS327" i="1"/>
  <c r="CR327" i="1"/>
  <c r="CQ327" i="1"/>
  <c r="CP327" i="1"/>
  <c r="AJ327" i="1"/>
  <c r="AI327" i="1"/>
  <c r="AH327" i="1"/>
  <c r="AG327" i="1"/>
  <c r="AF327" i="1"/>
  <c r="AE327" i="1"/>
  <c r="AD327" i="1"/>
  <c r="AC327" i="1"/>
  <c r="AB327" i="1"/>
  <c r="Y327" i="1"/>
  <c r="X327" i="1"/>
  <c r="W327" i="1"/>
  <c r="V327" i="1"/>
  <c r="U327" i="1"/>
  <c r="T327" i="1"/>
  <c r="S327" i="1"/>
  <c r="R327" i="1"/>
  <c r="Q327" i="1"/>
  <c r="P327" i="1"/>
  <c r="O327" i="1"/>
  <c r="N327" i="1"/>
  <c r="HG326" i="1"/>
  <c r="HC326" i="1"/>
  <c r="GX326" i="1"/>
  <c r="GV326" i="1"/>
  <c r="GP326" i="1"/>
  <c r="GO326" i="1"/>
  <c r="GN326" i="1"/>
  <c r="GM326" i="1"/>
  <c r="GL326" i="1"/>
  <c r="CZ326" i="1"/>
  <c r="CY326" i="1"/>
  <c r="CX326" i="1"/>
  <c r="CW326" i="1"/>
  <c r="CV326" i="1"/>
  <c r="CU326" i="1"/>
  <c r="CT326" i="1"/>
  <c r="CS326" i="1"/>
  <c r="CR326" i="1"/>
  <c r="CQ326" i="1"/>
  <c r="CP326" i="1"/>
  <c r="AJ326" i="1"/>
  <c r="AI326" i="1"/>
  <c r="AH326" i="1"/>
  <c r="AG326" i="1"/>
  <c r="AF326" i="1"/>
  <c r="AE326" i="1"/>
  <c r="AD326" i="1"/>
  <c r="AC326" i="1"/>
  <c r="AB326" i="1"/>
  <c r="Y326" i="1"/>
  <c r="X326" i="1"/>
  <c r="W326" i="1"/>
  <c r="V326" i="1"/>
  <c r="U326" i="1"/>
  <c r="T326" i="1"/>
  <c r="S326" i="1"/>
  <c r="R326" i="1"/>
  <c r="Q326" i="1"/>
  <c r="P326" i="1"/>
  <c r="O326" i="1"/>
  <c r="N326" i="1"/>
  <c r="HG325" i="1"/>
  <c r="HC325" i="1"/>
  <c r="GX325" i="1"/>
  <c r="GV325" i="1"/>
  <c r="GP325" i="1"/>
  <c r="GO325" i="1"/>
  <c r="GN325" i="1"/>
  <c r="GM325" i="1"/>
  <c r="GL325" i="1"/>
  <c r="CZ325" i="1"/>
  <c r="CY325" i="1"/>
  <c r="CX325" i="1"/>
  <c r="CW325" i="1"/>
  <c r="CV325" i="1"/>
  <c r="CU325" i="1"/>
  <c r="CT325" i="1"/>
  <c r="CS325" i="1"/>
  <c r="CR325" i="1"/>
  <c r="CQ325" i="1"/>
  <c r="CP325" i="1"/>
  <c r="AJ325" i="1"/>
  <c r="AI325" i="1"/>
  <c r="AH325" i="1"/>
  <c r="AG325" i="1"/>
  <c r="AF325" i="1"/>
  <c r="AE325" i="1"/>
  <c r="AD325" i="1"/>
  <c r="AC325" i="1"/>
  <c r="AB325" i="1"/>
  <c r="Y325" i="1"/>
  <c r="X325" i="1"/>
  <c r="W325" i="1"/>
  <c r="V325" i="1"/>
  <c r="U325" i="1"/>
  <c r="T325" i="1"/>
  <c r="S325" i="1"/>
  <c r="R325" i="1"/>
  <c r="Q325" i="1"/>
  <c r="P325" i="1"/>
  <c r="O325" i="1"/>
  <c r="N325" i="1"/>
  <c r="HG324" i="1"/>
  <c r="HC324" i="1"/>
  <c r="GX324" i="1"/>
  <c r="GV324" i="1"/>
  <c r="GP324" i="1"/>
  <c r="GO324" i="1"/>
  <c r="GN324" i="1"/>
  <c r="GM324" i="1"/>
  <c r="GL324" i="1"/>
  <c r="CZ324" i="1"/>
  <c r="CY324" i="1"/>
  <c r="CX324" i="1"/>
  <c r="CW324" i="1"/>
  <c r="CV324" i="1"/>
  <c r="CU324" i="1"/>
  <c r="CT324" i="1"/>
  <c r="CS324" i="1"/>
  <c r="CR324" i="1"/>
  <c r="CQ324" i="1"/>
  <c r="CP324" i="1"/>
  <c r="AJ324" i="1"/>
  <c r="AI324" i="1"/>
  <c r="AH324" i="1"/>
  <c r="AG324" i="1"/>
  <c r="AF324" i="1"/>
  <c r="AE324" i="1"/>
  <c r="AD324" i="1"/>
  <c r="AC324" i="1"/>
  <c r="AB324" i="1"/>
  <c r="Y324" i="1"/>
  <c r="X324" i="1"/>
  <c r="W324" i="1"/>
  <c r="V324" i="1"/>
  <c r="U324" i="1"/>
  <c r="T324" i="1"/>
  <c r="S324" i="1"/>
  <c r="R324" i="1"/>
  <c r="Q324" i="1"/>
  <c r="P324" i="1"/>
  <c r="O324" i="1"/>
  <c r="N324" i="1"/>
  <c r="HG323" i="1"/>
  <c r="HC323" i="1"/>
  <c r="GX323" i="1"/>
  <c r="GV323" i="1"/>
  <c r="GP323" i="1"/>
  <c r="GO323" i="1"/>
  <c r="GN323" i="1"/>
  <c r="GM323" i="1"/>
  <c r="GL323" i="1"/>
  <c r="CZ323" i="1"/>
  <c r="CY323" i="1"/>
  <c r="CX323" i="1"/>
  <c r="CW323" i="1"/>
  <c r="CV323" i="1"/>
  <c r="CU323" i="1"/>
  <c r="CT323" i="1"/>
  <c r="CS323" i="1"/>
  <c r="CR323" i="1"/>
  <c r="CQ323" i="1"/>
  <c r="CP323" i="1"/>
  <c r="AJ323" i="1"/>
  <c r="AI323" i="1"/>
  <c r="AH323" i="1"/>
  <c r="AG323" i="1"/>
  <c r="AF323" i="1"/>
  <c r="AE323" i="1"/>
  <c r="AD323" i="1"/>
  <c r="AC323" i="1"/>
  <c r="AB323" i="1"/>
  <c r="Y323" i="1"/>
  <c r="X323" i="1"/>
  <c r="W323" i="1"/>
  <c r="V323" i="1"/>
  <c r="U323" i="1"/>
  <c r="T323" i="1"/>
  <c r="S323" i="1"/>
  <c r="R323" i="1"/>
  <c r="Q323" i="1"/>
  <c r="P323" i="1"/>
  <c r="O323" i="1"/>
  <c r="N323" i="1"/>
  <c r="HG322" i="1"/>
  <c r="HC322" i="1"/>
  <c r="GX322" i="1"/>
  <c r="GV322" i="1"/>
  <c r="GP322" i="1"/>
  <c r="GO322" i="1"/>
  <c r="GN322" i="1"/>
  <c r="GM322" i="1"/>
  <c r="GL322" i="1"/>
  <c r="CZ322" i="1"/>
  <c r="CY322" i="1"/>
  <c r="CX322" i="1"/>
  <c r="CW322" i="1"/>
  <c r="CV322" i="1"/>
  <c r="CU322" i="1"/>
  <c r="CT322" i="1"/>
  <c r="CS322" i="1"/>
  <c r="CR322" i="1"/>
  <c r="CQ322" i="1"/>
  <c r="CP322" i="1"/>
  <c r="AJ322" i="1"/>
  <c r="AI322" i="1"/>
  <c r="AH322" i="1"/>
  <c r="AG322" i="1"/>
  <c r="AF322" i="1"/>
  <c r="AE322" i="1"/>
  <c r="AD322" i="1"/>
  <c r="AC322" i="1"/>
  <c r="AB322" i="1"/>
  <c r="Y322" i="1"/>
  <c r="X322" i="1"/>
  <c r="W322" i="1"/>
  <c r="V322" i="1"/>
  <c r="U322" i="1"/>
  <c r="T322" i="1"/>
  <c r="S322" i="1"/>
  <c r="R322" i="1"/>
  <c r="Q322" i="1"/>
  <c r="P322" i="1"/>
  <c r="O322" i="1"/>
  <c r="N322" i="1"/>
  <c r="HG321" i="1"/>
  <c r="HC321" i="1"/>
  <c r="GX321" i="1"/>
  <c r="GV321" i="1"/>
  <c r="GP321" i="1"/>
  <c r="GO321" i="1"/>
  <c r="GN321" i="1"/>
  <c r="GM321" i="1"/>
  <c r="GL321" i="1"/>
  <c r="CZ321" i="1"/>
  <c r="CY321" i="1"/>
  <c r="CX321" i="1"/>
  <c r="CW321" i="1"/>
  <c r="CV321" i="1"/>
  <c r="CU321" i="1"/>
  <c r="CT321" i="1"/>
  <c r="CS321" i="1"/>
  <c r="CR321" i="1"/>
  <c r="CQ321" i="1"/>
  <c r="CP321" i="1"/>
  <c r="AJ321" i="1"/>
  <c r="AI321" i="1"/>
  <c r="AH321" i="1"/>
  <c r="AG321" i="1"/>
  <c r="AF321" i="1"/>
  <c r="AE321" i="1"/>
  <c r="AD321" i="1"/>
  <c r="AC321" i="1"/>
  <c r="AB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HG320" i="1"/>
  <c r="HC320" i="1"/>
  <c r="GX320" i="1"/>
  <c r="GV320" i="1"/>
  <c r="GP320" i="1"/>
  <c r="GO320" i="1"/>
  <c r="GN320" i="1"/>
  <c r="GM320" i="1"/>
  <c r="GL320" i="1"/>
  <c r="CZ320" i="1"/>
  <c r="CY320" i="1"/>
  <c r="CX320" i="1"/>
  <c r="CW320" i="1"/>
  <c r="CV320" i="1"/>
  <c r="CU320" i="1"/>
  <c r="CT320" i="1"/>
  <c r="CS320" i="1"/>
  <c r="CR320" i="1"/>
  <c r="CQ320" i="1"/>
  <c r="CP320" i="1"/>
  <c r="AJ320" i="1"/>
  <c r="AI320" i="1"/>
  <c r="AH320" i="1"/>
  <c r="AG320" i="1"/>
  <c r="AF320" i="1"/>
  <c r="AE320" i="1"/>
  <c r="AD320" i="1"/>
  <c r="AC320" i="1"/>
  <c r="AB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GX318" i="1"/>
  <c r="GW318" i="1"/>
  <c r="GV318" i="1"/>
  <c r="GU318" i="1"/>
  <c r="GT318" i="1"/>
  <c r="GS318" i="1"/>
  <c r="GR318" i="1"/>
  <c r="GQ318" i="1"/>
  <c r="GP318" i="1"/>
  <c r="GO318" i="1"/>
  <c r="GN318" i="1"/>
  <c r="GM318" i="1"/>
  <c r="GL318" i="1"/>
  <c r="GK318" i="1"/>
  <c r="GJ318" i="1"/>
  <c r="GI318" i="1"/>
  <c r="GH318" i="1"/>
  <c r="GG318" i="1"/>
  <c r="GF318" i="1"/>
  <c r="GE318" i="1"/>
  <c r="GD318" i="1"/>
  <c r="GC318" i="1"/>
  <c r="GB318" i="1"/>
  <c r="GA318" i="1"/>
  <c r="FZ318" i="1"/>
  <c r="FY318" i="1"/>
  <c r="FX318" i="1"/>
  <c r="FW318" i="1"/>
  <c r="FV318" i="1"/>
  <c r="FU318" i="1"/>
  <c r="FT318" i="1"/>
  <c r="FS318" i="1"/>
  <c r="FR318" i="1"/>
  <c r="FQ318" i="1"/>
  <c r="FP318" i="1"/>
  <c r="FO318" i="1"/>
  <c r="FN318" i="1"/>
  <c r="FM318" i="1"/>
  <c r="FL318" i="1"/>
  <c r="FK318" i="1"/>
  <c r="FJ318" i="1"/>
  <c r="FI318" i="1"/>
  <c r="FH318" i="1"/>
  <c r="FG318" i="1"/>
  <c r="FF318" i="1"/>
  <c r="FE318" i="1"/>
  <c r="FD318" i="1"/>
  <c r="FC318" i="1"/>
  <c r="FB318" i="1"/>
  <c r="FA318" i="1"/>
  <c r="EZ318" i="1"/>
  <c r="EY318" i="1"/>
  <c r="EX318" i="1"/>
  <c r="EW318" i="1"/>
  <c r="EV318" i="1"/>
  <c r="EU318" i="1"/>
  <c r="ET318" i="1"/>
  <c r="ES318" i="1"/>
  <c r="ER318" i="1"/>
  <c r="EQ318" i="1"/>
  <c r="EP318" i="1"/>
  <c r="EO318" i="1"/>
  <c r="EN318" i="1"/>
  <c r="EM318" i="1"/>
  <c r="EL318" i="1"/>
  <c r="EK318" i="1"/>
  <c r="EJ318" i="1"/>
  <c r="EI318" i="1"/>
  <c r="EH318" i="1"/>
  <c r="EG318" i="1"/>
  <c r="EF318" i="1"/>
  <c r="EE318" i="1"/>
  <c r="ED318" i="1"/>
  <c r="EC318" i="1"/>
  <c r="EB318" i="1"/>
  <c r="EA318" i="1"/>
  <c r="DZ318" i="1"/>
  <c r="DY318" i="1"/>
  <c r="DX318" i="1"/>
  <c r="DW318" i="1"/>
  <c r="DV318" i="1"/>
  <c r="DU318" i="1"/>
  <c r="DT318" i="1"/>
  <c r="DS318" i="1"/>
  <c r="DR318" i="1"/>
  <c r="DQ318" i="1"/>
  <c r="DP318" i="1"/>
  <c r="DO318" i="1"/>
  <c r="DN318" i="1"/>
  <c r="DM318" i="1"/>
  <c r="DL318" i="1"/>
  <c r="DK318" i="1"/>
  <c r="DJ318" i="1"/>
  <c r="DI318" i="1"/>
  <c r="DH318" i="1"/>
  <c r="DG318" i="1"/>
  <c r="DF318" i="1"/>
  <c r="DE318" i="1"/>
  <c r="DD318" i="1"/>
  <c r="DC318" i="1"/>
  <c r="DB318" i="1"/>
  <c r="DA318" i="1"/>
  <c r="CZ318" i="1"/>
  <c r="CY318" i="1"/>
  <c r="CX318" i="1"/>
  <c r="CW318" i="1"/>
  <c r="CV318" i="1"/>
  <c r="CU318" i="1"/>
  <c r="CT318" i="1"/>
  <c r="CS318" i="1"/>
  <c r="CR318" i="1"/>
  <c r="CQ318" i="1"/>
  <c r="CP318" i="1"/>
  <c r="CO318" i="1"/>
  <c r="CN318" i="1"/>
  <c r="CM318" i="1"/>
  <c r="CL318" i="1"/>
  <c r="CK318" i="1"/>
  <c r="CJ318" i="1"/>
  <c r="CI318" i="1"/>
  <c r="CH318" i="1"/>
  <c r="CG318" i="1"/>
  <c r="CF318" i="1"/>
  <c r="CE318" i="1"/>
  <c r="CD318" i="1"/>
  <c r="CC318" i="1"/>
  <c r="CB318" i="1"/>
  <c r="CA318" i="1"/>
  <c r="BZ318" i="1"/>
  <c r="BY318" i="1"/>
  <c r="BX318" i="1"/>
  <c r="BW318" i="1"/>
  <c r="BV318" i="1"/>
  <c r="BU318" i="1"/>
  <c r="BT318" i="1"/>
  <c r="BS318" i="1"/>
  <c r="BR318" i="1"/>
  <c r="BQ318" i="1"/>
  <c r="BP318" i="1"/>
  <c r="BO318" i="1"/>
  <c r="BN318" i="1"/>
  <c r="BM318" i="1"/>
  <c r="BL318" i="1"/>
  <c r="BK318" i="1"/>
  <c r="BJ318" i="1"/>
  <c r="BI318" i="1"/>
  <c r="BH318" i="1"/>
  <c r="BG318" i="1"/>
  <c r="BF318" i="1"/>
  <c r="BE318" i="1"/>
  <c r="BD318" i="1"/>
  <c r="BC318" i="1"/>
  <c r="BB318" i="1"/>
  <c r="BA318" i="1"/>
  <c r="AZ318" i="1"/>
  <c r="AY318" i="1"/>
  <c r="AX318" i="1"/>
  <c r="AW318" i="1"/>
  <c r="AV318" i="1"/>
  <c r="AU318" i="1"/>
  <c r="AT318" i="1"/>
  <c r="AS318" i="1"/>
  <c r="AR318" i="1"/>
  <c r="AQ318" i="1"/>
  <c r="AP318" i="1"/>
  <c r="AO318" i="1"/>
  <c r="AN318" i="1"/>
  <c r="AM318" i="1"/>
  <c r="AL318" i="1"/>
  <c r="AK318" i="1"/>
  <c r="AJ318" i="1"/>
  <c r="AI318" i="1"/>
  <c r="AH318" i="1"/>
  <c r="AG318" i="1"/>
  <c r="AF318" i="1"/>
  <c r="AE318" i="1"/>
  <c r="AD318" i="1"/>
  <c r="AC318" i="1"/>
  <c r="AB318" i="1"/>
  <c r="AA318" i="1"/>
  <c r="Z318" i="1"/>
  <c r="Y318" i="1"/>
  <c r="X318" i="1"/>
  <c r="W318" i="1"/>
  <c r="V318" i="1"/>
  <c r="U318" i="1"/>
  <c r="T318" i="1"/>
  <c r="S318" i="1"/>
  <c r="R318" i="1"/>
  <c r="Q318" i="1"/>
  <c r="P318" i="1"/>
  <c r="O318" i="1"/>
  <c r="G318" i="1"/>
  <c r="F318" i="1"/>
  <c r="E318" i="1"/>
  <c r="D318" i="1"/>
  <c r="C318" i="1"/>
  <c r="B318" i="1"/>
  <c r="D316" i="1"/>
  <c r="P314" i="1"/>
  <c r="F314" i="1"/>
  <c r="P313" i="1"/>
  <c r="F313" i="1"/>
  <c r="P312" i="1"/>
  <c r="F312" i="1"/>
  <c r="P311" i="1"/>
  <c r="F311" i="1"/>
  <c r="P310" i="1"/>
  <c r="F310" i="1"/>
  <c r="P309" i="1"/>
  <c r="F309" i="1"/>
  <c r="P308" i="1"/>
  <c r="F308" i="1"/>
  <c r="P307" i="1"/>
  <c r="F307" i="1"/>
  <c r="P306" i="1"/>
  <c r="F306" i="1"/>
  <c r="P305" i="1"/>
  <c r="F305" i="1"/>
  <c r="P304" i="1"/>
  <c r="F304" i="1"/>
  <c r="P303" i="1"/>
  <c r="F303" i="1"/>
  <c r="P302" i="1"/>
  <c r="F302" i="1"/>
  <c r="P301" i="1"/>
  <c r="F301" i="1"/>
  <c r="P300" i="1"/>
  <c r="F300" i="1"/>
  <c r="P299" i="1"/>
  <c r="F299" i="1"/>
  <c r="P298" i="1"/>
  <c r="F298" i="1"/>
  <c r="P297" i="1"/>
  <c r="F297" i="1"/>
  <c r="P296" i="1"/>
  <c r="F296" i="1"/>
  <c r="P295" i="1"/>
  <c r="F295" i="1"/>
  <c r="P294" i="1"/>
  <c r="F294" i="1"/>
  <c r="P293" i="1"/>
  <c r="F293" i="1"/>
  <c r="P292" i="1"/>
  <c r="F292" i="1"/>
  <c r="P291" i="1"/>
  <c r="F291" i="1"/>
  <c r="P290" i="1"/>
  <c r="F290" i="1"/>
  <c r="P289" i="1"/>
  <c r="F289" i="1"/>
  <c r="P288" i="1"/>
  <c r="F288" i="1"/>
  <c r="GE286" i="1"/>
  <c r="GD286" i="1"/>
  <c r="GC286" i="1"/>
  <c r="GB286" i="1"/>
  <c r="GA286" i="1"/>
  <c r="FZ286" i="1"/>
  <c r="FY286" i="1"/>
  <c r="FX286" i="1"/>
  <c r="FW286" i="1"/>
  <c r="FV286" i="1"/>
  <c r="FU286" i="1"/>
  <c r="FT286" i="1"/>
  <c r="FS286" i="1"/>
  <c r="FR286" i="1"/>
  <c r="FQ286" i="1"/>
  <c r="FP286" i="1"/>
  <c r="EV286" i="1"/>
  <c r="EU286" i="1"/>
  <c r="ET286" i="1"/>
  <c r="ES286" i="1"/>
  <c r="ER286" i="1"/>
  <c r="EQ286" i="1"/>
  <c r="EP286" i="1"/>
  <c r="EO286" i="1"/>
  <c r="EN286" i="1"/>
  <c r="EM286" i="1"/>
  <c r="EL286" i="1"/>
  <c r="EK286" i="1"/>
  <c r="EJ286" i="1"/>
  <c r="EI286" i="1"/>
  <c r="EH286" i="1"/>
  <c r="EG286" i="1"/>
  <c r="ED286" i="1"/>
  <c r="EC286" i="1"/>
  <c r="EB286" i="1"/>
  <c r="EA286" i="1"/>
  <c r="DZ286" i="1"/>
  <c r="DY286" i="1"/>
  <c r="DX286" i="1"/>
  <c r="DW286" i="1"/>
  <c r="DV286" i="1"/>
  <c r="DU286" i="1"/>
  <c r="DT286" i="1"/>
  <c r="DQ286" i="1"/>
  <c r="DP286" i="1"/>
  <c r="DO286" i="1"/>
  <c r="DN286" i="1"/>
  <c r="DM286" i="1"/>
  <c r="DL286" i="1"/>
  <c r="DK286" i="1"/>
  <c r="DJ286" i="1"/>
  <c r="DI286" i="1"/>
  <c r="DH286" i="1"/>
  <c r="DG286" i="1"/>
  <c r="CM286" i="1"/>
  <c r="CL286" i="1"/>
  <c r="CK286" i="1"/>
  <c r="CJ286" i="1"/>
  <c r="CI286" i="1"/>
  <c r="CH286" i="1"/>
  <c r="CG286" i="1"/>
  <c r="CF286" i="1"/>
  <c r="CE286" i="1"/>
  <c r="CD286" i="1"/>
  <c r="CC286" i="1"/>
  <c r="CB286" i="1"/>
  <c r="CA286" i="1"/>
  <c r="BZ286" i="1"/>
  <c r="BY286" i="1"/>
  <c r="BX286" i="1"/>
  <c r="BD286" i="1"/>
  <c r="BC286" i="1"/>
  <c r="BB286" i="1"/>
  <c r="BA286" i="1"/>
  <c r="AZ286" i="1"/>
  <c r="AY286" i="1"/>
  <c r="AX286" i="1"/>
  <c r="AW286" i="1"/>
  <c r="AV286" i="1"/>
  <c r="AU286" i="1"/>
  <c r="AT286" i="1"/>
  <c r="AS286" i="1"/>
  <c r="AR286" i="1"/>
  <c r="AQ286" i="1"/>
  <c r="AP286" i="1"/>
  <c r="AO286" i="1"/>
  <c r="AL286" i="1"/>
  <c r="AK286" i="1"/>
  <c r="AJ286" i="1"/>
  <c r="AI286" i="1"/>
  <c r="AH286" i="1"/>
  <c r="AG286" i="1"/>
  <c r="AF286" i="1"/>
  <c r="AE286" i="1"/>
  <c r="AD286" i="1"/>
  <c r="AC286" i="1"/>
  <c r="AB286" i="1"/>
  <c r="Y286" i="1"/>
  <c r="X286" i="1"/>
  <c r="W286" i="1"/>
  <c r="V286" i="1"/>
  <c r="U286" i="1"/>
  <c r="T286" i="1"/>
  <c r="S286" i="1"/>
  <c r="R286" i="1"/>
  <c r="Q286" i="1"/>
  <c r="P286" i="1"/>
  <c r="O286" i="1"/>
  <c r="G286" i="1"/>
  <c r="F286" i="1"/>
  <c r="D286" i="1"/>
  <c r="C286" i="1"/>
  <c r="B286" i="1"/>
  <c r="HH284" i="1"/>
  <c r="HC284" i="1"/>
  <c r="GX284" i="1"/>
  <c r="GV284" i="1"/>
  <c r="GP284" i="1"/>
  <c r="GO284" i="1"/>
  <c r="GN284" i="1"/>
  <c r="GM284" i="1"/>
  <c r="GL284" i="1"/>
  <c r="FR284" i="1"/>
  <c r="CZ284" i="1"/>
  <c r="CY284" i="1"/>
  <c r="CX284" i="1"/>
  <c r="CW284" i="1"/>
  <c r="CV284" i="1"/>
  <c r="CU284" i="1"/>
  <c r="CT284" i="1"/>
  <c r="CS284" i="1"/>
  <c r="CR284" i="1"/>
  <c r="CQ284" i="1"/>
  <c r="CP284" i="1"/>
  <c r="AJ284" i="1"/>
  <c r="AI284" i="1"/>
  <c r="AH284" i="1"/>
  <c r="AG284" i="1"/>
  <c r="AF284" i="1"/>
  <c r="AE284" i="1"/>
  <c r="AD284" i="1"/>
  <c r="AC284" i="1"/>
  <c r="AB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HH283" i="1"/>
  <c r="HC283" i="1"/>
  <c r="GX283" i="1"/>
  <c r="GV283" i="1"/>
  <c r="GP283" i="1"/>
  <c r="GO283" i="1"/>
  <c r="GN283" i="1"/>
  <c r="GM283" i="1"/>
  <c r="GL283" i="1"/>
  <c r="FR283" i="1"/>
  <c r="CZ283" i="1"/>
  <c r="CY283" i="1"/>
  <c r="CX283" i="1"/>
  <c r="CW283" i="1"/>
  <c r="CV283" i="1"/>
  <c r="CU283" i="1"/>
  <c r="CT283" i="1"/>
  <c r="CS283" i="1"/>
  <c r="CR283" i="1"/>
  <c r="CQ283" i="1"/>
  <c r="CP283" i="1"/>
  <c r="AJ283" i="1"/>
  <c r="AI283" i="1"/>
  <c r="AH283" i="1"/>
  <c r="AG283" i="1"/>
  <c r="AF283" i="1"/>
  <c r="AE283" i="1"/>
  <c r="AD283" i="1"/>
  <c r="AC283" i="1"/>
  <c r="AB283" i="1"/>
  <c r="Y283" i="1"/>
  <c r="X283" i="1"/>
  <c r="W283" i="1"/>
  <c r="V283" i="1"/>
  <c r="U283" i="1"/>
  <c r="T283" i="1"/>
  <c r="S283" i="1"/>
  <c r="R283" i="1"/>
  <c r="Q283" i="1"/>
  <c r="P283" i="1"/>
  <c r="O283" i="1"/>
  <c r="N283" i="1"/>
  <c r="GX281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G281" i="1"/>
  <c r="F281" i="1"/>
  <c r="E281" i="1"/>
  <c r="D281" i="1"/>
  <c r="C281" i="1"/>
  <c r="B281" i="1"/>
  <c r="D279" i="1"/>
  <c r="P274" i="1"/>
  <c r="F274" i="1"/>
  <c r="P265" i="1"/>
  <c r="F265" i="1"/>
  <c r="P262" i="1"/>
  <c r="F262" i="1"/>
  <c r="P258" i="1"/>
  <c r="F258" i="1"/>
  <c r="P253" i="1"/>
  <c r="F253" i="1"/>
  <c r="GE249" i="1"/>
  <c r="GD249" i="1"/>
  <c r="GC249" i="1"/>
  <c r="GB249" i="1"/>
  <c r="FQ249" i="1"/>
  <c r="FP249" i="1"/>
  <c r="EV249" i="1"/>
  <c r="EU249" i="1"/>
  <c r="ET249" i="1"/>
  <c r="ES249" i="1"/>
  <c r="P269" i="1" s="1"/>
  <c r="EH249" i="1"/>
  <c r="EG249" i="1"/>
  <c r="DZ249" i="1"/>
  <c r="DM249" i="1"/>
  <c r="CM249" i="1"/>
  <c r="CL249" i="1"/>
  <c r="CK249" i="1"/>
  <c r="BY249" i="1"/>
  <c r="BX249" i="1"/>
  <c r="BD249" i="1"/>
  <c r="BC249" i="1"/>
  <c r="BB249" i="1"/>
  <c r="AP249" i="1"/>
  <c r="AO249" i="1"/>
  <c r="AF249" i="1"/>
  <c r="G249" i="1"/>
  <c r="F249" i="1"/>
  <c r="D249" i="1"/>
  <c r="C249" i="1"/>
  <c r="B249" i="1"/>
  <c r="HC247" i="1"/>
  <c r="GX247" i="1"/>
  <c r="GV247" i="1"/>
  <c r="GP247" i="1"/>
  <c r="GO247" i="1"/>
  <c r="GL247" i="1"/>
  <c r="CZ247" i="1"/>
  <c r="CX247" i="1"/>
  <c r="CW247" i="1"/>
  <c r="CV247" i="1"/>
  <c r="CU247" i="1"/>
  <c r="T247" i="1" s="1"/>
  <c r="CT247" i="1"/>
  <c r="CS247" i="1"/>
  <c r="CR247" i="1"/>
  <c r="CQ247" i="1"/>
  <c r="AJ247" i="1"/>
  <c r="AI247" i="1"/>
  <c r="AH247" i="1"/>
  <c r="AG247" i="1"/>
  <c r="AF247" i="1"/>
  <c r="AE247" i="1"/>
  <c r="AD247" i="1" s="1"/>
  <c r="AB247" i="1" s="1"/>
  <c r="AC247" i="1"/>
  <c r="Y247" i="1"/>
  <c r="W247" i="1"/>
  <c r="V247" i="1"/>
  <c r="U247" i="1"/>
  <c r="S247" i="1"/>
  <c r="CY247" i="1" s="1"/>
  <c r="X247" i="1" s="1"/>
  <c r="R247" i="1"/>
  <c r="Q247" i="1"/>
  <c r="P247" i="1"/>
  <c r="CP247" i="1" s="1"/>
  <c r="O247" i="1"/>
  <c r="GM247" i="1" s="1"/>
  <c r="GN247" i="1" s="1"/>
  <c r="N247" i="1"/>
  <c r="D247" i="1"/>
  <c r="C247" i="1"/>
  <c r="HC246" i="1"/>
  <c r="GX246" i="1"/>
  <c r="GV246" i="1"/>
  <c r="GP246" i="1"/>
  <c r="GO246" i="1"/>
  <c r="GL246" i="1"/>
  <c r="CZ246" i="1"/>
  <c r="Y246" i="1" s="1"/>
  <c r="CY246" i="1"/>
  <c r="X246" i="1" s="1"/>
  <c r="CX246" i="1"/>
  <c r="W246" i="1" s="1"/>
  <c r="CW246" i="1"/>
  <c r="CV246" i="1"/>
  <c r="CT246" i="1"/>
  <c r="CS246" i="1"/>
  <c r="CR246" i="1"/>
  <c r="CQ246" i="1"/>
  <c r="AJ246" i="1"/>
  <c r="AI246" i="1"/>
  <c r="AH246" i="1"/>
  <c r="AG246" i="1"/>
  <c r="CU246" i="1" s="1"/>
  <c r="T246" i="1" s="1"/>
  <c r="AF246" i="1"/>
  <c r="AE246" i="1"/>
  <c r="AD246" i="1" s="1"/>
  <c r="AC246" i="1"/>
  <c r="V246" i="1"/>
  <c r="U246" i="1"/>
  <c r="S246" i="1"/>
  <c r="R246" i="1"/>
  <c r="Q246" i="1"/>
  <c r="P246" i="1"/>
  <c r="CP246" i="1" s="1"/>
  <c r="O246" i="1" s="1"/>
  <c r="GM246" i="1" s="1"/>
  <c r="GN246" i="1" s="1"/>
  <c r="N246" i="1"/>
  <c r="D246" i="1"/>
  <c r="C246" i="1"/>
  <c r="HG245" i="1"/>
  <c r="HC245" i="1"/>
  <c r="GX245" i="1"/>
  <c r="GV245" i="1"/>
  <c r="GP245" i="1"/>
  <c r="GO245" i="1"/>
  <c r="GN245" i="1"/>
  <c r="GM245" i="1"/>
  <c r="GL245" i="1"/>
  <c r="CZ245" i="1"/>
  <c r="CY245" i="1"/>
  <c r="CX245" i="1"/>
  <c r="CW245" i="1"/>
  <c r="CV245" i="1"/>
  <c r="CU245" i="1"/>
  <c r="T245" i="1" s="1"/>
  <c r="CT245" i="1"/>
  <c r="CS245" i="1"/>
  <c r="CR245" i="1"/>
  <c r="CQ245" i="1"/>
  <c r="CP245" i="1"/>
  <c r="AJ245" i="1"/>
  <c r="AI245" i="1"/>
  <c r="AH245" i="1"/>
  <c r="AG245" i="1"/>
  <c r="AF245" i="1"/>
  <c r="AE245" i="1"/>
  <c r="AD245" i="1"/>
  <c r="AC245" i="1"/>
  <c r="AB245" i="1"/>
  <c r="Y245" i="1"/>
  <c r="X245" i="1"/>
  <c r="W245" i="1"/>
  <c r="V245" i="1"/>
  <c r="U245" i="1"/>
  <c r="S245" i="1"/>
  <c r="R245" i="1"/>
  <c r="Q245" i="1"/>
  <c r="P245" i="1"/>
  <c r="O245" i="1"/>
  <c r="N245" i="1"/>
  <c r="I245" i="1"/>
  <c r="HG244" i="1"/>
  <c r="HC244" i="1"/>
  <c r="GX244" i="1"/>
  <c r="GV244" i="1"/>
  <c r="GP244" i="1"/>
  <c r="GO244" i="1"/>
  <c r="GN244" i="1"/>
  <c r="GM244" i="1"/>
  <c r="GL244" i="1"/>
  <c r="CZ244" i="1"/>
  <c r="CY244" i="1"/>
  <c r="CX244" i="1"/>
  <c r="CW244" i="1"/>
  <c r="CV244" i="1"/>
  <c r="CU244" i="1"/>
  <c r="T244" i="1" s="1"/>
  <c r="CT244" i="1"/>
  <c r="CS244" i="1"/>
  <c r="CR244" i="1"/>
  <c r="CQ244" i="1"/>
  <c r="CP244" i="1"/>
  <c r="AJ244" i="1"/>
  <c r="AI244" i="1"/>
  <c r="AH244" i="1"/>
  <c r="AG244" i="1"/>
  <c r="AF244" i="1"/>
  <c r="AE244" i="1"/>
  <c r="AD244" i="1"/>
  <c r="AC244" i="1"/>
  <c r="AB244" i="1"/>
  <c r="Y244" i="1"/>
  <c r="X244" i="1"/>
  <c r="W244" i="1"/>
  <c r="V244" i="1"/>
  <c r="U244" i="1"/>
  <c r="S244" i="1"/>
  <c r="R244" i="1"/>
  <c r="Q244" i="1"/>
  <c r="P244" i="1"/>
  <c r="O244" i="1"/>
  <c r="N244" i="1"/>
  <c r="I244" i="1"/>
  <c r="HC243" i="1"/>
  <c r="GX243" i="1"/>
  <c r="GV243" i="1"/>
  <c r="GP243" i="1"/>
  <c r="GN243" i="1"/>
  <c r="GL243" i="1"/>
  <c r="CZ243" i="1"/>
  <c r="CY243" i="1"/>
  <c r="CX243" i="1"/>
  <c r="CW243" i="1"/>
  <c r="CV243" i="1"/>
  <c r="CU243" i="1"/>
  <c r="CT243" i="1"/>
  <c r="CS243" i="1"/>
  <c r="CR243" i="1"/>
  <c r="CQ243" i="1"/>
  <c r="CP243" i="1"/>
  <c r="AJ243" i="1"/>
  <c r="AI243" i="1"/>
  <c r="AH243" i="1"/>
  <c r="AG243" i="1"/>
  <c r="AF243" i="1"/>
  <c r="AE243" i="1"/>
  <c r="AD243" i="1"/>
  <c r="AC243" i="1"/>
  <c r="AB243" i="1"/>
  <c r="Y243" i="1"/>
  <c r="X243" i="1"/>
  <c r="W243" i="1"/>
  <c r="V243" i="1"/>
  <c r="U243" i="1"/>
  <c r="T243" i="1"/>
  <c r="S243" i="1"/>
  <c r="R243" i="1"/>
  <c r="Q243" i="1"/>
  <c r="P243" i="1"/>
  <c r="O243" i="1" s="1"/>
  <c r="GM243" i="1" s="1"/>
  <c r="GO243" i="1" s="1"/>
  <c r="N243" i="1"/>
  <c r="I243" i="1"/>
  <c r="HC242" i="1"/>
  <c r="GX242" i="1"/>
  <c r="GV242" i="1"/>
  <c r="GP242" i="1"/>
  <c r="GN242" i="1"/>
  <c r="GL242" i="1"/>
  <c r="CZ242" i="1"/>
  <c r="CY242" i="1"/>
  <c r="CX242" i="1"/>
  <c r="CW242" i="1"/>
  <c r="CV242" i="1"/>
  <c r="CU242" i="1"/>
  <c r="CT242" i="1"/>
  <c r="CS242" i="1"/>
  <c r="CR242" i="1"/>
  <c r="CQ242" i="1"/>
  <c r="CP242" i="1"/>
  <c r="AJ242" i="1"/>
  <c r="AI242" i="1"/>
  <c r="AH242" i="1"/>
  <c r="AG242" i="1"/>
  <c r="AF242" i="1"/>
  <c r="AE242" i="1"/>
  <c r="AD242" i="1"/>
  <c r="AC242" i="1"/>
  <c r="AB242" i="1"/>
  <c r="Y242" i="1"/>
  <c r="X242" i="1"/>
  <c r="W242" i="1"/>
  <c r="V242" i="1"/>
  <c r="U242" i="1"/>
  <c r="T242" i="1"/>
  <c r="S242" i="1"/>
  <c r="R242" i="1"/>
  <c r="Q242" i="1"/>
  <c r="P242" i="1"/>
  <c r="O242" i="1" s="1"/>
  <c r="GM242" i="1" s="1"/>
  <c r="GO242" i="1" s="1"/>
  <c r="N242" i="1"/>
  <c r="I242" i="1"/>
  <c r="HC241" i="1"/>
  <c r="GX241" i="1"/>
  <c r="GV241" i="1"/>
  <c r="GP241" i="1"/>
  <c r="GN241" i="1"/>
  <c r="GL241" i="1"/>
  <c r="CY241" i="1"/>
  <c r="X241" i="1" s="1"/>
  <c r="CX241" i="1"/>
  <c r="W241" i="1" s="1"/>
  <c r="CW241" i="1"/>
  <c r="CV241" i="1"/>
  <c r="CT241" i="1"/>
  <c r="CS241" i="1"/>
  <c r="CR241" i="1"/>
  <c r="CQ241" i="1"/>
  <c r="AJ241" i="1"/>
  <c r="AI241" i="1"/>
  <c r="AH241" i="1"/>
  <c r="AG241" i="1"/>
  <c r="CU241" i="1" s="1"/>
  <c r="T241" i="1" s="1"/>
  <c r="AF241" i="1"/>
  <c r="AE241" i="1"/>
  <c r="AD241" i="1"/>
  <c r="AC241" i="1"/>
  <c r="AB241" i="1" s="1"/>
  <c r="V241" i="1"/>
  <c r="U241" i="1"/>
  <c r="S241" i="1"/>
  <c r="CZ241" i="1" s="1"/>
  <c r="Y241" i="1" s="1"/>
  <c r="R241" i="1"/>
  <c r="Q241" i="1"/>
  <c r="CP241" i="1" s="1"/>
  <c r="O241" i="1" s="1"/>
  <c r="P241" i="1"/>
  <c r="N241" i="1"/>
  <c r="D241" i="1"/>
  <c r="C241" i="1"/>
  <c r="HC240" i="1"/>
  <c r="GX240" i="1"/>
  <c r="GV240" i="1"/>
  <c r="GP240" i="1"/>
  <c r="GN240" i="1"/>
  <c r="GL240" i="1"/>
  <c r="CX240" i="1"/>
  <c r="CW240" i="1"/>
  <c r="CV240" i="1"/>
  <c r="CU240" i="1"/>
  <c r="T240" i="1" s="1"/>
  <c r="CT240" i="1"/>
  <c r="CS240" i="1"/>
  <c r="CR240" i="1"/>
  <c r="CQ240" i="1"/>
  <c r="AJ240" i="1"/>
  <c r="AI240" i="1"/>
  <c r="AH240" i="1"/>
  <c r="AG240" i="1"/>
  <c r="AF240" i="1"/>
  <c r="AE240" i="1"/>
  <c r="AD240" i="1" s="1"/>
  <c r="AC240" i="1"/>
  <c r="W240" i="1"/>
  <c r="V240" i="1"/>
  <c r="U240" i="1"/>
  <c r="S240" i="1"/>
  <c r="R240" i="1"/>
  <c r="CZ240" i="1" s="1"/>
  <c r="Y240" i="1" s="1"/>
  <c r="Q240" i="1"/>
  <c r="P240" i="1"/>
  <c r="N240" i="1"/>
  <c r="D240" i="1"/>
  <c r="C240" i="1"/>
  <c r="HG239" i="1"/>
  <c r="HC239" i="1"/>
  <c r="GX239" i="1"/>
  <c r="GV239" i="1"/>
  <c r="GP239" i="1"/>
  <c r="GO239" i="1"/>
  <c r="GN239" i="1"/>
  <c r="GM239" i="1"/>
  <c r="GL239" i="1"/>
  <c r="CZ239" i="1"/>
  <c r="CY239" i="1"/>
  <c r="CX239" i="1"/>
  <c r="CW239" i="1"/>
  <c r="CV239" i="1"/>
  <c r="CT239" i="1"/>
  <c r="CS239" i="1"/>
  <c r="CR239" i="1"/>
  <c r="CQ239" i="1"/>
  <c r="CP239" i="1"/>
  <c r="AJ239" i="1"/>
  <c r="AI239" i="1"/>
  <c r="AH239" i="1"/>
  <c r="AG239" i="1"/>
  <c r="CU239" i="1" s="1"/>
  <c r="T239" i="1" s="1"/>
  <c r="AF239" i="1"/>
  <c r="AE239" i="1"/>
  <c r="AD239" i="1"/>
  <c r="AC239" i="1"/>
  <c r="AB239" i="1"/>
  <c r="Y239" i="1"/>
  <c r="X239" i="1"/>
  <c r="W239" i="1"/>
  <c r="V239" i="1"/>
  <c r="U239" i="1"/>
  <c r="S239" i="1"/>
  <c r="R239" i="1"/>
  <c r="Q239" i="1"/>
  <c r="P239" i="1"/>
  <c r="O239" i="1"/>
  <c r="N239" i="1"/>
  <c r="I239" i="1"/>
  <c r="HG238" i="1"/>
  <c r="HC238" i="1"/>
  <c r="GX238" i="1"/>
  <c r="GV238" i="1"/>
  <c r="GP238" i="1"/>
  <c r="GO238" i="1"/>
  <c r="GN238" i="1"/>
  <c r="GM238" i="1"/>
  <c r="GL238" i="1"/>
  <c r="CZ238" i="1"/>
  <c r="CY238" i="1"/>
  <c r="CX238" i="1"/>
  <c r="CW238" i="1"/>
  <c r="CV238" i="1"/>
  <c r="CT238" i="1"/>
  <c r="CS238" i="1"/>
  <c r="CR238" i="1"/>
  <c r="CQ238" i="1"/>
  <c r="CP238" i="1"/>
  <c r="AJ238" i="1"/>
  <c r="AI238" i="1"/>
  <c r="AH238" i="1"/>
  <c r="AG238" i="1"/>
  <c r="CU238" i="1" s="1"/>
  <c r="T238" i="1" s="1"/>
  <c r="AF238" i="1"/>
  <c r="AE238" i="1"/>
  <c r="AD238" i="1"/>
  <c r="AC238" i="1"/>
  <c r="AB238" i="1"/>
  <c r="Y238" i="1"/>
  <c r="X238" i="1"/>
  <c r="W238" i="1"/>
  <c r="V238" i="1"/>
  <c r="U238" i="1"/>
  <c r="S238" i="1"/>
  <c r="R238" i="1"/>
  <c r="Q238" i="1"/>
  <c r="P238" i="1"/>
  <c r="O238" i="1"/>
  <c r="N238" i="1"/>
  <c r="I238" i="1"/>
  <c r="HC237" i="1"/>
  <c r="GX237" i="1"/>
  <c r="GV237" i="1"/>
  <c r="GP237" i="1"/>
  <c r="GN237" i="1"/>
  <c r="GL237" i="1"/>
  <c r="CZ237" i="1"/>
  <c r="CY237" i="1"/>
  <c r="CX237" i="1"/>
  <c r="CW237" i="1"/>
  <c r="CV237" i="1"/>
  <c r="CU237" i="1"/>
  <c r="CT237" i="1"/>
  <c r="CS237" i="1"/>
  <c r="CR237" i="1"/>
  <c r="CQ237" i="1"/>
  <c r="CP237" i="1"/>
  <c r="AJ237" i="1"/>
  <c r="AI237" i="1"/>
  <c r="AH237" i="1"/>
  <c r="AG237" i="1"/>
  <c r="AF237" i="1"/>
  <c r="AE237" i="1"/>
  <c r="AD237" i="1"/>
  <c r="AC237" i="1"/>
  <c r="AB237" i="1"/>
  <c r="Y237" i="1"/>
  <c r="X237" i="1"/>
  <c r="W237" i="1"/>
  <c r="V237" i="1"/>
  <c r="U237" i="1"/>
  <c r="T237" i="1"/>
  <c r="S237" i="1"/>
  <c r="R237" i="1"/>
  <c r="Q237" i="1"/>
  <c r="P237" i="1"/>
  <c r="O237" i="1" s="1"/>
  <c r="GM237" i="1" s="1"/>
  <c r="GO237" i="1" s="1"/>
  <c r="N237" i="1"/>
  <c r="I237" i="1"/>
  <c r="HC236" i="1"/>
  <c r="GX236" i="1"/>
  <c r="GV236" i="1"/>
  <c r="GP236" i="1"/>
  <c r="GO236" i="1"/>
  <c r="GN236" i="1"/>
  <c r="GM236" i="1"/>
  <c r="GL236" i="1"/>
  <c r="CZ236" i="1"/>
  <c r="CY236" i="1"/>
  <c r="CX236" i="1"/>
  <c r="CW236" i="1"/>
  <c r="CV236" i="1"/>
  <c r="CU236" i="1"/>
  <c r="CT236" i="1"/>
  <c r="CS236" i="1"/>
  <c r="CR236" i="1"/>
  <c r="CQ236" i="1"/>
  <c r="CP236" i="1"/>
  <c r="AJ236" i="1"/>
  <c r="AI236" i="1"/>
  <c r="AH236" i="1"/>
  <c r="AG236" i="1"/>
  <c r="AF236" i="1"/>
  <c r="AE236" i="1"/>
  <c r="AD236" i="1"/>
  <c r="AC236" i="1"/>
  <c r="AB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I236" i="1"/>
  <c r="HC235" i="1"/>
  <c r="GX235" i="1"/>
  <c r="GV235" i="1"/>
  <c r="GP235" i="1"/>
  <c r="GN235" i="1"/>
  <c r="GL235" i="1"/>
  <c r="CX235" i="1"/>
  <c r="W235" i="1" s="1"/>
  <c r="CW235" i="1"/>
  <c r="CV235" i="1"/>
  <c r="CT235" i="1"/>
  <c r="CS235" i="1"/>
  <c r="CR235" i="1"/>
  <c r="CQ235" i="1"/>
  <c r="AJ235" i="1"/>
  <c r="AI235" i="1"/>
  <c r="AH235" i="1"/>
  <c r="AG235" i="1"/>
  <c r="CU235" i="1" s="1"/>
  <c r="AF235" i="1"/>
  <c r="AE235" i="1"/>
  <c r="AD235" i="1" s="1"/>
  <c r="AB235" i="1" s="1"/>
  <c r="AC235" i="1"/>
  <c r="V235" i="1"/>
  <c r="U235" i="1"/>
  <c r="T235" i="1"/>
  <c r="S235" i="1"/>
  <c r="R235" i="1"/>
  <c r="Q235" i="1"/>
  <c r="P235" i="1"/>
  <c r="CP235" i="1" s="1"/>
  <c r="O235" i="1" s="1"/>
  <c r="N235" i="1"/>
  <c r="D235" i="1"/>
  <c r="C235" i="1"/>
  <c r="HC234" i="1"/>
  <c r="GX234" i="1"/>
  <c r="GV234" i="1"/>
  <c r="GP234" i="1"/>
  <c r="GN234" i="1"/>
  <c r="GL234" i="1"/>
  <c r="CZ234" i="1"/>
  <c r="Y234" i="1" s="1"/>
  <c r="CY234" i="1"/>
  <c r="X234" i="1" s="1"/>
  <c r="CX234" i="1"/>
  <c r="CW234" i="1"/>
  <c r="CV234" i="1"/>
  <c r="CU234" i="1"/>
  <c r="T234" i="1" s="1"/>
  <c r="CT234" i="1"/>
  <c r="CS234" i="1"/>
  <c r="CR234" i="1"/>
  <c r="CQ234" i="1"/>
  <c r="AJ234" i="1"/>
  <c r="AI234" i="1"/>
  <c r="AH234" i="1"/>
  <c r="AG234" i="1"/>
  <c r="AF234" i="1"/>
  <c r="AE234" i="1"/>
  <c r="AD234" i="1"/>
  <c r="AC234" i="1"/>
  <c r="AB234" i="1"/>
  <c r="W234" i="1"/>
  <c r="V234" i="1"/>
  <c r="U234" i="1"/>
  <c r="S234" i="1"/>
  <c r="R234" i="1"/>
  <c r="Q234" i="1"/>
  <c r="P234" i="1"/>
  <c r="CP234" i="1" s="1"/>
  <c r="O234" i="1" s="1"/>
  <c r="N234" i="1"/>
  <c r="D234" i="1"/>
  <c r="C234" i="1"/>
  <c r="HG233" i="1"/>
  <c r="HC233" i="1"/>
  <c r="GX233" i="1"/>
  <c r="GV233" i="1"/>
  <c r="GP233" i="1"/>
  <c r="GO233" i="1"/>
  <c r="GN233" i="1"/>
  <c r="GM233" i="1"/>
  <c r="GL233" i="1"/>
  <c r="CZ233" i="1"/>
  <c r="CY233" i="1"/>
  <c r="CX233" i="1"/>
  <c r="CW233" i="1"/>
  <c r="CV233" i="1"/>
  <c r="CU233" i="1"/>
  <c r="CT233" i="1"/>
  <c r="CS233" i="1"/>
  <c r="CR233" i="1"/>
  <c r="CQ233" i="1"/>
  <c r="CP233" i="1"/>
  <c r="AJ233" i="1"/>
  <c r="AI233" i="1"/>
  <c r="AH233" i="1"/>
  <c r="AG233" i="1"/>
  <c r="AF233" i="1"/>
  <c r="AE233" i="1"/>
  <c r="AD233" i="1"/>
  <c r="AC233" i="1"/>
  <c r="AB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I233" i="1"/>
  <c r="HG232" i="1"/>
  <c r="HC232" i="1"/>
  <c r="GX232" i="1"/>
  <c r="GV232" i="1"/>
  <c r="GP232" i="1"/>
  <c r="GO232" i="1"/>
  <c r="GN232" i="1"/>
  <c r="GM232" i="1"/>
  <c r="GL232" i="1"/>
  <c r="CZ232" i="1"/>
  <c r="CY232" i="1"/>
  <c r="CX232" i="1"/>
  <c r="CW232" i="1"/>
  <c r="CV232" i="1"/>
  <c r="CU232" i="1"/>
  <c r="CT232" i="1"/>
  <c r="CS232" i="1"/>
  <c r="CR232" i="1"/>
  <c r="CQ232" i="1"/>
  <c r="CP232" i="1"/>
  <c r="AJ232" i="1"/>
  <c r="AI232" i="1"/>
  <c r="AH232" i="1"/>
  <c r="AG232" i="1"/>
  <c r="AF232" i="1"/>
  <c r="AE232" i="1"/>
  <c r="AD232" i="1"/>
  <c r="AC232" i="1"/>
  <c r="AB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I232" i="1"/>
  <c r="HC231" i="1"/>
  <c r="GX231" i="1"/>
  <c r="GV231" i="1"/>
  <c r="GP231" i="1"/>
  <c r="GN231" i="1"/>
  <c r="GL231" i="1"/>
  <c r="CZ231" i="1"/>
  <c r="CY231" i="1"/>
  <c r="CX231" i="1"/>
  <c r="CW231" i="1"/>
  <c r="CV231" i="1"/>
  <c r="CU231" i="1"/>
  <c r="CT231" i="1"/>
  <c r="CS231" i="1"/>
  <c r="CR231" i="1"/>
  <c r="CQ231" i="1"/>
  <c r="CP231" i="1"/>
  <c r="AJ231" i="1"/>
  <c r="AI231" i="1"/>
  <c r="AH231" i="1"/>
  <c r="AG231" i="1"/>
  <c r="AF231" i="1"/>
  <c r="AE231" i="1"/>
  <c r="AD231" i="1"/>
  <c r="AC231" i="1"/>
  <c r="AB231" i="1"/>
  <c r="Y231" i="1"/>
  <c r="X231" i="1"/>
  <c r="W231" i="1"/>
  <c r="V231" i="1"/>
  <c r="U231" i="1"/>
  <c r="T231" i="1"/>
  <c r="S231" i="1"/>
  <c r="R231" i="1"/>
  <c r="Q231" i="1"/>
  <c r="P231" i="1"/>
  <c r="O231" i="1"/>
  <c r="GM231" i="1" s="1"/>
  <c r="GO231" i="1" s="1"/>
  <c r="N231" i="1"/>
  <c r="I231" i="1"/>
  <c r="HC230" i="1"/>
  <c r="GV230" i="1"/>
  <c r="GP230" i="1"/>
  <c r="GN230" i="1"/>
  <c r="GL230" i="1"/>
  <c r="CZ230" i="1"/>
  <c r="CY230" i="1"/>
  <c r="CX230" i="1"/>
  <c r="CW230" i="1"/>
  <c r="CV230" i="1"/>
  <c r="CU230" i="1"/>
  <c r="CT230" i="1"/>
  <c r="CS230" i="1"/>
  <c r="CR230" i="1"/>
  <c r="CQ230" i="1"/>
  <c r="CP230" i="1"/>
  <c r="AJ230" i="1"/>
  <c r="AI230" i="1"/>
  <c r="AH230" i="1"/>
  <c r="AG230" i="1"/>
  <c r="AF230" i="1"/>
  <c r="AE230" i="1"/>
  <c r="AD230" i="1"/>
  <c r="AC230" i="1"/>
  <c r="AB230" i="1"/>
  <c r="Y230" i="1"/>
  <c r="X230" i="1"/>
  <c r="W230" i="1"/>
  <c r="V230" i="1"/>
  <c r="S230" i="1"/>
  <c r="R230" i="1"/>
  <c r="N230" i="1"/>
  <c r="I230" i="1"/>
  <c r="HC229" i="1"/>
  <c r="GX229" i="1"/>
  <c r="GV229" i="1"/>
  <c r="GP229" i="1"/>
  <c r="GN229" i="1"/>
  <c r="GL229" i="1"/>
  <c r="CX229" i="1"/>
  <c r="W229" i="1" s="1"/>
  <c r="CW229" i="1"/>
  <c r="CV229" i="1"/>
  <c r="CT229" i="1"/>
  <c r="CS229" i="1"/>
  <c r="CR229" i="1"/>
  <c r="CQ229" i="1"/>
  <c r="AJ229" i="1"/>
  <c r="AI229" i="1"/>
  <c r="AH229" i="1"/>
  <c r="AG229" i="1"/>
  <c r="CU229" i="1" s="1"/>
  <c r="T229" i="1" s="1"/>
  <c r="AF229" i="1"/>
  <c r="AE229" i="1"/>
  <c r="AD229" i="1"/>
  <c r="AC229" i="1"/>
  <c r="Y229" i="1"/>
  <c r="V229" i="1"/>
  <c r="U229" i="1"/>
  <c r="S229" i="1"/>
  <c r="CZ229" i="1" s="1"/>
  <c r="R229" i="1"/>
  <c r="Q229" i="1"/>
  <c r="P229" i="1"/>
  <c r="CP229" i="1" s="1"/>
  <c r="O229" i="1" s="1"/>
  <c r="N229" i="1"/>
  <c r="D229" i="1"/>
  <c r="C229" i="1"/>
  <c r="HC228" i="1"/>
  <c r="GX228" i="1"/>
  <c r="GV228" i="1"/>
  <c r="GP228" i="1"/>
  <c r="GN228" i="1"/>
  <c r="GL228" i="1"/>
  <c r="CX228" i="1"/>
  <c r="W228" i="1" s="1"/>
  <c r="CW228" i="1"/>
  <c r="CV228" i="1"/>
  <c r="CT228" i="1"/>
  <c r="CS228" i="1"/>
  <c r="CR228" i="1"/>
  <c r="CQ228" i="1"/>
  <c r="AJ228" i="1"/>
  <c r="AI228" i="1"/>
  <c r="AH228" i="1"/>
  <c r="AG228" i="1"/>
  <c r="CU228" i="1" s="1"/>
  <c r="AF228" i="1"/>
  <c r="AE228" i="1"/>
  <c r="AD228" i="1" s="1"/>
  <c r="AB228" i="1" s="1"/>
  <c r="AC228" i="1"/>
  <c r="V228" i="1"/>
  <c r="U228" i="1"/>
  <c r="T228" i="1"/>
  <c r="S228" i="1"/>
  <c r="CY228" i="1" s="1"/>
  <c r="X228" i="1" s="1"/>
  <c r="R228" i="1"/>
  <c r="Q228" i="1"/>
  <c r="CP228" i="1" s="1"/>
  <c r="O228" i="1" s="1"/>
  <c r="P228" i="1"/>
  <c r="N228" i="1"/>
  <c r="D228" i="1"/>
  <c r="C228" i="1"/>
  <c r="HC227" i="1"/>
  <c r="GX227" i="1"/>
  <c r="GV227" i="1"/>
  <c r="GP227" i="1"/>
  <c r="GO227" i="1"/>
  <c r="GL227" i="1"/>
  <c r="CY227" i="1"/>
  <c r="X227" i="1" s="1"/>
  <c r="CX227" i="1"/>
  <c r="CW227" i="1"/>
  <c r="CV227" i="1"/>
  <c r="CU227" i="1"/>
  <c r="T227" i="1" s="1"/>
  <c r="CT227" i="1"/>
  <c r="CS227" i="1"/>
  <c r="CR227" i="1"/>
  <c r="CQ227" i="1"/>
  <c r="AJ227" i="1"/>
  <c r="AI227" i="1"/>
  <c r="AH227" i="1"/>
  <c r="AG227" i="1"/>
  <c r="AF227" i="1"/>
  <c r="AE227" i="1"/>
  <c r="AD227" i="1"/>
  <c r="AC227" i="1"/>
  <c r="AB227" i="1" s="1"/>
  <c r="W227" i="1"/>
  <c r="V227" i="1"/>
  <c r="U227" i="1"/>
  <c r="S227" i="1"/>
  <c r="R227" i="1"/>
  <c r="Q227" i="1"/>
  <c r="CP227" i="1" s="1"/>
  <c r="O227" i="1" s="1"/>
  <c r="P227" i="1"/>
  <c r="N227" i="1"/>
  <c r="D227" i="1"/>
  <c r="C227" i="1"/>
  <c r="HC226" i="1"/>
  <c r="GX226" i="1"/>
  <c r="GV226" i="1"/>
  <c r="GP226" i="1"/>
  <c r="GO226" i="1"/>
  <c r="GL226" i="1"/>
  <c r="CZ226" i="1"/>
  <c r="CX226" i="1"/>
  <c r="W226" i="1" s="1"/>
  <c r="CW226" i="1"/>
  <c r="CV226" i="1"/>
  <c r="CT226" i="1"/>
  <c r="CS226" i="1"/>
  <c r="CR226" i="1"/>
  <c r="CQ226" i="1"/>
  <c r="AJ226" i="1"/>
  <c r="AI226" i="1"/>
  <c r="AH226" i="1"/>
  <c r="AG226" i="1"/>
  <c r="CU226" i="1" s="1"/>
  <c r="AF226" i="1"/>
  <c r="AE226" i="1"/>
  <c r="AD226" i="1"/>
  <c r="AC226" i="1"/>
  <c r="AB226" i="1"/>
  <c r="Y226" i="1"/>
  <c r="V226" i="1"/>
  <c r="U226" i="1"/>
  <c r="T226" i="1"/>
  <c r="S226" i="1"/>
  <c r="CY226" i="1" s="1"/>
  <c r="X226" i="1" s="1"/>
  <c r="R226" i="1"/>
  <c r="Q226" i="1"/>
  <c r="P226" i="1"/>
  <c r="N226" i="1"/>
  <c r="D226" i="1"/>
  <c r="C226" i="1"/>
  <c r="HC225" i="1"/>
  <c r="GX225" i="1"/>
  <c r="GV225" i="1"/>
  <c r="GP225" i="1"/>
  <c r="GO225" i="1"/>
  <c r="GL225" i="1"/>
  <c r="CY225" i="1"/>
  <c r="X225" i="1" s="1"/>
  <c r="CX225" i="1"/>
  <c r="CW225" i="1"/>
  <c r="CV225" i="1"/>
  <c r="CU225" i="1"/>
  <c r="CT225" i="1"/>
  <c r="CS225" i="1"/>
  <c r="CR225" i="1"/>
  <c r="CQ225" i="1"/>
  <c r="AJ225" i="1"/>
  <c r="AI225" i="1"/>
  <c r="AH225" i="1"/>
  <c r="AG225" i="1"/>
  <c r="AF225" i="1"/>
  <c r="AE225" i="1"/>
  <c r="AD225" i="1"/>
  <c r="AC225" i="1"/>
  <c r="AB225" i="1"/>
  <c r="W225" i="1"/>
  <c r="V225" i="1"/>
  <c r="U225" i="1"/>
  <c r="T225" i="1"/>
  <c r="S225" i="1"/>
  <c r="R225" i="1"/>
  <c r="DW249" i="1" s="1"/>
  <c r="Q225" i="1"/>
  <c r="P225" i="1"/>
  <c r="N225" i="1"/>
  <c r="D225" i="1"/>
  <c r="C225" i="1"/>
  <c r="HC224" i="1"/>
  <c r="GX224" i="1"/>
  <c r="GV224" i="1"/>
  <c r="GP224" i="1"/>
  <c r="GO224" i="1"/>
  <c r="GL224" i="1"/>
  <c r="CX224" i="1"/>
  <c r="CW224" i="1"/>
  <c r="CV224" i="1"/>
  <c r="CT224" i="1"/>
  <c r="CS224" i="1"/>
  <c r="CR224" i="1"/>
  <c r="CQ224" i="1"/>
  <c r="AJ224" i="1"/>
  <c r="AI224" i="1"/>
  <c r="AH224" i="1"/>
  <c r="AG224" i="1"/>
  <c r="CU224" i="1" s="1"/>
  <c r="T224" i="1" s="1"/>
  <c r="AF224" i="1"/>
  <c r="AB224" i="1" s="1"/>
  <c r="AE224" i="1"/>
  <c r="AD224" i="1"/>
  <c r="AC224" i="1"/>
  <c r="W224" i="1"/>
  <c r="AJ249" i="1" s="1"/>
  <c r="V224" i="1"/>
  <c r="U224" i="1"/>
  <c r="S224" i="1"/>
  <c r="R224" i="1"/>
  <c r="Q224" i="1"/>
  <c r="CP224" i="1" s="1"/>
  <c r="O224" i="1" s="1"/>
  <c r="P224" i="1"/>
  <c r="N224" i="1"/>
  <c r="D224" i="1"/>
  <c r="C224" i="1"/>
  <c r="GX222" i="1"/>
  <c r="GW222" i="1"/>
  <c r="GV222" i="1"/>
  <c r="GU222" i="1"/>
  <c r="GT222" i="1"/>
  <c r="GS222" i="1"/>
  <c r="GR222" i="1"/>
  <c r="GQ222" i="1"/>
  <c r="GP222" i="1"/>
  <c r="GO222" i="1"/>
  <c r="GN222" i="1"/>
  <c r="GM222" i="1"/>
  <c r="GL222" i="1"/>
  <c r="GK222" i="1"/>
  <c r="GJ222" i="1"/>
  <c r="GI222" i="1"/>
  <c r="GH222" i="1"/>
  <c r="GG222" i="1"/>
  <c r="GF222" i="1"/>
  <c r="GE222" i="1"/>
  <c r="GD222" i="1"/>
  <c r="GC222" i="1"/>
  <c r="GB222" i="1"/>
  <c r="FQ222" i="1"/>
  <c r="FP222" i="1"/>
  <c r="FO222" i="1"/>
  <c r="FN222" i="1"/>
  <c r="FM222" i="1"/>
  <c r="FL222" i="1"/>
  <c r="FK222" i="1"/>
  <c r="FJ222" i="1"/>
  <c r="FI222" i="1"/>
  <c r="FH222" i="1"/>
  <c r="FG222" i="1"/>
  <c r="FF222" i="1"/>
  <c r="FE222" i="1"/>
  <c r="FD222" i="1"/>
  <c r="FC222" i="1"/>
  <c r="FB222" i="1"/>
  <c r="FA222" i="1"/>
  <c r="EZ222" i="1"/>
  <c r="EY222" i="1"/>
  <c r="EX222" i="1"/>
  <c r="EW222" i="1"/>
  <c r="EV222" i="1"/>
  <c r="EU222" i="1"/>
  <c r="ET222" i="1"/>
  <c r="ES222" i="1"/>
  <c r="EH222" i="1"/>
  <c r="EG222" i="1"/>
  <c r="EF222" i="1"/>
  <c r="EE222" i="1"/>
  <c r="DZ222" i="1"/>
  <c r="DS222" i="1"/>
  <c r="DR222" i="1"/>
  <c r="DF222" i="1"/>
  <c r="DE222" i="1"/>
  <c r="DD222" i="1"/>
  <c r="DC222" i="1"/>
  <c r="DB222" i="1"/>
  <c r="DA222" i="1"/>
  <c r="CZ222" i="1"/>
  <c r="CY222" i="1"/>
  <c r="CX222" i="1"/>
  <c r="CW222" i="1"/>
  <c r="CV222" i="1"/>
  <c r="CU222" i="1"/>
  <c r="CT222" i="1"/>
  <c r="CS222" i="1"/>
  <c r="CR222" i="1"/>
  <c r="CQ222" i="1"/>
  <c r="CP222" i="1"/>
  <c r="CO222" i="1"/>
  <c r="CN222" i="1"/>
  <c r="CM222" i="1"/>
  <c r="CL222" i="1"/>
  <c r="CK222" i="1"/>
  <c r="BY222" i="1"/>
  <c r="BX222" i="1"/>
  <c r="BW222" i="1"/>
  <c r="BV222" i="1"/>
  <c r="BU222" i="1"/>
  <c r="BT222" i="1"/>
  <c r="BS222" i="1"/>
  <c r="BR222" i="1"/>
  <c r="BQ222" i="1"/>
  <c r="BP222" i="1"/>
  <c r="BO222" i="1"/>
  <c r="BN222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AP222" i="1"/>
  <c r="AO222" i="1"/>
  <c r="AN222" i="1"/>
  <c r="AM222" i="1"/>
  <c r="AA222" i="1"/>
  <c r="Z222" i="1"/>
  <c r="G222" i="1"/>
  <c r="F222" i="1"/>
  <c r="E222" i="1"/>
  <c r="D222" i="1"/>
  <c r="C222" i="1"/>
  <c r="B222" i="1"/>
  <c r="D220" i="1"/>
  <c r="P215" i="1"/>
  <c r="F215" i="1"/>
  <c r="P210" i="1"/>
  <c r="P206" i="1"/>
  <c r="F206" i="1"/>
  <c r="P203" i="1"/>
  <c r="F203" i="1"/>
  <c r="P199" i="1"/>
  <c r="F199" i="1"/>
  <c r="P194" i="1"/>
  <c r="F194" i="1"/>
  <c r="GE190" i="1"/>
  <c r="GD190" i="1"/>
  <c r="GC190" i="1"/>
  <c r="GB190" i="1"/>
  <c r="ES190" i="1" s="1"/>
  <c r="FQ190" i="1"/>
  <c r="FP190" i="1"/>
  <c r="EV190" i="1"/>
  <c r="EU190" i="1"/>
  <c r="ET190" i="1"/>
  <c r="EH190" i="1"/>
  <c r="EG190" i="1"/>
  <c r="CM190" i="1"/>
  <c r="CL190" i="1"/>
  <c r="CK190" i="1"/>
  <c r="BY190" i="1"/>
  <c r="BX190" i="1"/>
  <c r="BD190" i="1"/>
  <c r="BC190" i="1"/>
  <c r="BB190" i="1"/>
  <c r="AP190" i="1"/>
  <c r="AO190" i="1"/>
  <c r="G190" i="1"/>
  <c r="F190" i="1"/>
  <c r="D190" i="1"/>
  <c r="C190" i="1"/>
  <c r="B190" i="1"/>
  <c r="HC188" i="1"/>
  <c r="GX188" i="1"/>
  <c r="GV188" i="1"/>
  <c r="GP188" i="1"/>
  <c r="GO188" i="1"/>
  <c r="GL188" i="1"/>
  <c r="CX188" i="1"/>
  <c r="W188" i="1" s="1"/>
  <c r="CW188" i="1"/>
  <c r="CV188" i="1"/>
  <c r="CT188" i="1"/>
  <c r="CS188" i="1"/>
  <c r="CR188" i="1"/>
  <c r="CQ188" i="1"/>
  <c r="AJ188" i="1"/>
  <c r="AI188" i="1"/>
  <c r="AH188" i="1"/>
  <c r="AG188" i="1"/>
  <c r="CU188" i="1" s="1"/>
  <c r="AF188" i="1"/>
  <c r="AE188" i="1"/>
  <c r="AD188" i="1"/>
  <c r="AC188" i="1"/>
  <c r="AB188" i="1"/>
  <c r="V188" i="1"/>
  <c r="U188" i="1"/>
  <c r="T188" i="1"/>
  <c r="S188" i="1"/>
  <c r="CP188" i="1" s="1"/>
  <c r="O188" i="1" s="1"/>
  <c r="R188" i="1"/>
  <c r="Q188" i="1"/>
  <c r="P188" i="1"/>
  <c r="N188" i="1"/>
  <c r="D188" i="1"/>
  <c r="C188" i="1"/>
  <c r="HC187" i="1"/>
  <c r="GX187" i="1"/>
  <c r="GV187" i="1"/>
  <c r="GP187" i="1"/>
  <c r="GO187" i="1"/>
  <c r="GL187" i="1"/>
  <c r="CX187" i="1"/>
  <c r="CW187" i="1"/>
  <c r="CV187" i="1"/>
  <c r="CT187" i="1"/>
  <c r="CS187" i="1"/>
  <c r="CR187" i="1"/>
  <c r="CQ187" i="1"/>
  <c r="AJ187" i="1"/>
  <c r="AI187" i="1"/>
  <c r="AH187" i="1"/>
  <c r="AG187" i="1"/>
  <c r="CU187" i="1" s="1"/>
  <c r="T187" i="1" s="1"/>
  <c r="AF187" i="1"/>
  <c r="AE187" i="1"/>
  <c r="AD187" i="1"/>
  <c r="AC187" i="1"/>
  <c r="AB187" i="1" s="1"/>
  <c r="W187" i="1"/>
  <c r="V187" i="1"/>
  <c r="U187" i="1"/>
  <c r="S187" i="1"/>
  <c r="CZ187" i="1" s="1"/>
  <c r="Y187" i="1" s="1"/>
  <c r="R187" i="1"/>
  <c r="Q187" i="1"/>
  <c r="P187" i="1"/>
  <c r="N187" i="1"/>
  <c r="D187" i="1"/>
  <c r="C187" i="1"/>
  <c r="HC186" i="1"/>
  <c r="GX186" i="1"/>
  <c r="GV186" i="1"/>
  <c r="GP186" i="1"/>
  <c r="GO186" i="1"/>
  <c r="GL186" i="1"/>
  <c r="CX186" i="1"/>
  <c r="CW186" i="1"/>
  <c r="CV186" i="1"/>
  <c r="CT186" i="1"/>
  <c r="CS186" i="1"/>
  <c r="CR186" i="1"/>
  <c r="CQ186" i="1"/>
  <c r="AJ186" i="1"/>
  <c r="AI186" i="1"/>
  <c r="AH186" i="1"/>
  <c r="AG186" i="1"/>
  <c r="CU186" i="1" s="1"/>
  <c r="AF186" i="1"/>
  <c r="AE186" i="1"/>
  <c r="AD186" i="1"/>
  <c r="AC186" i="1"/>
  <c r="X186" i="1"/>
  <c r="W186" i="1"/>
  <c r="V186" i="1"/>
  <c r="U186" i="1"/>
  <c r="T186" i="1"/>
  <c r="S186" i="1"/>
  <c r="CY186" i="1" s="1"/>
  <c r="R186" i="1"/>
  <c r="CZ186" i="1" s="1"/>
  <c r="Y186" i="1" s="1"/>
  <c r="Q186" i="1"/>
  <c r="CP186" i="1" s="1"/>
  <c r="O186" i="1" s="1"/>
  <c r="P186" i="1"/>
  <c r="N186" i="1"/>
  <c r="D186" i="1"/>
  <c r="C186" i="1"/>
  <c r="HC185" i="1"/>
  <c r="GX185" i="1"/>
  <c r="GV185" i="1"/>
  <c r="GP185" i="1"/>
  <c r="GO185" i="1"/>
  <c r="GL185" i="1"/>
  <c r="CX185" i="1"/>
  <c r="CW185" i="1"/>
  <c r="CV185" i="1"/>
  <c r="CT185" i="1"/>
  <c r="CS185" i="1"/>
  <c r="CR185" i="1"/>
  <c r="CQ185" i="1"/>
  <c r="AJ185" i="1"/>
  <c r="AI185" i="1"/>
  <c r="AH185" i="1"/>
  <c r="AG185" i="1"/>
  <c r="CU185" i="1" s="1"/>
  <c r="T185" i="1" s="1"/>
  <c r="AF185" i="1"/>
  <c r="AE185" i="1"/>
  <c r="AD185" i="1"/>
  <c r="AC185" i="1"/>
  <c r="AB185" i="1" s="1"/>
  <c r="W185" i="1"/>
  <c r="V185" i="1"/>
  <c r="U185" i="1"/>
  <c r="S185" i="1"/>
  <c r="R185" i="1"/>
  <c r="Q185" i="1"/>
  <c r="P185" i="1"/>
  <c r="N185" i="1"/>
  <c r="D185" i="1"/>
  <c r="C185" i="1"/>
  <c r="HC184" i="1"/>
  <c r="GX184" i="1"/>
  <c r="GV184" i="1"/>
  <c r="GP184" i="1"/>
  <c r="GN184" i="1"/>
  <c r="GL184" i="1"/>
  <c r="CW184" i="1"/>
  <c r="CV184" i="1"/>
  <c r="CT184" i="1"/>
  <c r="CS184" i="1"/>
  <c r="CR184" i="1"/>
  <c r="CQ184" i="1"/>
  <c r="AJ184" i="1"/>
  <c r="CX184" i="1" s="1"/>
  <c r="AI184" i="1"/>
  <c r="AH184" i="1"/>
  <c r="AG184" i="1"/>
  <c r="CU184" i="1" s="1"/>
  <c r="T184" i="1" s="1"/>
  <c r="AF184" i="1"/>
  <c r="AE184" i="1"/>
  <c r="AD184" i="1" s="1"/>
  <c r="AC184" i="1"/>
  <c r="W184" i="1"/>
  <c r="V184" i="1"/>
  <c r="U184" i="1"/>
  <c r="S184" i="1"/>
  <c r="CP184" i="1" s="1"/>
  <c r="O184" i="1" s="1"/>
  <c r="R184" i="1"/>
  <c r="Q184" i="1"/>
  <c r="P184" i="1"/>
  <c r="N184" i="1"/>
  <c r="D184" i="1"/>
  <c r="C184" i="1"/>
  <c r="HC183" i="1"/>
  <c r="GX183" i="1"/>
  <c r="GV183" i="1"/>
  <c r="GP183" i="1"/>
  <c r="GN183" i="1"/>
  <c r="GL183" i="1"/>
  <c r="CX183" i="1"/>
  <c r="W183" i="1" s="1"/>
  <c r="CW183" i="1"/>
  <c r="CV183" i="1"/>
  <c r="CT183" i="1"/>
  <c r="CS183" i="1"/>
  <c r="CR183" i="1"/>
  <c r="CQ183" i="1"/>
  <c r="AJ183" i="1"/>
  <c r="AI183" i="1"/>
  <c r="AH183" i="1"/>
  <c r="AG183" i="1"/>
  <c r="CU183" i="1" s="1"/>
  <c r="T183" i="1" s="1"/>
  <c r="AF183" i="1"/>
  <c r="AE183" i="1"/>
  <c r="AD183" i="1" s="1"/>
  <c r="AB183" i="1" s="1"/>
  <c r="AC183" i="1"/>
  <c r="V183" i="1"/>
  <c r="U183" i="1"/>
  <c r="S183" i="1"/>
  <c r="R183" i="1"/>
  <c r="CZ183" i="1" s="1"/>
  <c r="Y183" i="1" s="1"/>
  <c r="Q183" i="1"/>
  <c r="P183" i="1"/>
  <c r="N183" i="1"/>
  <c r="D183" i="1"/>
  <c r="C183" i="1"/>
  <c r="HC182" i="1"/>
  <c r="GX182" i="1"/>
  <c r="GV182" i="1"/>
  <c r="GP182" i="1"/>
  <c r="GO182" i="1"/>
  <c r="GL182" i="1"/>
  <c r="CY182" i="1"/>
  <c r="X182" i="1" s="1"/>
  <c r="CW182" i="1"/>
  <c r="CV182" i="1"/>
  <c r="CU182" i="1"/>
  <c r="T182" i="1" s="1"/>
  <c r="CT182" i="1"/>
  <c r="CS182" i="1"/>
  <c r="CR182" i="1"/>
  <c r="CQ182" i="1"/>
  <c r="AJ182" i="1"/>
  <c r="CX182" i="1" s="1"/>
  <c r="W182" i="1" s="1"/>
  <c r="AI182" i="1"/>
  <c r="AH182" i="1"/>
  <c r="AG182" i="1"/>
  <c r="AF182" i="1"/>
  <c r="AE182" i="1"/>
  <c r="AD182" i="1"/>
  <c r="AC182" i="1"/>
  <c r="Y182" i="1"/>
  <c r="V182" i="1"/>
  <c r="U182" i="1"/>
  <c r="S182" i="1"/>
  <c r="CZ182" i="1" s="1"/>
  <c r="R182" i="1"/>
  <c r="Q182" i="1"/>
  <c r="P182" i="1"/>
  <c r="CP182" i="1" s="1"/>
  <c r="O182" i="1" s="1"/>
  <c r="GM182" i="1" s="1"/>
  <c r="GN182" i="1" s="1"/>
  <c r="N182" i="1"/>
  <c r="D182" i="1"/>
  <c r="C182" i="1"/>
  <c r="HC181" i="1"/>
  <c r="GX181" i="1"/>
  <c r="GV181" i="1"/>
  <c r="GP181" i="1"/>
  <c r="GO181" i="1"/>
  <c r="GL181" i="1"/>
  <c r="CZ181" i="1"/>
  <c r="CY181" i="1"/>
  <c r="X181" i="1" s="1"/>
  <c r="CX181" i="1"/>
  <c r="W181" i="1" s="1"/>
  <c r="CW181" i="1"/>
  <c r="CV181" i="1"/>
  <c r="CT181" i="1"/>
  <c r="CS181" i="1"/>
  <c r="CR181" i="1"/>
  <c r="CQ181" i="1"/>
  <c r="AJ181" i="1"/>
  <c r="AI181" i="1"/>
  <c r="AH181" i="1"/>
  <c r="AG181" i="1"/>
  <c r="CU181" i="1" s="1"/>
  <c r="T181" i="1" s="1"/>
  <c r="AF181" i="1"/>
  <c r="AE181" i="1"/>
  <c r="AD181" i="1" s="1"/>
  <c r="AB181" i="1" s="1"/>
  <c r="AC181" i="1"/>
  <c r="Y181" i="1"/>
  <c r="V181" i="1"/>
  <c r="U181" i="1"/>
  <c r="S181" i="1"/>
  <c r="R181" i="1"/>
  <c r="Q181" i="1"/>
  <c r="P181" i="1"/>
  <c r="CP181" i="1" s="1"/>
  <c r="O181" i="1" s="1"/>
  <c r="N181" i="1"/>
  <c r="D181" i="1"/>
  <c r="C181" i="1"/>
  <c r="HC180" i="1"/>
  <c r="GX180" i="1"/>
  <c r="GV180" i="1"/>
  <c r="GP180" i="1"/>
  <c r="GO180" i="1"/>
  <c r="GL180" i="1"/>
  <c r="CY180" i="1"/>
  <c r="CW180" i="1"/>
  <c r="CV180" i="1"/>
  <c r="CU180" i="1"/>
  <c r="T180" i="1" s="1"/>
  <c r="CT180" i="1"/>
  <c r="CS180" i="1"/>
  <c r="CR180" i="1"/>
  <c r="CQ180" i="1"/>
  <c r="CP180" i="1"/>
  <c r="O180" i="1" s="1"/>
  <c r="GM180" i="1" s="1"/>
  <c r="GN180" i="1" s="1"/>
  <c r="AJ180" i="1"/>
  <c r="CX180" i="1" s="1"/>
  <c r="AI180" i="1"/>
  <c r="AH180" i="1"/>
  <c r="AG180" i="1"/>
  <c r="AF180" i="1"/>
  <c r="AE180" i="1"/>
  <c r="AD180" i="1"/>
  <c r="AB180" i="1" s="1"/>
  <c r="AC180" i="1"/>
  <c r="X180" i="1"/>
  <c r="W180" i="1"/>
  <c r="V180" i="1"/>
  <c r="U180" i="1"/>
  <c r="S180" i="1"/>
  <c r="CZ180" i="1" s="1"/>
  <c r="Y180" i="1" s="1"/>
  <c r="R180" i="1"/>
  <c r="Q180" i="1"/>
  <c r="P180" i="1"/>
  <c r="N180" i="1"/>
  <c r="D180" i="1"/>
  <c r="C180" i="1"/>
  <c r="HC179" i="1"/>
  <c r="GX179" i="1"/>
  <c r="GV179" i="1"/>
  <c r="GP179" i="1"/>
  <c r="GO179" i="1"/>
  <c r="GL179" i="1"/>
  <c r="CZ179" i="1"/>
  <c r="Y179" i="1" s="1"/>
  <c r="CX179" i="1"/>
  <c r="W179" i="1" s="1"/>
  <c r="CW179" i="1"/>
  <c r="CV179" i="1"/>
  <c r="CU179" i="1"/>
  <c r="T179" i="1" s="1"/>
  <c r="CT179" i="1"/>
  <c r="CS179" i="1"/>
  <c r="CR179" i="1"/>
  <c r="CQ179" i="1"/>
  <c r="CP179" i="1"/>
  <c r="O179" i="1" s="1"/>
  <c r="GM179" i="1" s="1"/>
  <c r="GN179" i="1" s="1"/>
  <c r="AJ179" i="1"/>
  <c r="AI179" i="1"/>
  <c r="AH179" i="1"/>
  <c r="AG179" i="1"/>
  <c r="AF179" i="1"/>
  <c r="AE179" i="1"/>
  <c r="AD179" i="1"/>
  <c r="AB179" i="1" s="1"/>
  <c r="AC179" i="1"/>
  <c r="V179" i="1"/>
  <c r="U179" i="1"/>
  <c r="S179" i="1"/>
  <c r="CY179" i="1" s="1"/>
  <c r="X179" i="1" s="1"/>
  <c r="R179" i="1"/>
  <c r="Q179" i="1"/>
  <c r="P179" i="1"/>
  <c r="N179" i="1"/>
  <c r="D179" i="1"/>
  <c r="C179" i="1"/>
  <c r="HC178" i="1"/>
  <c r="GX178" i="1"/>
  <c r="GV178" i="1"/>
  <c r="GP178" i="1"/>
  <c r="GO178" i="1"/>
  <c r="GN178" i="1"/>
  <c r="GL178" i="1"/>
  <c r="CZ178" i="1"/>
  <c r="CY178" i="1"/>
  <c r="CX178" i="1"/>
  <c r="CW178" i="1"/>
  <c r="CV178" i="1"/>
  <c r="CU178" i="1"/>
  <c r="CT178" i="1"/>
  <c r="CS178" i="1"/>
  <c r="CR178" i="1"/>
  <c r="CQ178" i="1"/>
  <c r="CP178" i="1"/>
  <c r="AJ178" i="1"/>
  <c r="AI178" i="1"/>
  <c r="AH178" i="1"/>
  <c r="AG178" i="1"/>
  <c r="AF178" i="1"/>
  <c r="AE178" i="1"/>
  <c r="AD178" i="1"/>
  <c r="AC178" i="1"/>
  <c r="AB178" i="1"/>
  <c r="Y178" i="1"/>
  <c r="X178" i="1"/>
  <c r="W178" i="1"/>
  <c r="V178" i="1"/>
  <c r="U178" i="1"/>
  <c r="T178" i="1"/>
  <c r="S178" i="1"/>
  <c r="R178" i="1"/>
  <c r="Q178" i="1"/>
  <c r="P178" i="1"/>
  <c r="O178" i="1"/>
  <c r="GM178" i="1" s="1"/>
  <c r="N178" i="1"/>
  <c r="I178" i="1"/>
  <c r="HC177" i="1"/>
  <c r="GX177" i="1"/>
  <c r="GV177" i="1"/>
  <c r="GP177" i="1"/>
  <c r="GO177" i="1"/>
  <c r="GN177" i="1"/>
  <c r="GL177" i="1"/>
  <c r="CZ177" i="1"/>
  <c r="CY177" i="1"/>
  <c r="CX177" i="1"/>
  <c r="CW177" i="1"/>
  <c r="CV177" i="1"/>
  <c r="CU177" i="1"/>
  <c r="CT177" i="1"/>
  <c r="CS177" i="1"/>
  <c r="CR177" i="1"/>
  <c r="CQ177" i="1"/>
  <c r="CP177" i="1"/>
  <c r="AJ177" i="1"/>
  <c r="AI177" i="1"/>
  <c r="AH177" i="1"/>
  <c r="AG177" i="1"/>
  <c r="AF177" i="1"/>
  <c r="AE177" i="1"/>
  <c r="AD177" i="1"/>
  <c r="AC177" i="1"/>
  <c r="AB177" i="1"/>
  <c r="Y177" i="1"/>
  <c r="X177" i="1"/>
  <c r="W177" i="1"/>
  <c r="V177" i="1"/>
  <c r="U177" i="1"/>
  <c r="T177" i="1"/>
  <c r="S177" i="1"/>
  <c r="R177" i="1"/>
  <c r="Q177" i="1"/>
  <c r="P177" i="1"/>
  <c r="O177" i="1"/>
  <c r="GM177" i="1" s="1"/>
  <c r="N177" i="1"/>
  <c r="I177" i="1"/>
  <c r="HC176" i="1"/>
  <c r="GX176" i="1"/>
  <c r="GV176" i="1"/>
  <c r="GP176" i="1"/>
  <c r="GN176" i="1"/>
  <c r="GL176" i="1"/>
  <c r="CW176" i="1"/>
  <c r="CV176" i="1"/>
  <c r="CU176" i="1"/>
  <c r="CT176" i="1"/>
  <c r="CS176" i="1"/>
  <c r="CR176" i="1"/>
  <c r="CQ176" i="1"/>
  <c r="CP176" i="1"/>
  <c r="O176" i="1" s="1"/>
  <c r="AJ176" i="1"/>
  <c r="CX176" i="1" s="1"/>
  <c r="AI176" i="1"/>
  <c r="AH176" i="1"/>
  <c r="AG176" i="1"/>
  <c r="AF176" i="1"/>
  <c r="AE176" i="1"/>
  <c r="AD176" i="1" s="1"/>
  <c r="AC176" i="1"/>
  <c r="W176" i="1"/>
  <c r="V176" i="1"/>
  <c r="U176" i="1"/>
  <c r="T176" i="1"/>
  <c r="S176" i="1"/>
  <c r="R176" i="1"/>
  <c r="CZ176" i="1" s="1"/>
  <c r="Y176" i="1" s="1"/>
  <c r="Q176" i="1"/>
  <c r="P176" i="1"/>
  <c r="N176" i="1"/>
  <c r="D176" i="1"/>
  <c r="C176" i="1"/>
  <c r="HC175" i="1"/>
  <c r="GX175" i="1"/>
  <c r="GV175" i="1"/>
  <c r="GP175" i="1"/>
  <c r="GN175" i="1"/>
  <c r="GL175" i="1"/>
  <c r="CZ175" i="1"/>
  <c r="Y175" i="1" s="1"/>
  <c r="CY175" i="1"/>
  <c r="CX175" i="1"/>
  <c r="W175" i="1" s="1"/>
  <c r="CW175" i="1"/>
  <c r="CV175" i="1"/>
  <c r="CT175" i="1"/>
  <c r="CS175" i="1"/>
  <c r="CR175" i="1"/>
  <c r="CQ175" i="1"/>
  <c r="AJ175" i="1"/>
  <c r="AI175" i="1"/>
  <c r="AH175" i="1"/>
  <c r="AG175" i="1"/>
  <c r="CU175" i="1" s="1"/>
  <c r="T175" i="1" s="1"/>
  <c r="AF175" i="1"/>
  <c r="AE175" i="1"/>
  <c r="AD175" i="1" s="1"/>
  <c r="AC175" i="1"/>
  <c r="X175" i="1"/>
  <c r="V175" i="1"/>
  <c r="U175" i="1"/>
  <c r="S175" i="1"/>
  <c r="R175" i="1"/>
  <c r="Q175" i="1"/>
  <c r="P175" i="1"/>
  <c r="CP175" i="1" s="1"/>
  <c r="O175" i="1" s="1"/>
  <c r="N175" i="1"/>
  <c r="D175" i="1"/>
  <c r="C175" i="1"/>
  <c r="HC174" i="1"/>
  <c r="GX174" i="1"/>
  <c r="GV174" i="1"/>
  <c r="GP174" i="1"/>
  <c r="GO174" i="1"/>
  <c r="GN174" i="1"/>
  <c r="GM174" i="1"/>
  <c r="GL174" i="1"/>
  <c r="CZ174" i="1"/>
  <c r="CY174" i="1"/>
  <c r="CX174" i="1"/>
  <c r="CW174" i="1"/>
  <c r="CV174" i="1"/>
  <c r="CU174" i="1"/>
  <c r="CT174" i="1"/>
  <c r="CS174" i="1"/>
  <c r="CR174" i="1"/>
  <c r="CQ174" i="1"/>
  <c r="CP174" i="1"/>
  <c r="AJ174" i="1"/>
  <c r="AI174" i="1"/>
  <c r="AH174" i="1"/>
  <c r="AG174" i="1"/>
  <c r="AF174" i="1"/>
  <c r="AE174" i="1"/>
  <c r="AD174" i="1"/>
  <c r="AC174" i="1"/>
  <c r="AB174" i="1"/>
  <c r="Y174" i="1"/>
  <c r="X174" i="1"/>
  <c r="W174" i="1"/>
  <c r="V174" i="1"/>
  <c r="U174" i="1"/>
  <c r="T174" i="1"/>
  <c r="S174" i="1"/>
  <c r="R174" i="1"/>
  <c r="Q174" i="1"/>
  <c r="P174" i="1"/>
  <c r="O174" i="1"/>
  <c r="N174" i="1"/>
  <c r="I174" i="1"/>
  <c r="HC173" i="1"/>
  <c r="GX173" i="1"/>
  <c r="GV173" i="1"/>
  <c r="GP173" i="1"/>
  <c r="GN173" i="1"/>
  <c r="GM173" i="1"/>
  <c r="GO173" i="1" s="1"/>
  <c r="GL173" i="1"/>
  <c r="CZ173" i="1"/>
  <c r="CY173" i="1"/>
  <c r="CX173" i="1"/>
  <c r="CW173" i="1"/>
  <c r="CV173" i="1"/>
  <c r="CU173" i="1"/>
  <c r="CT173" i="1"/>
  <c r="CS173" i="1"/>
  <c r="CR173" i="1"/>
  <c r="CQ173" i="1"/>
  <c r="CP173" i="1"/>
  <c r="AJ173" i="1"/>
  <c r="AI173" i="1"/>
  <c r="AH173" i="1"/>
  <c r="AG173" i="1"/>
  <c r="AF173" i="1"/>
  <c r="AE173" i="1"/>
  <c r="AD173" i="1"/>
  <c r="AC173" i="1"/>
  <c r="AB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I173" i="1"/>
  <c r="HC172" i="1"/>
  <c r="GX172" i="1"/>
  <c r="GV172" i="1"/>
  <c r="GP172" i="1"/>
  <c r="GN172" i="1"/>
  <c r="GL172" i="1"/>
  <c r="CW172" i="1"/>
  <c r="CV172" i="1"/>
  <c r="CU172" i="1"/>
  <c r="T172" i="1" s="1"/>
  <c r="CT172" i="1"/>
  <c r="CS172" i="1"/>
  <c r="CR172" i="1"/>
  <c r="CQ172" i="1"/>
  <c r="CP172" i="1"/>
  <c r="O172" i="1" s="1"/>
  <c r="AJ172" i="1"/>
  <c r="CX172" i="1" s="1"/>
  <c r="W172" i="1" s="1"/>
  <c r="AI172" i="1"/>
  <c r="AH172" i="1"/>
  <c r="AG172" i="1"/>
  <c r="AF172" i="1"/>
  <c r="AE172" i="1"/>
  <c r="AD172" i="1"/>
  <c r="AC172" i="1"/>
  <c r="V172" i="1"/>
  <c r="U172" i="1"/>
  <c r="S172" i="1"/>
  <c r="CZ172" i="1" s="1"/>
  <c r="Y172" i="1" s="1"/>
  <c r="R172" i="1"/>
  <c r="Q172" i="1"/>
  <c r="P172" i="1"/>
  <c r="N172" i="1"/>
  <c r="D172" i="1"/>
  <c r="C172" i="1"/>
  <c r="HC171" i="1"/>
  <c r="GX171" i="1"/>
  <c r="GV171" i="1"/>
  <c r="GP171" i="1"/>
  <c r="GN171" i="1"/>
  <c r="GL171" i="1"/>
  <c r="CX171" i="1"/>
  <c r="W171" i="1" s="1"/>
  <c r="CW171" i="1"/>
  <c r="CV171" i="1"/>
  <c r="CU171" i="1"/>
  <c r="T171" i="1" s="1"/>
  <c r="CT171" i="1"/>
  <c r="CS171" i="1"/>
  <c r="CR171" i="1"/>
  <c r="CQ171" i="1"/>
  <c r="AJ171" i="1"/>
  <c r="AI171" i="1"/>
  <c r="AH171" i="1"/>
  <c r="AG171" i="1"/>
  <c r="AF171" i="1"/>
  <c r="AB171" i="1" s="1"/>
  <c r="AE171" i="1"/>
  <c r="AD171" i="1"/>
  <c r="AC171" i="1"/>
  <c r="V171" i="1"/>
  <c r="U171" i="1"/>
  <c r="S171" i="1"/>
  <c r="R171" i="1"/>
  <c r="Q171" i="1"/>
  <c r="P171" i="1"/>
  <c r="CP171" i="1" s="1"/>
  <c r="O171" i="1" s="1"/>
  <c r="N171" i="1"/>
  <c r="D171" i="1"/>
  <c r="C171" i="1"/>
  <c r="HC170" i="1"/>
  <c r="GX170" i="1"/>
  <c r="GV170" i="1"/>
  <c r="GP170" i="1"/>
  <c r="GN170" i="1"/>
  <c r="GL170" i="1"/>
  <c r="CZ170" i="1"/>
  <c r="CY170" i="1"/>
  <c r="CX170" i="1"/>
  <c r="CW170" i="1"/>
  <c r="CV170" i="1"/>
  <c r="CU170" i="1"/>
  <c r="CT170" i="1"/>
  <c r="CS170" i="1"/>
  <c r="CR170" i="1"/>
  <c r="CQ170" i="1"/>
  <c r="CP170" i="1"/>
  <c r="AJ170" i="1"/>
  <c r="AI170" i="1"/>
  <c r="AH170" i="1"/>
  <c r="AG170" i="1"/>
  <c r="AF170" i="1"/>
  <c r="AE170" i="1"/>
  <c r="AD170" i="1"/>
  <c r="AC170" i="1"/>
  <c r="AB170" i="1"/>
  <c r="Y170" i="1"/>
  <c r="X170" i="1"/>
  <c r="W170" i="1"/>
  <c r="V170" i="1"/>
  <c r="U170" i="1"/>
  <c r="T170" i="1"/>
  <c r="S170" i="1"/>
  <c r="R170" i="1"/>
  <c r="Q170" i="1"/>
  <c r="P170" i="1"/>
  <c r="O170" i="1" s="1"/>
  <c r="GM170" i="1" s="1"/>
  <c r="GO170" i="1" s="1"/>
  <c r="N170" i="1"/>
  <c r="I170" i="1"/>
  <c r="HC169" i="1"/>
  <c r="GX169" i="1"/>
  <c r="GV169" i="1"/>
  <c r="GP169" i="1"/>
  <c r="GN169" i="1"/>
  <c r="GM169" i="1"/>
  <c r="GO169" i="1" s="1"/>
  <c r="GL169" i="1"/>
  <c r="CZ169" i="1"/>
  <c r="CY169" i="1"/>
  <c r="CX169" i="1"/>
  <c r="CW169" i="1"/>
  <c r="CV169" i="1"/>
  <c r="CU169" i="1"/>
  <c r="CT169" i="1"/>
  <c r="CS169" i="1"/>
  <c r="CR169" i="1"/>
  <c r="CQ169" i="1"/>
  <c r="CP169" i="1"/>
  <c r="AJ169" i="1"/>
  <c r="AI169" i="1"/>
  <c r="AH169" i="1"/>
  <c r="AG169" i="1"/>
  <c r="AF169" i="1"/>
  <c r="AE169" i="1"/>
  <c r="AD169" i="1"/>
  <c r="AC169" i="1"/>
  <c r="AB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I169" i="1"/>
  <c r="HC168" i="1"/>
  <c r="GX168" i="1"/>
  <c r="GV168" i="1"/>
  <c r="GP168" i="1"/>
  <c r="GN168" i="1"/>
  <c r="GL168" i="1"/>
  <c r="CW168" i="1"/>
  <c r="CV168" i="1"/>
  <c r="CU168" i="1"/>
  <c r="T168" i="1" s="1"/>
  <c r="CT168" i="1"/>
  <c r="CS168" i="1"/>
  <c r="CR168" i="1"/>
  <c r="CQ168" i="1"/>
  <c r="AJ168" i="1"/>
  <c r="CX168" i="1" s="1"/>
  <c r="W168" i="1" s="1"/>
  <c r="AI168" i="1"/>
  <c r="AH168" i="1"/>
  <c r="AG168" i="1"/>
  <c r="AF168" i="1"/>
  <c r="AE168" i="1"/>
  <c r="AD168" i="1"/>
  <c r="AB168" i="1" s="1"/>
  <c r="AC168" i="1"/>
  <c r="V168" i="1"/>
  <c r="U168" i="1"/>
  <c r="S168" i="1"/>
  <c r="CZ168" i="1" s="1"/>
  <c r="Y168" i="1" s="1"/>
  <c r="R168" i="1"/>
  <c r="Q168" i="1"/>
  <c r="P168" i="1"/>
  <c r="CP168" i="1" s="1"/>
  <c r="O168" i="1" s="1"/>
  <c r="N168" i="1"/>
  <c r="D168" i="1"/>
  <c r="C168" i="1"/>
  <c r="HC167" i="1"/>
  <c r="GX167" i="1"/>
  <c r="GV167" i="1"/>
  <c r="GP167" i="1"/>
  <c r="GN167" i="1"/>
  <c r="GL167" i="1"/>
  <c r="CX167" i="1"/>
  <c r="W167" i="1" s="1"/>
  <c r="CW167" i="1"/>
  <c r="CV167" i="1"/>
  <c r="CT167" i="1"/>
  <c r="CS167" i="1"/>
  <c r="CR167" i="1"/>
  <c r="CQ167" i="1"/>
  <c r="AJ167" i="1"/>
  <c r="AI167" i="1"/>
  <c r="AH167" i="1"/>
  <c r="AG167" i="1"/>
  <c r="CU167" i="1" s="1"/>
  <c r="T167" i="1" s="1"/>
  <c r="AF167" i="1"/>
  <c r="AE167" i="1"/>
  <c r="AD167" i="1" s="1"/>
  <c r="AC167" i="1"/>
  <c r="V167" i="1"/>
  <c r="U167" i="1"/>
  <c r="S167" i="1"/>
  <c r="R167" i="1"/>
  <c r="Q167" i="1"/>
  <c r="P167" i="1"/>
  <c r="N167" i="1"/>
  <c r="D167" i="1"/>
  <c r="C167" i="1"/>
  <c r="HC166" i="1"/>
  <c r="GX166" i="1"/>
  <c r="GV166" i="1"/>
  <c r="GP166" i="1"/>
  <c r="GO166" i="1"/>
  <c r="GN166" i="1"/>
  <c r="GM166" i="1"/>
  <c r="GL166" i="1"/>
  <c r="CZ166" i="1"/>
  <c r="CY166" i="1"/>
  <c r="CX166" i="1"/>
  <c r="CW166" i="1"/>
  <c r="CV166" i="1"/>
  <c r="CU166" i="1"/>
  <c r="CT166" i="1"/>
  <c r="CS166" i="1"/>
  <c r="CR166" i="1"/>
  <c r="CQ166" i="1"/>
  <c r="CP166" i="1"/>
  <c r="AJ166" i="1"/>
  <c r="AI166" i="1"/>
  <c r="AH166" i="1"/>
  <c r="AG166" i="1"/>
  <c r="AF166" i="1"/>
  <c r="AE166" i="1"/>
  <c r="AD166" i="1"/>
  <c r="AC166" i="1"/>
  <c r="AB166" i="1"/>
  <c r="Y166" i="1"/>
  <c r="X166" i="1"/>
  <c r="W166" i="1"/>
  <c r="V166" i="1"/>
  <c r="U166" i="1"/>
  <c r="T166" i="1"/>
  <c r="S166" i="1"/>
  <c r="R166" i="1"/>
  <c r="Q166" i="1"/>
  <c r="P166" i="1"/>
  <c r="O166" i="1" s="1"/>
  <c r="N166" i="1"/>
  <c r="I166" i="1"/>
  <c r="HC165" i="1"/>
  <c r="GX165" i="1"/>
  <c r="GV165" i="1"/>
  <c r="GP165" i="1"/>
  <c r="GN165" i="1"/>
  <c r="GM165" i="1"/>
  <c r="GO165" i="1" s="1"/>
  <c r="GL165" i="1"/>
  <c r="CZ165" i="1"/>
  <c r="CY165" i="1"/>
  <c r="CX165" i="1"/>
  <c r="CW165" i="1"/>
  <c r="CV165" i="1"/>
  <c r="CU165" i="1"/>
  <c r="CT165" i="1"/>
  <c r="CS165" i="1"/>
  <c r="CR165" i="1"/>
  <c r="CQ165" i="1"/>
  <c r="CP165" i="1"/>
  <c r="AJ165" i="1"/>
  <c r="AI165" i="1"/>
  <c r="AH165" i="1"/>
  <c r="AG165" i="1"/>
  <c r="AF165" i="1"/>
  <c r="AE165" i="1"/>
  <c r="AD165" i="1"/>
  <c r="AC165" i="1"/>
  <c r="AB165" i="1"/>
  <c r="Y165" i="1"/>
  <c r="X165" i="1"/>
  <c r="W165" i="1"/>
  <c r="V165" i="1"/>
  <c r="U165" i="1"/>
  <c r="T165" i="1"/>
  <c r="S165" i="1"/>
  <c r="R165" i="1"/>
  <c r="Q165" i="1"/>
  <c r="P165" i="1"/>
  <c r="O165" i="1" s="1"/>
  <c r="N165" i="1"/>
  <c r="I165" i="1"/>
  <c r="HC164" i="1"/>
  <c r="GX164" i="1"/>
  <c r="GV164" i="1"/>
  <c r="GP164" i="1"/>
  <c r="GN164" i="1"/>
  <c r="GL164" i="1"/>
  <c r="CZ164" i="1"/>
  <c r="Y164" i="1" s="1"/>
  <c r="CX164" i="1"/>
  <c r="W164" i="1" s="1"/>
  <c r="CW164" i="1"/>
  <c r="CV164" i="1"/>
  <c r="CT164" i="1"/>
  <c r="CS164" i="1"/>
  <c r="CR164" i="1"/>
  <c r="CQ164" i="1"/>
  <c r="AJ164" i="1"/>
  <c r="AI164" i="1"/>
  <c r="AH164" i="1"/>
  <c r="AG164" i="1"/>
  <c r="CU164" i="1" s="1"/>
  <c r="AF164" i="1"/>
  <c r="AE164" i="1"/>
  <c r="AD164" i="1" s="1"/>
  <c r="AC164" i="1"/>
  <c r="AB164" i="1" s="1"/>
  <c r="V164" i="1"/>
  <c r="U164" i="1"/>
  <c r="T164" i="1"/>
  <c r="S164" i="1"/>
  <c r="CY164" i="1" s="1"/>
  <c r="X164" i="1" s="1"/>
  <c r="R164" i="1"/>
  <c r="Q164" i="1"/>
  <c r="P164" i="1"/>
  <c r="CP164" i="1" s="1"/>
  <c r="O164" i="1" s="1"/>
  <c r="N164" i="1"/>
  <c r="D164" i="1"/>
  <c r="C164" i="1"/>
  <c r="HC163" i="1"/>
  <c r="GX163" i="1"/>
  <c r="GV163" i="1"/>
  <c r="GP163" i="1"/>
  <c r="GN163" i="1"/>
  <c r="GL163" i="1"/>
  <c r="CY163" i="1"/>
  <c r="X163" i="1" s="1"/>
  <c r="CW163" i="1"/>
  <c r="CV163" i="1"/>
  <c r="CU163" i="1"/>
  <c r="CT163" i="1"/>
  <c r="CS163" i="1"/>
  <c r="CR163" i="1"/>
  <c r="CQ163" i="1"/>
  <c r="AJ163" i="1"/>
  <c r="CX163" i="1" s="1"/>
  <c r="AI163" i="1"/>
  <c r="AH163" i="1"/>
  <c r="AG163" i="1"/>
  <c r="AF163" i="1"/>
  <c r="AE163" i="1"/>
  <c r="AD163" i="1" s="1"/>
  <c r="AB163" i="1" s="1"/>
  <c r="AC163" i="1"/>
  <c r="W163" i="1"/>
  <c r="V163" i="1"/>
  <c r="U163" i="1"/>
  <c r="T163" i="1"/>
  <c r="S163" i="1"/>
  <c r="R163" i="1"/>
  <c r="Q163" i="1"/>
  <c r="P163" i="1"/>
  <c r="N163" i="1"/>
  <c r="D163" i="1"/>
  <c r="C163" i="1"/>
  <c r="HC162" i="1"/>
  <c r="GX162" i="1"/>
  <c r="GV162" i="1"/>
  <c r="GP162" i="1"/>
  <c r="GN162" i="1"/>
  <c r="GM162" i="1"/>
  <c r="GO162" i="1" s="1"/>
  <c r="GL162" i="1"/>
  <c r="CZ162" i="1"/>
  <c r="CY162" i="1"/>
  <c r="CX162" i="1"/>
  <c r="CW162" i="1"/>
  <c r="CV162" i="1"/>
  <c r="CU162" i="1"/>
  <c r="CT162" i="1"/>
  <c r="CS162" i="1"/>
  <c r="CR162" i="1"/>
  <c r="CQ162" i="1"/>
  <c r="CP162" i="1"/>
  <c r="AJ162" i="1"/>
  <c r="AI162" i="1"/>
  <c r="AH162" i="1"/>
  <c r="AG162" i="1"/>
  <c r="AF162" i="1"/>
  <c r="AE162" i="1"/>
  <c r="AD162" i="1"/>
  <c r="AC162" i="1"/>
  <c r="AB162" i="1"/>
  <c r="Y162" i="1"/>
  <c r="X162" i="1"/>
  <c r="W162" i="1"/>
  <c r="V162" i="1"/>
  <c r="U162" i="1"/>
  <c r="T162" i="1"/>
  <c r="S162" i="1"/>
  <c r="R162" i="1"/>
  <c r="Q162" i="1"/>
  <c r="P162" i="1"/>
  <c r="O162" i="1"/>
  <c r="N162" i="1"/>
  <c r="I162" i="1"/>
  <c r="HC161" i="1"/>
  <c r="GX161" i="1"/>
  <c r="GV161" i="1"/>
  <c r="GP161" i="1"/>
  <c r="GN161" i="1"/>
  <c r="GL161" i="1"/>
  <c r="CZ161" i="1"/>
  <c r="CY161" i="1"/>
  <c r="CX161" i="1"/>
  <c r="CW161" i="1"/>
  <c r="CV161" i="1"/>
  <c r="CU161" i="1"/>
  <c r="CT161" i="1"/>
  <c r="CS161" i="1"/>
  <c r="CR161" i="1"/>
  <c r="CQ161" i="1"/>
  <c r="CP161" i="1"/>
  <c r="AJ161" i="1"/>
  <c r="AI161" i="1"/>
  <c r="AH161" i="1"/>
  <c r="AG161" i="1"/>
  <c r="AF161" i="1"/>
  <c r="AE161" i="1"/>
  <c r="AD161" i="1"/>
  <c r="AC161" i="1"/>
  <c r="AB161" i="1"/>
  <c r="Y161" i="1"/>
  <c r="X161" i="1"/>
  <c r="W161" i="1"/>
  <c r="V161" i="1"/>
  <c r="U161" i="1"/>
  <c r="T161" i="1"/>
  <c r="S161" i="1"/>
  <c r="R161" i="1"/>
  <c r="Q161" i="1"/>
  <c r="P161" i="1"/>
  <c r="O161" i="1" s="1"/>
  <c r="GM161" i="1" s="1"/>
  <c r="GO161" i="1" s="1"/>
  <c r="N161" i="1"/>
  <c r="I161" i="1"/>
  <c r="HC160" i="1"/>
  <c r="GX160" i="1"/>
  <c r="GV160" i="1"/>
  <c r="GP160" i="1"/>
  <c r="GN160" i="1"/>
  <c r="GL160" i="1"/>
  <c r="CW160" i="1"/>
  <c r="CV160" i="1"/>
  <c r="CU160" i="1"/>
  <c r="T160" i="1" s="1"/>
  <c r="CT160" i="1"/>
  <c r="CS160" i="1"/>
  <c r="CR160" i="1"/>
  <c r="CQ160" i="1"/>
  <c r="AJ160" i="1"/>
  <c r="CX160" i="1" s="1"/>
  <c r="W160" i="1" s="1"/>
  <c r="AI160" i="1"/>
  <c r="AH160" i="1"/>
  <c r="AG160" i="1"/>
  <c r="AF160" i="1"/>
  <c r="AE160" i="1"/>
  <c r="AD160" i="1" s="1"/>
  <c r="AC160" i="1"/>
  <c r="AB160" i="1" s="1"/>
  <c r="V160" i="1"/>
  <c r="U160" i="1"/>
  <c r="S160" i="1"/>
  <c r="R160" i="1"/>
  <c r="Q160" i="1"/>
  <c r="P160" i="1"/>
  <c r="N160" i="1"/>
  <c r="D160" i="1"/>
  <c r="C160" i="1"/>
  <c r="HC159" i="1"/>
  <c r="GX159" i="1"/>
  <c r="GV159" i="1"/>
  <c r="GP159" i="1"/>
  <c r="GN159" i="1"/>
  <c r="GL159" i="1"/>
  <c r="CX159" i="1"/>
  <c r="W159" i="1" s="1"/>
  <c r="CW159" i="1"/>
  <c r="CV159" i="1"/>
  <c r="CT159" i="1"/>
  <c r="CS159" i="1"/>
  <c r="CR159" i="1"/>
  <c r="CQ159" i="1"/>
  <c r="AJ159" i="1"/>
  <c r="AI159" i="1"/>
  <c r="AH159" i="1"/>
  <c r="AG159" i="1"/>
  <c r="CU159" i="1" s="1"/>
  <c r="T159" i="1" s="1"/>
  <c r="AF159" i="1"/>
  <c r="AE159" i="1"/>
  <c r="AD159" i="1"/>
  <c r="AC159" i="1"/>
  <c r="AB159" i="1" s="1"/>
  <c r="V159" i="1"/>
  <c r="U159" i="1"/>
  <c r="S159" i="1"/>
  <c r="R159" i="1"/>
  <c r="CZ159" i="1" s="1"/>
  <c r="Y159" i="1" s="1"/>
  <c r="Q159" i="1"/>
  <c r="P159" i="1"/>
  <c r="N159" i="1"/>
  <c r="D159" i="1"/>
  <c r="C159" i="1"/>
  <c r="HC158" i="1"/>
  <c r="GX158" i="1"/>
  <c r="GV158" i="1"/>
  <c r="GP158" i="1"/>
  <c r="GO158" i="1"/>
  <c r="GL158" i="1"/>
  <c r="CX158" i="1"/>
  <c r="W158" i="1" s="1"/>
  <c r="CW158" i="1"/>
  <c r="CV158" i="1"/>
  <c r="CT158" i="1"/>
  <c r="CS158" i="1"/>
  <c r="CR158" i="1"/>
  <c r="CQ158" i="1"/>
  <c r="AJ158" i="1"/>
  <c r="AI158" i="1"/>
  <c r="AH158" i="1"/>
  <c r="AG158" i="1"/>
  <c r="CU158" i="1" s="1"/>
  <c r="T158" i="1" s="1"/>
  <c r="AF158" i="1"/>
  <c r="AE158" i="1"/>
  <c r="AD158" i="1" s="1"/>
  <c r="AC158" i="1"/>
  <c r="V158" i="1"/>
  <c r="U158" i="1"/>
  <c r="S158" i="1"/>
  <c r="R158" i="1"/>
  <c r="Q158" i="1"/>
  <c r="CP158" i="1" s="1"/>
  <c r="P158" i="1"/>
  <c r="O158" i="1"/>
  <c r="N158" i="1"/>
  <c r="D158" i="1"/>
  <c r="C158" i="1"/>
  <c r="HC157" i="1"/>
  <c r="GX157" i="1"/>
  <c r="GV157" i="1"/>
  <c r="GP157" i="1"/>
  <c r="GO157" i="1"/>
  <c r="GL157" i="1"/>
  <c r="CZ157" i="1"/>
  <c r="Y157" i="1" s="1"/>
  <c r="CW157" i="1"/>
  <c r="CV157" i="1"/>
  <c r="CT157" i="1"/>
  <c r="CS157" i="1"/>
  <c r="CR157" i="1"/>
  <c r="CQ157" i="1"/>
  <c r="AJ157" i="1"/>
  <c r="CX157" i="1" s="1"/>
  <c r="W157" i="1" s="1"/>
  <c r="AI157" i="1"/>
  <c r="AH157" i="1"/>
  <c r="AG157" i="1"/>
  <c r="CU157" i="1" s="1"/>
  <c r="T157" i="1" s="1"/>
  <c r="AF157" i="1"/>
  <c r="AE157" i="1"/>
  <c r="AD157" i="1" s="1"/>
  <c r="AC157" i="1"/>
  <c r="V157" i="1"/>
  <c r="U157" i="1"/>
  <c r="S157" i="1"/>
  <c r="CY157" i="1" s="1"/>
  <c r="X157" i="1" s="1"/>
  <c r="R157" i="1"/>
  <c r="Q157" i="1"/>
  <c r="P157" i="1"/>
  <c r="N157" i="1"/>
  <c r="D157" i="1"/>
  <c r="C157" i="1"/>
  <c r="HC156" i="1"/>
  <c r="GX156" i="1"/>
  <c r="GV156" i="1"/>
  <c r="GP156" i="1"/>
  <c r="GN156" i="1"/>
  <c r="GL156" i="1"/>
  <c r="CZ156" i="1"/>
  <c r="CY156" i="1"/>
  <c r="CX156" i="1"/>
  <c r="CW156" i="1"/>
  <c r="CV156" i="1"/>
  <c r="CU156" i="1"/>
  <c r="CT156" i="1"/>
  <c r="CS156" i="1"/>
  <c r="CR156" i="1"/>
  <c r="CQ156" i="1"/>
  <c r="CP156" i="1"/>
  <c r="AJ156" i="1"/>
  <c r="AI156" i="1"/>
  <c r="AH156" i="1"/>
  <c r="AG156" i="1"/>
  <c r="AF156" i="1"/>
  <c r="AE156" i="1"/>
  <c r="AD156" i="1"/>
  <c r="AC156" i="1"/>
  <c r="AB156" i="1"/>
  <c r="Y156" i="1"/>
  <c r="X156" i="1"/>
  <c r="W156" i="1"/>
  <c r="V156" i="1"/>
  <c r="U156" i="1"/>
  <c r="T156" i="1"/>
  <c r="S156" i="1"/>
  <c r="R156" i="1"/>
  <c r="Q156" i="1"/>
  <c r="P156" i="1"/>
  <c r="O156" i="1"/>
  <c r="GM156" i="1" s="1"/>
  <c r="GO156" i="1" s="1"/>
  <c r="N156" i="1"/>
  <c r="I156" i="1"/>
  <c r="HC155" i="1"/>
  <c r="GX155" i="1"/>
  <c r="GV155" i="1"/>
  <c r="GP155" i="1"/>
  <c r="GN155" i="1"/>
  <c r="GL155" i="1"/>
  <c r="CZ155" i="1"/>
  <c r="CY155" i="1"/>
  <c r="CX155" i="1"/>
  <c r="CW155" i="1"/>
  <c r="CV155" i="1"/>
  <c r="CU155" i="1"/>
  <c r="CT155" i="1"/>
  <c r="CS155" i="1"/>
  <c r="CR155" i="1"/>
  <c r="CQ155" i="1"/>
  <c r="CP155" i="1"/>
  <c r="AJ155" i="1"/>
  <c r="AI155" i="1"/>
  <c r="AH155" i="1"/>
  <c r="AG155" i="1"/>
  <c r="AF155" i="1"/>
  <c r="AE155" i="1"/>
  <c r="AD155" i="1"/>
  <c r="AC155" i="1"/>
  <c r="AB155" i="1"/>
  <c r="Y155" i="1"/>
  <c r="X155" i="1"/>
  <c r="W155" i="1"/>
  <c r="V155" i="1"/>
  <c r="U155" i="1"/>
  <c r="T155" i="1"/>
  <c r="S155" i="1"/>
  <c r="R155" i="1"/>
  <c r="Q155" i="1"/>
  <c r="P155" i="1"/>
  <c r="O155" i="1" s="1"/>
  <c r="GM155" i="1" s="1"/>
  <c r="GO155" i="1" s="1"/>
  <c r="N155" i="1"/>
  <c r="I155" i="1"/>
  <c r="HC154" i="1"/>
  <c r="GX154" i="1"/>
  <c r="GV154" i="1"/>
  <c r="GP154" i="1"/>
  <c r="GN154" i="1"/>
  <c r="GL154" i="1"/>
  <c r="CZ154" i="1"/>
  <c r="Y154" i="1" s="1"/>
  <c r="CX154" i="1"/>
  <c r="CW154" i="1"/>
  <c r="CV154" i="1"/>
  <c r="CU154" i="1"/>
  <c r="T154" i="1" s="1"/>
  <c r="CT154" i="1"/>
  <c r="CS154" i="1"/>
  <c r="CR154" i="1"/>
  <c r="CQ154" i="1"/>
  <c r="AJ154" i="1"/>
  <c r="AI154" i="1"/>
  <c r="AH154" i="1"/>
  <c r="AG154" i="1"/>
  <c r="AF154" i="1"/>
  <c r="AE154" i="1"/>
  <c r="AD154" i="1"/>
  <c r="AB154" i="1" s="1"/>
  <c r="AC154" i="1"/>
  <c r="W154" i="1"/>
  <c r="V154" i="1"/>
  <c r="U154" i="1"/>
  <c r="S154" i="1"/>
  <c r="CY154" i="1" s="1"/>
  <c r="X154" i="1" s="1"/>
  <c r="R154" i="1"/>
  <c r="Q154" i="1"/>
  <c r="CP154" i="1" s="1"/>
  <c r="O154" i="1" s="1"/>
  <c r="P154" i="1"/>
  <c r="N154" i="1"/>
  <c r="D154" i="1"/>
  <c r="C154" i="1"/>
  <c r="HC153" i="1"/>
  <c r="GX153" i="1"/>
  <c r="GV153" i="1"/>
  <c r="GP153" i="1"/>
  <c r="GN153" i="1"/>
  <c r="GL153" i="1"/>
  <c r="CZ153" i="1"/>
  <c r="Y153" i="1" s="1"/>
  <c r="CY153" i="1"/>
  <c r="X153" i="1" s="1"/>
  <c r="CX153" i="1"/>
  <c r="W153" i="1" s="1"/>
  <c r="CW153" i="1"/>
  <c r="CV153" i="1"/>
  <c r="CT153" i="1"/>
  <c r="CS153" i="1"/>
  <c r="CR153" i="1"/>
  <c r="CQ153" i="1"/>
  <c r="AJ153" i="1"/>
  <c r="AI153" i="1"/>
  <c r="AH153" i="1"/>
  <c r="AG153" i="1"/>
  <c r="CU153" i="1" s="1"/>
  <c r="T153" i="1" s="1"/>
  <c r="AF153" i="1"/>
  <c r="AE153" i="1"/>
  <c r="AD153" i="1" s="1"/>
  <c r="AC153" i="1"/>
  <c r="AB153" i="1" s="1"/>
  <c r="V153" i="1"/>
  <c r="U153" i="1"/>
  <c r="S153" i="1"/>
  <c r="R153" i="1"/>
  <c r="Q153" i="1"/>
  <c r="CP153" i="1" s="1"/>
  <c r="P153" i="1"/>
  <c r="O153" i="1"/>
  <c r="N153" i="1"/>
  <c r="D153" i="1"/>
  <c r="C153" i="1"/>
  <c r="HC152" i="1"/>
  <c r="GX152" i="1"/>
  <c r="GV152" i="1"/>
  <c r="GP152" i="1"/>
  <c r="GN152" i="1"/>
  <c r="GL152" i="1"/>
  <c r="CZ152" i="1"/>
  <c r="CY152" i="1"/>
  <c r="CX152" i="1"/>
  <c r="CW152" i="1"/>
  <c r="CV152" i="1"/>
  <c r="CU152" i="1"/>
  <c r="CT152" i="1"/>
  <c r="CS152" i="1"/>
  <c r="CR152" i="1"/>
  <c r="CQ152" i="1"/>
  <c r="CP152" i="1"/>
  <c r="AJ152" i="1"/>
  <c r="AI152" i="1"/>
  <c r="AH152" i="1"/>
  <c r="AG152" i="1"/>
  <c r="AF152" i="1"/>
  <c r="AE152" i="1"/>
  <c r="AD152" i="1"/>
  <c r="AC152" i="1"/>
  <c r="AB152" i="1"/>
  <c r="Y152" i="1"/>
  <c r="X152" i="1"/>
  <c r="W152" i="1"/>
  <c r="V152" i="1"/>
  <c r="U152" i="1"/>
  <c r="T152" i="1"/>
  <c r="S152" i="1"/>
  <c r="R152" i="1"/>
  <c r="Q152" i="1"/>
  <c r="P152" i="1"/>
  <c r="O152" i="1"/>
  <c r="GM152" i="1" s="1"/>
  <c r="GO152" i="1" s="1"/>
  <c r="N152" i="1"/>
  <c r="I152" i="1"/>
  <c r="HC151" i="1"/>
  <c r="GX151" i="1"/>
  <c r="GV151" i="1"/>
  <c r="GP151" i="1"/>
  <c r="GN151" i="1"/>
  <c r="GL151" i="1"/>
  <c r="CZ151" i="1"/>
  <c r="CY151" i="1"/>
  <c r="CX151" i="1"/>
  <c r="CW151" i="1"/>
  <c r="CV151" i="1"/>
  <c r="CU151" i="1"/>
  <c r="CT151" i="1"/>
  <c r="CS151" i="1"/>
  <c r="CR151" i="1"/>
  <c r="CQ151" i="1"/>
  <c r="CP151" i="1"/>
  <c r="AJ151" i="1"/>
  <c r="AI151" i="1"/>
  <c r="AH151" i="1"/>
  <c r="AG151" i="1"/>
  <c r="AF151" i="1"/>
  <c r="AE151" i="1"/>
  <c r="AD151" i="1"/>
  <c r="AC151" i="1"/>
  <c r="AB151" i="1"/>
  <c r="Y151" i="1"/>
  <c r="X151" i="1"/>
  <c r="W151" i="1"/>
  <c r="V151" i="1"/>
  <c r="U151" i="1"/>
  <c r="T151" i="1"/>
  <c r="S151" i="1"/>
  <c r="R151" i="1"/>
  <c r="Q151" i="1"/>
  <c r="P151" i="1"/>
  <c r="O151" i="1" s="1"/>
  <c r="N151" i="1"/>
  <c r="I151" i="1"/>
  <c r="HC150" i="1"/>
  <c r="GX150" i="1"/>
  <c r="GV150" i="1"/>
  <c r="GP150" i="1"/>
  <c r="GN150" i="1"/>
  <c r="GL150" i="1"/>
  <c r="CX150" i="1"/>
  <c r="CW150" i="1"/>
  <c r="CV150" i="1"/>
  <c r="CT150" i="1"/>
  <c r="CS150" i="1"/>
  <c r="CR150" i="1"/>
  <c r="CQ150" i="1"/>
  <c r="AJ150" i="1"/>
  <c r="AI150" i="1"/>
  <c r="AH150" i="1"/>
  <c r="AG150" i="1"/>
  <c r="CU150" i="1" s="1"/>
  <c r="T150" i="1" s="1"/>
  <c r="AF150" i="1"/>
  <c r="AE150" i="1"/>
  <c r="AD150" i="1" s="1"/>
  <c r="AC150" i="1"/>
  <c r="X150" i="1"/>
  <c r="W150" i="1"/>
  <c r="V150" i="1"/>
  <c r="U150" i="1"/>
  <c r="S150" i="1"/>
  <c r="CY150" i="1" s="1"/>
  <c r="R150" i="1"/>
  <c r="Q150" i="1"/>
  <c r="CP150" i="1" s="1"/>
  <c r="P150" i="1"/>
  <c r="O150" i="1"/>
  <c r="N150" i="1"/>
  <c r="D150" i="1"/>
  <c r="C150" i="1"/>
  <c r="HC149" i="1"/>
  <c r="GX149" i="1"/>
  <c r="GV149" i="1"/>
  <c r="GP149" i="1"/>
  <c r="GN149" i="1"/>
  <c r="GL149" i="1"/>
  <c r="CZ149" i="1"/>
  <c r="CY149" i="1"/>
  <c r="X149" i="1" s="1"/>
  <c r="CX149" i="1"/>
  <c r="W149" i="1" s="1"/>
  <c r="CW149" i="1"/>
  <c r="CV149" i="1"/>
  <c r="CT149" i="1"/>
  <c r="CS149" i="1"/>
  <c r="CR149" i="1"/>
  <c r="CQ149" i="1"/>
  <c r="AJ149" i="1"/>
  <c r="AI149" i="1"/>
  <c r="AH149" i="1"/>
  <c r="AG149" i="1"/>
  <c r="CU149" i="1" s="1"/>
  <c r="AF149" i="1"/>
  <c r="AE149" i="1"/>
  <c r="AD149" i="1" s="1"/>
  <c r="AC149" i="1"/>
  <c r="Y149" i="1"/>
  <c r="V149" i="1"/>
  <c r="U149" i="1"/>
  <c r="T149" i="1"/>
  <c r="S149" i="1"/>
  <c r="R149" i="1"/>
  <c r="Q149" i="1"/>
  <c r="CP149" i="1" s="1"/>
  <c r="O149" i="1" s="1"/>
  <c r="P149" i="1"/>
  <c r="N149" i="1"/>
  <c r="D149" i="1"/>
  <c r="C149" i="1"/>
  <c r="HC148" i="1"/>
  <c r="GX148" i="1"/>
  <c r="GV148" i="1"/>
  <c r="GP148" i="1"/>
  <c r="GO148" i="1"/>
  <c r="GL148" i="1"/>
  <c r="CX148" i="1"/>
  <c r="W148" i="1" s="1"/>
  <c r="CW148" i="1"/>
  <c r="CV148" i="1"/>
  <c r="CT148" i="1"/>
  <c r="CS148" i="1"/>
  <c r="CR148" i="1"/>
  <c r="CQ148" i="1"/>
  <c r="AJ148" i="1"/>
  <c r="AI148" i="1"/>
  <c r="AH148" i="1"/>
  <c r="AG148" i="1"/>
  <c r="CU148" i="1" s="1"/>
  <c r="T148" i="1" s="1"/>
  <c r="AF148" i="1"/>
  <c r="AE148" i="1"/>
  <c r="AD148" i="1" s="1"/>
  <c r="AC148" i="1"/>
  <c r="AB148" i="1" s="1"/>
  <c r="V148" i="1"/>
  <c r="U148" i="1"/>
  <c r="S148" i="1"/>
  <c r="R148" i="1"/>
  <c r="Q148" i="1"/>
  <c r="P148" i="1"/>
  <c r="N148" i="1"/>
  <c r="D148" i="1"/>
  <c r="C148" i="1"/>
  <c r="HC147" i="1"/>
  <c r="GX147" i="1"/>
  <c r="GV147" i="1"/>
  <c r="GP147" i="1"/>
  <c r="GO147" i="1"/>
  <c r="GL147" i="1"/>
  <c r="CZ147" i="1"/>
  <c r="Y147" i="1" s="1"/>
  <c r="CY147" i="1"/>
  <c r="X147" i="1" s="1"/>
  <c r="CX147" i="1"/>
  <c r="W147" i="1" s="1"/>
  <c r="CW147" i="1"/>
  <c r="CV147" i="1"/>
  <c r="CT147" i="1"/>
  <c r="CS147" i="1"/>
  <c r="CR147" i="1"/>
  <c r="CQ147" i="1"/>
  <c r="AJ147" i="1"/>
  <c r="AI147" i="1"/>
  <c r="AH147" i="1"/>
  <c r="AG147" i="1"/>
  <c r="CU147" i="1" s="1"/>
  <c r="AF147" i="1"/>
  <c r="AE147" i="1"/>
  <c r="AD147" i="1" s="1"/>
  <c r="AC147" i="1"/>
  <c r="V147" i="1"/>
  <c r="U147" i="1"/>
  <c r="T147" i="1"/>
  <c r="S147" i="1"/>
  <c r="R147" i="1"/>
  <c r="Q147" i="1"/>
  <c r="CP147" i="1" s="1"/>
  <c r="O147" i="1" s="1"/>
  <c r="GM147" i="1" s="1"/>
  <c r="GN147" i="1" s="1"/>
  <c r="P147" i="1"/>
  <c r="N147" i="1"/>
  <c r="D147" i="1"/>
  <c r="C147" i="1"/>
  <c r="HC146" i="1"/>
  <c r="GX146" i="1"/>
  <c r="GV146" i="1"/>
  <c r="GP146" i="1"/>
  <c r="GO146" i="1"/>
  <c r="GL146" i="1"/>
  <c r="CZ146" i="1"/>
  <c r="Y146" i="1" s="1"/>
  <c r="CX146" i="1"/>
  <c r="CW146" i="1"/>
  <c r="CV146" i="1"/>
  <c r="CT146" i="1"/>
  <c r="CS146" i="1"/>
  <c r="CR146" i="1"/>
  <c r="CQ146" i="1"/>
  <c r="AJ146" i="1"/>
  <c r="AI146" i="1"/>
  <c r="AH146" i="1"/>
  <c r="AG146" i="1"/>
  <c r="CU146" i="1" s="1"/>
  <c r="T146" i="1" s="1"/>
  <c r="AF146" i="1"/>
  <c r="AE146" i="1"/>
  <c r="AD146" i="1" s="1"/>
  <c r="AC146" i="1"/>
  <c r="AB146" i="1"/>
  <c r="W146" i="1"/>
  <c r="V146" i="1"/>
  <c r="U146" i="1"/>
  <c r="S146" i="1"/>
  <c r="CY146" i="1" s="1"/>
  <c r="X146" i="1" s="1"/>
  <c r="R146" i="1"/>
  <c r="Q146" i="1"/>
  <c r="P146" i="1"/>
  <c r="N146" i="1"/>
  <c r="D146" i="1"/>
  <c r="C146" i="1"/>
  <c r="HC145" i="1"/>
  <c r="GX145" i="1"/>
  <c r="GV145" i="1"/>
  <c r="GP145" i="1"/>
  <c r="GO145" i="1"/>
  <c r="GL145" i="1"/>
  <c r="CX145" i="1"/>
  <c r="CW145" i="1"/>
  <c r="CV145" i="1"/>
  <c r="CT145" i="1"/>
  <c r="CS145" i="1"/>
  <c r="CR145" i="1"/>
  <c r="CQ145" i="1"/>
  <c r="CP145" i="1"/>
  <c r="O145" i="1" s="1"/>
  <c r="AJ145" i="1"/>
  <c r="AI145" i="1"/>
  <c r="AH145" i="1"/>
  <c r="AG145" i="1"/>
  <c r="CU145" i="1" s="1"/>
  <c r="AF145" i="1"/>
  <c r="AE145" i="1"/>
  <c r="AD145" i="1" s="1"/>
  <c r="AC145" i="1"/>
  <c r="W145" i="1"/>
  <c r="V145" i="1"/>
  <c r="U145" i="1"/>
  <c r="T145" i="1"/>
  <c r="S145" i="1"/>
  <c r="CZ145" i="1" s="1"/>
  <c r="Y145" i="1" s="1"/>
  <c r="R145" i="1"/>
  <c r="Q145" i="1"/>
  <c r="P145" i="1"/>
  <c r="N145" i="1"/>
  <c r="D145" i="1"/>
  <c r="C145" i="1"/>
  <c r="HC144" i="1"/>
  <c r="GX144" i="1"/>
  <c r="GV144" i="1"/>
  <c r="GP144" i="1"/>
  <c r="GN144" i="1"/>
  <c r="GL144" i="1"/>
  <c r="CZ144" i="1"/>
  <c r="CY144" i="1"/>
  <c r="CX144" i="1"/>
  <c r="CW144" i="1"/>
  <c r="CV144" i="1"/>
  <c r="CU144" i="1"/>
  <c r="CT144" i="1"/>
  <c r="CS144" i="1"/>
  <c r="CR144" i="1"/>
  <c r="CQ144" i="1"/>
  <c r="CP144" i="1"/>
  <c r="AJ144" i="1"/>
  <c r="AI144" i="1"/>
  <c r="AH144" i="1"/>
  <c r="AG144" i="1"/>
  <c r="AF144" i="1"/>
  <c r="AE144" i="1"/>
  <c r="AD144" i="1"/>
  <c r="AC144" i="1"/>
  <c r="AB144" i="1"/>
  <c r="Y144" i="1"/>
  <c r="X144" i="1"/>
  <c r="W144" i="1"/>
  <c r="V144" i="1"/>
  <c r="U144" i="1"/>
  <c r="T144" i="1"/>
  <c r="S144" i="1"/>
  <c r="R144" i="1"/>
  <c r="Q144" i="1"/>
  <c r="P144" i="1"/>
  <c r="O144" i="1"/>
  <c r="GM144" i="1" s="1"/>
  <c r="GO144" i="1" s="1"/>
  <c r="N144" i="1"/>
  <c r="I144" i="1"/>
  <c r="HC143" i="1"/>
  <c r="GX143" i="1"/>
  <c r="CJ190" i="1" s="1"/>
  <c r="BA190" i="1" s="1"/>
  <c r="GV143" i="1"/>
  <c r="GP143" i="1"/>
  <c r="GN143" i="1"/>
  <c r="GL143" i="1"/>
  <c r="CZ143" i="1"/>
  <c r="CY143" i="1"/>
  <c r="CX143" i="1"/>
  <c r="CW143" i="1"/>
  <c r="CV143" i="1"/>
  <c r="CU143" i="1"/>
  <c r="CT143" i="1"/>
  <c r="CS143" i="1"/>
  <c r="CR143" i="1"/>
  <c r="CQ143" i="1"/>
  <c r="CP143" i="1"/>
  <c r="AJ143" i="1"/>
  <c r="AI143" i="1"/>
  <c r="AH143" i="1"/>
  <c r="AG143" i="1"/>
  <c r="AF143" i="1"/>
  <c r="AE143" i="1"/>
  <c r="AD143" i="1"/>
  <c r="AC143" i="1"/>
  <c r="AB143" i="1"/>
  <c r="Y143" i="1"/>
  <c r="X143" i="1"/>
  <c r="W143" i="1"/>
  <c r="V143" i="1"/>
  <c r="U143" i="1"/>
  <c r="T143" i="1"/>
  <c r="S143" i="1"/>
  <c r="R143" i="1"/>
  <c r="Q143" i="1"/>
  <c r="P143" i="1"/>
  <c r="O143" i="1" s="1"/>
  <c r="GM143" i="1" s="1"/>
  <c r="GO143" i="1" s="1"/>
  <c r="N143" i="1"/>
  <c r="I143" i="1"/>
  <c r="HC142" i="1"/>
  <c r="GX142" i="1"/>
  <c r="GV142" i="1"/>
  <c r="GP142" i="1"/>
  <c r="GN142" i="1"/>
  <c r="GL142" i="1"/>
  <c r="CW142" i="1"/>
  <c r="CV142" i="1"/>
  <c r="CT142" i="1"/>
  <c r="CS142" i="1"/>
  <c r="CR142" i="1"/>
  <c r="CQ142" i="1"/>
  <c r="AJ142" i="1"/>
  <c r="CX142" i="1" s="1"/>
  <c r="W142" i="1" s="1"/>
  <c r="AI142" i="1"/>
  <c r="AH142" i="1"/>
  <c r="AG142" i="1"/>
  <c r="CU142" i="1" s="1"/>
  <c r="T142" i="1" s="1"/>
  <c r="AF142" i="1"/>
  <c r="AE142" i="1"/>
  <c r="AD142" i="1" s="1"/>
  <c r="AC142" i="1"/>
  <c r="V142" i="1"/>
  <c r="U142" i="1"/>
  <c r="S142" i="1"/>
  <c r="CY142" i="1" s="1"/>
  <c r="X142" i="1" s="1"/>
  <c r="R142" i="1"/>
  <c r="Q142" i="1"/>
  <c r="CP142" i="1" s="1"/>
  <c r="O142" i="1" s="1"/>
  <c r="P142" i="1"/>
  <c r="N142" i="1"/>
  <c r="D142" i="1"/>
  <c r="C142" i="1"/>
  <c r="HC141" i="1"/>
  <c r="GX141" i="1"/>
  <c r="GV141" i="1"/>
  <c r="GP141" i="1"/>
  <c r="GN141" i="1"/>
  <c r="GL141" i="1"/>
  <c r="CX141" i="1"/>
  <c r="W141" i="1" s="1"/>
  <c r="CW141" i="1"/>
  <c r="CV141" i="1"/>
  <c r="CT141" i="1"/>
  <c r="CS141" i="1"/>
  <c r="CR141" i="1"/>
  <c r="CQ141" i="1"/>
  <c r="AJ141" i="1"/>
  <c r="AI141" i="1"/>
  <c r="AH141" i="1"/>
  <c r="AG141" i="1"/>
  <c r="CU141" i="1" s="1"/>
  <c r="T141" i="1" s="1"/>
  <c r="AF141" i="1"/>
  <c r="AE141" i="1"/>
  <c r="AD141" i="1"/>
  <c r="AC141" i="1"/>
  <c r="AB141" i="1" s="1"/>
  <c r="V141" i="1"/>
  <c r="U141" i="1"/>
  <c r="S141" i="1"/>
  <c r="R141" i="1"/>
  <c r="CZ141" i="1" s="1"/>
  <c r="Y141" i="1" s="1"/>
  <c r="Q141" i="1"/>
  <c r="P141" i="1"/>
  <c r="CP141" i="1" s="1"/>
  <c r="O141" i="1" s="1"/>
  <c r="N141" i="1"/>
  <c r="D141" i="1"/>
  <c r="C141" i="1"/>
  <c r="HC140" i="1"/>
  <c r="GX140" i="1"/>
  <c r="GV140" i="1"/>
  <c r="GP140" i="1"/>
  <c r="GO140" i="1"/>
  <c r="GL140" i="1"/>
  <c r="CW140" i="1"/>
  <c r="CV140" i="1"/>
  <c r="CT140" i="1"/>
  <c r="CS140" i="1"/>
  <c r="CR140" i="1"/>
  <c r="CQ140" i="1"/>
  <c r="AJ140" i="1"/>
  <c r="CX140" i="1" s="1"/>
  <c r="AI140" i="1"/>
  <c r="AH140" i="1"/>
  <c r="AG140" i="1"/>
  <c r="CU140" i="1" s="1"/>
  <c r="T140" i="1" s="1"/>
  <c r="AF140" i="1"/>
  <c r="AE140" i="1"/>
  <c r="AD140" i="1" s="1"/>
  <c r="AC140" i="1"/>
  <c r="AB140" i="1" s="1"/>
  <c r="W140" i="1"/>
  <c r="V140" i="1"/>
  <c r="U140" i="1"/>
  <c r="S140" i="1"/>
  <c r="R140" i="1"/>
  <c r="Q140" i="1"/>
  <c r="CP140" i="1" s="1"/>
  <c r="O140" i="1" s="1"/>
  <c r="P140" i="1"/>
  <c r="N140" i="1"/>
  <c r="D140" i="1"/>
  <c r="C140" i="1"/>
  <c r="HC139" i="1"/>
  <c r="GX139" i="1"/>
  <c r="GV139" i="1"/>
  <c r="GP139" i="1"/>
  <c r="GO139" i="1"/>
  <c r="GL139" i="1"/>
  <c r="CX139" i="1"/>
  <c r="CW139" i="1"/>
  <c r="CV139" i="1"/>
  <c r="CU139" i="1"/>
  <c r="T139" i="1" s="1"/>
  <c r="CT139" i="1"/>
  <c r="CS139" i="1"/>
  <c r="CR139" i="1"/>
  <c r="CQ139" i="1"/>
  <c r="CP139" i="1"/>
  <c r="O139" i="1" s="1"/>
  <c r="AJ139" i="1"/>
  <c r="AI139" i="1"/>
  <c r="AH139" i="1"/>
  <c r="AG139" i="1"/>
  <c r="AF139" i="1"/>
  <c r="AE139" i="1"/>
  <c r="AD139" i="1" s="1"/>
  <c r="AC139" i="1"/>
  <c r="W139" i="1"/>
  <c r="V139" i="1"/>
  <c r="U139" i="1"/>
  <c r="S139" i="1"/>
  <c r="R139" i="1"/>
  <c r="Q139" i="1"/>
  <c r="P139" i="1"/>
  <c r="N139" i="1"/>
  <c r="D139" i="1"/>
  <c r="C139" i="1"/>
  <c r="HC138" i="1"/>
  <c r="GX138" i="1"/>
  <c r="GV138" i="1"/>
  <c r="GP138" i="1"/>
  <c r="GO138" i="1"/>
  <c r="GL138" i="1"/>
  <c r="CW138" i="1"/>
  <c r="CV138" i="1"/>
  <c r="CT138" i="1"/>
  <c r="CS138" i="1"/>
  <c r="CR138" i="1"/>
  <c r="CQ138" i="1"/>
  <c r="AJ138" i="1"/>
  <c r="CX138" i="1" s="1"/>
  <c r="W138" i="1" s="1"/>
  <c r="AI138" i="1"/>
  <c r="AH138" i="1"/>
  <c r="AG138" i="1"/>
  <c r="CU138" i="1" s="1"/>
  <c r="T138" i="1" s="1"/>
  <c r="AF138" i="1"/>
  <c r="AE138" i="1"/>
  <c r="AD138" i="1" s="1"/>
  <c r="AC138" i="1"/>
  <c r="V138" i="1"/>
  <c r="U138" i="1"/>
  <c r="S138" i="1"/>
  <c r="R138" i="1"/>
  <c r="Q138" i="1"/>
  <c r="P138" i="1"/>
  <c r="N138" i="1"/>
  <c r="D138" i="1"/>
  <c r="C138" i="1"/>
  <c r="HC137" i="1"/>
  <c r="GX137" i="1"/>
  <c r="GV137" i="1"/>
  <c r="GP137" i="1"/>
  <c r="GO137" i="1"/>
  <c r="GL137" i="1"/>
  <c r="CZ137" i="1"/>
  <c r="Y137" i="1" s="1"/>
  <c r="CX137" i="1"/>
  <c r="CW137" i="1"/>
  <c r="CV137" i="1"/>
  <c r="CU137" i="1"/>
  <c r="T137" i="1" s="1"/>
  <c r="CT137" i="1"/>
  <c r="CS137" i="1"/>
  <c r="CR137" i="1"/>
  <c r="CQ137" i="1"/>
  <c r="CP137" i="1"/>
  <c r="O137" i="1" s="1"/>
  <c r="AJ137" i="1"/>
  <c r="AI137" i="1"/>
  <c r="AH137" i="1"/>
  <c r="AG137" i="1"/>
  <c r="AF137" i="1"/>
  <c r="AE137" i="1"/>
  <c r="AD137" i="1"/>
  <c r="AC137" i="1"/>
  <c r="W137" i="1"/>
  <c r="V137" i="1"/>
  <c r="U137" i="1"/>
  <c r="S137" i="1"/>
  <c r="R137" i="1"/>
  <c r="Q137" i="1"/>
  <c r="P137" i="1"/>
  <c r="N137" i="1"/>
  <c r="D137" i="1"/>
  <c r="C137" i="1"/>
  <c r="HC136" i="1"/>
  <c r="GX136" i="1"/>
  <c r="GV136" i="1"/>
  <c r="GP136" i="1"/>
  <c r="GO136" i="1"/>
  <c r="GL136" i="1"/>
  <c r="CZ136" i="1"/>
  <c r="CX136" i="1"/>
  <c r="CW136" i="1"/>
  <c r="CV136" i="1"/>
  <c r="CT136" i="1"/>
  <c r="CS136" i="1"/>
  <c r="CR136" i="1"/>
  <c r="CQ136" i="1"/>
  <c r="AJ136" i="1"/>
  <c r="AI136" i="1"/>
  <c r="AH136" i="1"/>
  <c r="AG136" i="1"/>
  <c r="CU136" i="1" s="1"/>
  <c r="T136" i="1" s="1"/>
  <c r="AF136" i="1"/>
  <c r="AE136" i="1"/>
  <c r="AD136" i="1" s="1"/>
  <c r="AC136" i="1"/>
  <c r="Y136" i="1"/>
  <c r="X136" i="1"/>
  <c r="W136" i="1"/>
  <c r="V136" i="1"/>
  <c r="U136" i="1"/>
  <c r="S136" i="1"/>
  <c r="CY136" i="1" s="1"/>
  <c r="R136" i="1"/>
  <c r="Q136" i="1"/>
  <c r="CP136" i="1" s="1"/>
  <c r="O136" i="1" s="1"/>
  <c r="GM136" i="1" s="1"/>
  <c r="GN136" i="1" s="1"/>
  <c r="P136" i="1"/>
  <c r="N136" i="1"/>
  <c r="D136" i="1"/>
  <c r="C136" i="1"/>
  <c r="HC135" i="1"/>
  <c r="GX135" i="1"/>
  <c r="GV135" i="1"/>
  <c r="GP135" i="1"/>
  <c r="GO135" i="1"/>
  <c r="GL135" i="1"/>
  <c r="CX135" i="1"/>
  <c r="CW135" i="1"/>
  <c r="CV135" i="1"/>
  <c r="CU135" i="1"/>
  <c r="T135" i="1" s="1"/>
  <c r="CT135" i="1"/>
  <c r="CS135" i="1"/>
  <c r="CR135" i="1"/>
  <c r="CQ135" i="1"/>
  <c r="AJ135" i="1"/>
  <c r="AI135" i="1"/>
  <c r="AH135" i="1"/>
  <c r="AG135" i="1"/>
  <c r="AF135" i="1"/>
  <c r="AE135" i="1"/>
  <c r="AD135" i="1" s="1"/>
  <c r="AC135" i="1"/>
  <c r="Y135" i="1"/>
  <c r="W135" i="1"/>
  <c r="V135" i="1"/>
  <c r="U135" i="1"/>
  <c r="S135" i="1"/>
  <c r="CZ135" i="1" s="1"/>
  <c r="R135" i="1"/>
  <c r="Q135" i="1"/>
  <c r="P135" i="1"/>
  <c r="CP135" i="1" s="1"/>
  <c r="O135" i="1" s="1"/>
  <c r="N135" i="1"/>
  <c r="D135" i="1"/>
  <c r="C135" i="1"/>
  <c r="HC134" i="1"/>
  <c r="GX134" i="1"/>
  <c r="GV134" i="1"/>
  <c r="GP134" i="1"/>
  <c r="GO134" i="1"/>
  <c r="GL134" i="1"/>
  <c r="CW134" i="1"/>
  <c r="CV134" i="1"/>
  <c r="CT134" i="1"/>
  <c r="CS134" i="1"/>
  <c r="CR134" i="1"/>
  <c r="CQ134" i="1"/>
  <c r="AJ134" i="1"/>
  <c r="CX134" i="1" s="1"/>
  <c r="W134" i="1" s="1"/>
  <c r="AI134" i="1"/>
  <c r="AH134" i="1"/>
  <c r="AG134" i="1"/>
  <c r="CU134" i="1" s="1"/>
  <c r="T134" i="1" s="1"/>
  <c r="AF134" i="1"/>
  <c r="AE134" i="1"/>
  <c r="AD134" i="1" s="1"/>
  <c r="AC134" i="1"/>
  <c r="AB134" i="1" s="1"/>
  <c r="V134" i="1"/>
  <c r="U134" i="1"/>
  <c r="S134" i="1"/>
  <c r="R134" i="1"/>
  <c r="Q134" i="1"/>
  <c r="P134" i="1"/>
  <c r="N134" i="1"/>
  <c r="D134" i="1"/>
  <c r="C134" i="1"/>
  <c r="HC133" i="1"/>
  <c r="GX133" i="1"/>
  <c r="GV133" i="1"/>
  <c r="GP133" i="1"/>
  <c r="GO133" i="1"/>
  <c r="GL133" i="1"/>
  <c r="CX133" i="1"/>
  <c r="CW133" i="1"/>
  <c r="CV133" i="1"/>
  <c r="CU133" i="1"/>
  <c r="T133" i="1" s="1"/>
  <c r="CT133" i="1"/>
  <c r="CS133" i="1"/>
  <c r="CR133" i="1"/>
  <c r="CQ133" i="1"/>
  <c r="AJ133" i="1"/>
  <c r="AI133" i="1"/>
  <c r="AH133" i="1"/>
  <c r="AG133" i="1"/>
  <c r="AF133" i="1"/>
  <c r="AE133" i="1"/>
  <c r="AD133" i="1"/>
  <c r="AC133" i="1"/>
  <c r="W133" i="1"/>
  <c r="V133" i="1"/>
  <c r="U133" i="1"/>
  <c r="S133" i="1"/>
  <c r="R133" i="1"/>
  <c r="Q133" i="1"/>
  <c r="P133" i="1"/>
  <c r="CP133" i="1" s="1"/>
  <c r="O133" i="1"/>
  <c r="N133" i="1"/>
  <c r="D133" i="1"/>
  <c r="C133" i="1"/>
  <c r="HC132" i="1"/>
  <c r="GX132" i="1"/>
  <c r="GV132" i="1"/>
  <c r="GP132" i="1"/>
  <c r="GO132" i="1"/>
  <c r="GL132" i="1"/>
  <c r="CZ132" i="1"/>
  <c r="Y132" i="1" s="1"/>
  <c r="CX132" i="1"/>
  <c r="W132" i="1" s="1"/>
  <c r="CW132" i="1"/>
  <c r="CV132" i="1"/>
  <c r="CT132" i="1"/>
  <c r="CS132" i="1"/>
  <c r="CR132" i="1"/>
  <c r="CQ132" i="1"/>
  <c r="CP132" i="1"/>
  <c r="O132" i="1" s="1"/>
  <c r="GM132" i="1" s="1"/>
  <c r="GN132" i="1" s="1"/>
  <c r="AJ132" i="1"/>
  <c r="AI132" i="1"/>
  <c r="AH132" i="1"/>
  <c r="AG132" i="1"/>
  <c r="CU132" i="1" s="1"/>
  <c r="T132" i="1" s="1"/>
  <c r="AF132" i="1"/>
  <c r="AE132" i="1"/>
  <c r="AD132" i="1" s="1"/>
  <c r="AC132" i="1"/>
  <c r="X132" i="1"/>
  <c r="V132" i="1"/>
  <c r="U132" i="1"/>
  <c r="S132" i="1"/>
  <c r="CY132" i="1" s="1"/>
  <c r="R132" i="1"/>
  <c r="Q132" i="1"/>
  <c r="P132" i="1"/>
  <c r="N132" i="1"/>
  <c r="D132" i="1"/>
  <c r="C132" i="1"/>
  <c r="HC131" i="1"/>
  <c r="GX131" i="1"/>
  <c r="GV131" i="1"/>
  <c r="GP131" i="1"/>
  <c r="GO131" i="1"/>
  <c r="GL131" i="1"/>
  <c r="CX131" i="1"/>
  <c r="CW131" i="1"/>
  <c r="CV131" i="1"/>
  <c r="CU131" i="1"/>
  <c r="T131" i="1" s="1"/>
  <c r="CT131" i="1"/>
  <c r="CS131" i="1"/>
  <c r="CR131" i="1"/>
  <c r="CQ131" i="1"/>
  <c r="AJ131" i="1"/>
  <c r="AI131" i="1"/>
  <c r="AH131" i="1"/>
  <c r="AG131" i="1"/>
  <c r="AF131" i="1"/>
  <c r="AE131" i="1"/>
  <c r="AD131" i="1"/>
  <c r="AC131" i="1"/>
  <c r="W131" i="1"/>
  <c r="V131" i="1"/>
  <c r="U131" i="1"/>
  <c r="S131" i="1"/>
  <c r="R131" i="1"/>
  <c r="CZ131" i="1" s="1"/>
  <c r="Y131" i="1" s="1"/>
  <c r="Q131" i="1"/>
  <c r="P131" i="1"/>
  <c r="N131" i="1"/>
  <c r="D131" i="1"/>
  <c r="C131" i="1"/>
  <c r="HC130" i="1"/>
  <c r="GX130" i="1"/>
  <c r="GV130" i="1"/>
  <c r="GP130" i="1"/>
  <c r="GO130" i="1"/>
  <c r="GL130" i="1"/>
  <c r="CX130" i="1"/>
  <c r="CW130" i="1"/>
  <c r="CV130" i="1"/>
  <c r="CU130" i="1"/>
  <c r="T130" i="1" s="1"/>
  <c r="CT130" i="1"/>
  <c r="CS130" i="1"/>
  <c r="CR130" i="1"/>
  <c r="CQ130" i="1"/>
  <c r="AJ130" i="1"/>
  <c r="AI130" i="1"/>
  <c r="AH130" i="1"/>
  <c r="AG130" i="1"/>
  <c r="AF130" i="1"/>
  <c r="AE130" i="1"/>
  <c r="AD130" i="1"/>
  <c r="AC130" i="1"/>
  <c r="W130" i="1"/>
  <c r="V130" i="1"/>
  <c r="U130" i="1"/>
  <c r="S130" i="1"/>
  <c r="R130" i="1"/>
  <c r="CZ130" i="1" s="1"/>
  <c r="Y130" i="1" s="1"/>
  <c r="Q130" i="1"/>
  <c r="CP130" i="1" s="1"/>
  <c r="O130" i="1" s="1"/>
  <c r="P130" i="1"/>
  <c r="N130" i="1"/>
  <c r="D130" i="1"/>
  <c r="C130" i="1"/>
  <c r="HC129" i="1"/>
  <c r="GX129" i="1"/>
  <c r="GV129" i="1"/>
  <c r="GP129" i="1"/>
  <c r="GO129" i="1"/>
  <c r="GL129" i="1"/>
  <c r="CX129" i="1"/>
  <c r="W129" i="1" s="1"/>
  <c r="CW129" i="1"/>
  <c r="CV129" i="1"/>
  <c r="CU129" i="1"/>
  <c r="T129" i="1" s="1"/>
  <c r="CT129" i="1"/>
  <c r="CS129" i="1"/>
  <c r="CR129" i="1"/>
  <c r="CQ129" i="1"/>
  <c r="AJ129" i="1"/>
  <c r="AI129" i="1"/>
  <c r="AH129" i="1"/>
  <c r="AG129" i="1"/>
  <c r="AF129" i="1"/>
  <c r="AE129" i="1"/>
  <c r="AD129" i="1"/>
  <c r="AC129" i="1"/>
  <c r="V129" i="1"/>
  <c r="U129" i="1"/>
  <c r="S129" i="1"/>
  <c r="CY129" i="1" s="1"/>
  <c r="X129" i="1" s="1"/>
  <c r="R129" i="1"/>
  <c r="Q129" i="1"/>
  <c r="P129" i="1"/>
  <c r="N129" i="1"/>
  <c r="D129" i="1"/>
  <c r="C129" i="1"/>
  <c r="HC128" i="1"/>
  <c r="GX128" i="1"/>
  <c r="GV128" i="1"/>
  <c r="GP128" i="1"/>
  <c r="GO128" i="1"/>
  <c r="GL128" i="1"/>
  <c r="CX128" i="1"/>
  <c r="W128" i="1" s="1"/>
  <c r="CW128" i="1"/>
  <c r="CV128" i="1"/>
  <c r="CT128" i="1"/>
  <c r="CS128" i="1"/>
  <c r="CR128" i="1"/>
  <c r="CQ128" i="1"/>
  <c r="AJ128" i="1"/>
  <c r="AI128" i="1"/>
  <c r="AH128" i="1"/>
  <c r="AG128" i="1"/>
  <c r="CU128" i="1" s="1"/>
  <c r="T128" i="1" s="1"/>
  <c r="AF128" i="1"/>
  <c r="AE128" i="1"/>
  <c r="AD128" i="1"/>
  <c r="AC128" i="1"/>
  <c r="V128" i="1"/>
  <c r="U128" i="1"/>
  <c r="S128" i="1"/>
  <c r="CZ128" i="1" s="1"/>
  <c r="Y128" i="1" s="1"/>
  <c r="R128" i="1"/>
  <c r="Q128" i="1"/>
  <c r="CP128" i="1" s="1"/>
  <c r="O128" i="1" s="1"/>
  <c r="P128" i="1"/>
  <c r="N128" i="1"/>
  <c r="D128" i="1"/>
  <c r="C128" i="1"/>
  <c r="HC127" i="1"/>
  <c r="GX127" i="1"/>
  <c r="GV127" i="1"/>
  <c r="GP127" i="1"/>
  <c r="GO127" i="1"/>
  <c r="GL127" i="1"/>
  <c r="CW127" i="1"/>
  <c r="CV127" i="1"/>
  <c r="CT127" i="1"/>
  <c r="CS127" i="1"/>
  <c r="CR127" i="1"/>
  <c r="CQ127" i="1"/>
  <c r="AJ127" i="1"/>
  <c r="CX127" i="1" s="1"/>
  <c r="W127" i="1" s="1"/>
  <c r="AI127" i="1"/>
  <c r="AH127" i="1"/>
  <c r="AG127" i="1"/>
  <c r="CU127" i="1" s="1"/>
  <c r="T127" i="1" s="1"/>
  <c r="AF127" i="1"/>
  <c r="AE127" i="1"/>
  <c r="AD127" i="1" s="1"/>
  <c r="AC127" i="1"/>
  <c r="V127" i="1"/>
  <c r="U127" i="1"/>
  <c r="S127" i="1"/>
  <c r="R127" i="1"/>
  <c r="CP127" i="1" s="1"/>
  <c r="O127" i="1" s="1"/>
  <c r="Q127" i="1"/>
  <c r="P127" i="1"/>
  <c r="N127" i="1"/>
  <c r="D127" i="1"/>
  <c r="C127" i="1"/>
  <c r="HC126" i="1"/>
  <c r="GX126" i="1"/>
  <c r="GV126" i="1"/>
  <c r="GP126" i="1"/>
  <c r="GO126" i="1"/>
  <c r="GL126" i="1"/>
  <c r="CZ126" i="1"/>
  <c r="Y126" i="1" s="1"/>
  <c r="CX126" i="1"/>
  <c r="CW126" i="1"/>
  <c r="CV126" i="1"/>
  <c r="CU126" i="1"/>
  <c r="T126" i="1" s="1"/>
  <c r="CT126" i="1"/>
  <c r="CS126" i="1"/>
  <c r="CR126" i="1"/>
  <c r="CQ126" i="1"/>
  <c r="AJ126" i="1"/>
  <c r="AI126" i="1"/>
  <c r="AH126" i="1"/>
  <c r="AG126" i="1"/>
  <c r="AF126" i="1"/>
  <c r="AE126" i="1"/>
  <c r="AD126" i="1" s="1"/>
  <c r="AB126" i="1" s="1"/>
  <c r="AC126" i="1"/>
  <c r="W126" i="1"/>
  <c r="V126" i="1"/>
  <c r="U126" i="1"/>
  <c r="S126" i="1"/>
  <c r="R126" i="1"/>
  <c r="CY126" i="1" s="1"/>
  <c r="X126" i="1" s="1"/>
  <c r="Q126" i="1"/>
  <c r="P126" i="1"/>
  <c r="N126" i="1"/>
  <c r="D126" i="1"/>
  <c r="C126" i="1"/>
  <c r="HC125" i="1"/>
  <c r="GX125" i="1"/>
  <c r="GV125" i="1"/>
  <c r="GP125" i="1"/>
  <c r="GO125" i="1"/>
  <c r="GL125" i="1"/>
  <c r="CW125" i="1"/>
  <c r="CV125" i="1"/>
  <c r="CT125" i="1"/>
  <c r="CS125" i="1"/>
  <c r="CR125" i="1"/>
  <c r="CQ125" i="1"/>
  <c r="AJ125" i="1"/>
  <c r="CX125" i="1" s="1"/>
  <c r="W125" i="1" s="1"/>
  <c r="AI125" i="1"/>
  <c r="AH125" i="1"/>
  <c r="AG125" i="1"/>
  <c r="CU125" i="1" s="1"/>
  <c r="T125" i="1" s="1"/>
  <c r="AF125" i="1"/>
  <c r="AE125" i="1"/>
  <c r="AD125" i="1" s="1"/>
  <c r="AC125" i="1"/>
  <c r="V125" i="1"/>
  <c r="U125" i="1"/>
  <c r="S125" i="1"/>
  <c r="R125" i="1"/>
  <c r="CP125" i="1" s="1"/>
  <c r="O125" i="1" s="1"/>
  <c r="Q125" i="1"/>
  <c r="P125" i="1"/>
  <c r="N125" i="1"/>
  <c r="D125" i="1"/>
  <c r="C125" i="1"/>
  <c r="HC124" i="1"/>
  <c r="GX124" i="1"/>
  <c r="GV124" i="1"/>
  <c r="GP124" i="1"/>
  <c r="GO124" i="1"/>
  <c r="GL124" i="1"/>
  <c r="CX124" i="1"/>
  <c r="CW124" i="1"/>
  <c r="CV124" i="1"/>
  <c r="CU124" i="1"/>
  <c r="T124" i="1" s="1"/>
  <c r="CT124" i="1"/>
  <c r="CS124" i="1"/>
  <c r="CR124" i="1"/>
  <c r="CQ124" i="1"/>
  <c r="AJ124" i="1"/>
  <c r="AI124" i="1"/>
  <c r="AH124" i="1"/>
  <c r="AG124" i="1"/>
  <c r="AF124" i="1"/>
  <c r="AE124" i="1"/>
  <c r="AD124" i="1" s="1"/>
  <c r="AB124" i="1" s="1"/>
  <c r="AC124" i="1"/>
  <c r="X124" i="1"/>
  <c r="W124" i="1"/>
  <c r="V124" i="1"/>
  <c r="U124" i="1"/>
  <c r="S124" i="1"/>
  <c r="R124" i="1"/>
  <c r="CY124" i="1" s="1"/>
  <c r="Q124" i="1"/>
  <c r="P124" i="1"/>
  <c r="N124" i="1"/>
  <c r="D124" i="1"/>
  <c r="C124" i="1"/>
  <c r="HC123" i="1"/>
  <c r="GX123" i="1"/>
  <c r="GV123" i="1"/>
  <c r="GP123" i="1"/>
  <c r="GO123" i="1"/>
  <c r="GL123" i="1"/>
  <c r="CW123" i="1"/>
  <c r="CV123" i="1"/>
  <c r="CT123" i="1"/>
  <c r="CS123" i="1"/>
  <c r="CR123" i="1"/>
  <c r="CQ123" i="1"/>
  <c r="AJ123" i="1"/>
  <c r="CX123" i="1" s="1"/>
  <c r="AI123" i="1"/>
  <c r="AH123" i="1"/>
  <c r="AG123" i="1"/>
  <c r="CU123" i="1" s="1"/>
  <c r="T123" i="1" s="1"/>
  <c r="AF123" i="1"/>
  <c r="AE123" i="1"/>
  <c r="AD123" i="1" s="1"/>
  <c r="AC123" i="1"/>
  <c r="W123" i="1"/>
  <c r="V123" i="1"/>
  <c r="U123" i="1"/>
  <c r="S123" i="1"/>
  <c r="R123" i="1"/>
  <c r="CP123" i="1" s="1"/>
  <c r="O123" i="1" s="1"/>
  <c r="Q123" i="1"/>
  <c r="P123" i="1"/>
  <c r="N123" i="1"/>
  <c r="D123" i="1"/>
  <c r="C123" i="1"/>
  <c r="HC122" i="1"/>
  <c r="GX122" i="1"/>
  <c r="GV122" i="1"/>
  <c r="GP122" i="1"/>
  <c r="GO122" i="1"/>
  <c r="GL122" i="1"/>
  <c r="CX122" i="1"/>
  <c r="CW122" i="1"/>
  <c r="CV122" i="1"/>
  <c r="CU122" i="1"/>
  <c r="T122" i="1" s="1"/>
  <c r="CT122" i="1"/>
  <c r="CS122" i="1"/>
  <c r="CR122" i="1"/>
  <c r="CQ122" i="1"/>
  <c r="AJ122" i="1"/>
  <c r="AI122" i="1"/>
  <c r="AH122" i="1"/>
  <c r="AG122" i="1"/>
  <c r="AF122" i="1"/>
  <c r="AE122" i="1"/>
  <c r="AD122" i="1" s="1"/>
  <c r="AB122" i="1" s="1"/>
  <c r="AC122" i="1"/>
  <c r="X122" i="1"/>
  <c r="W122" i="1"/>
  <c r="V122" i="1"/>
  <c r="U122" i="1"/>
  <c r="S122" i="1"/>
  <c r="R122" i="1"/>
  <c r="CY122" i="1" s="1"/>
  <c r="Q122" i="1"/>
  <c r="P122" i="1"/>
  <c r="N122" i="1"/>
  <c r="D122" i="1"/>
  <c r="C122" i="1"/>
  <c r="HC121" i="1"/>
  <c r="GX121" i="1"/>
  <c r="GV121" i="1"/>
  <c r="GP121" i="1"/>
  <c r="GO121" i="1"/>
  <c r="GL121" i="1"/>
  <c r="CW121" i="1"/>
  <c r="CV121" i="1"/>
  <c r="CT121" i="1"/>
  <c r="CS121" i="1"/>
  <c r="CR121" i="1"/>
  <c r="CQ121" i="1"/>
  <c r="CP121" i="1"/>
  <c r="O121" i="1" s="1"/>
  <c r="AJ121" i="1"/>
  <c r="CX121" i="1" s="1"/>
  <c r="W121" i="1" s="1"/>
  <c r="AI121" i="1"/>
  <c r="AH121" i="1"/>
  <c r="AG121" i="1"/>
  <c r="CU121" i="1" s="1"/>
  <c r="T121" i="1" s="1"/>
  <c r="AF121" i="1"/>
  <c r="AE121" i="1"/>
  <c r="AD121" i="1" s="1"/>
  <c r="AC121" i="1"/>
  <c r="V121" i="1"/>
  <c r="U121" i="1"/>
  <c r="S121" i="1"/>
  <c r="CZ121" i="1" s="1"/>
  <c r="Y121" i="1" s="1"/>
  <c r="R121" i="1"/>
  <c r="Q121" i="1"/>
  <c r="P121" i="1"/>
  <c r="N121" i="1"/>
  <c r="D121" i="1"/>
  <c r="C121" i="1"/>
  <c r="HC120" i="1"/>
  <c r="GX120" i="1"/>
  <c r="GV120" i="1"/>
  <c r="GP120" i="1"/>
  <c r="GO120" i="1"/>
  <c r="GL120" i="1"/>
  <c r="CX120" i="1"/>
  <c r="CW120" i="1"/>
  <c r="CV120" i="1"/>
  <c r="CU120" i="1"/>
  <c r="T120" i="1" s="1"/>
  <c r="CT120" i="1"/>
  <c r="CS120" i="1"/>
  <c r="CR120" i="1"/>
  <c r="CQ120" i="1"/>
  <c r="AJ120" i="1"/>
  <c r="AI120" i="1"/>
  <c r="AH120" i="1"/>
  <c r="AG120" i="1"/>
  <c r="AF120" i="1"/>
  <c r="AE120" i="1"/>
  <c r="AD120" i="1" s="1"/>
  <c r="AB120" i="1" s="1"/>
  <c r="AC120" i="1"/>
  <c r="W120" i="1"/>
  <c r="V120" i="1"/>
  <c r="U120" i="1"/>
  <c r="S120" i="1"/>
  <c r="R120" i="1"/>
  <c r="CY120" i="1" s="1"/>
  <c r="X120" i="1" s="1"/>
  <c r="Q120" i="1"/>
  <c r="P120" i="1"/>
  <c r="N120" i="1"/>
  <c r="D120" i="1"/>
  <c r="C120" i="1"/>
  <c r="HC119" i="1"/>
  <c r="GX119" i="1"/>
  <c r="GV119" i="1"/>
  <c r="GP119" i="1"/>
  <c r="GO119" i="1"/>
  <c r="GL119" i="1"/>
  <c r="CW119" i="1"/>
  <c r="CV119" i="1"/>
  <c r="CT119" i="1"/>
  <c r="CS119" i="1"/>
  <c r="CR119" i="1"/>
  <c r="CQ119" i="1"/>
  <c r="AJ119" i="1"/>
  <c r="CX119" i="1" s="1"/>
  <c r="W119" i="1" s="1"/>
  <c r="AI119" i="1"/>
  <c r="AH119" i="1"/>
  <c r="AG119" i="1"/>
  <c r="CU119" i="1" s="1"/>
  <c r="T119" i="1" s="1"/>
  <c r="AF119" i="1"/>
  <c r="AE119" i="1"/>
  <c r="AD119" i="1" s="1"/>
  <c r="AC119" i="1"/>
  <c r="V119" i="1"/>
  <c r="U119" i="1"/>
  <c r="S119" i="1"/>
  <c r="R119" i="1"/>
  <c r="CP119" i="1" s="1"/>
  <c r="O119" i="1" s="1"/>
  <c r="Q119" i="1"/>
  <c r="P119" i="1"/>
  <c r="N119" i="1"/>
  <c r="D119" i="1"/>
  <c r="C119" i="1"/>
  <c r="HC118" i="1"/>
  <c r="GX118" i="1"/>
  <c r="GV118" i="1"/>
  <c r="GP118" i="1"/>
  <c r="GO118" i="1"/>
  <c r="GL118" i="1"/>
  <c r="CZ118" i="1"/>
  <c r="Y118" i="1" s="1"/>
  <c r="CX118" i="1"/>
  <c r="CW118" i="1"/>
  <c r="CV118" i="1"/>
  <c r="CU118" i="1"/>
  <c r="T118" i="1" s="1"/>
  <c r="CT118" i="1"/>
  <c r="CS118" i="1"/>
  <c r="CR118" i="1"/>
  <c r="CQ118" i="1"/>
  <c r="AJ118" i="1"/>
  <c r="AI118" i="1"/>
  <c r="AH118" i="1"/>
  <c r="AG118" i="1"/>
  <c r="AF118" i="1"/>
  <c r="AE118" i="1"/>
  <c r="AD118" i="1" s="1"/>
  <c r="AB118" i="1" s="1"/>
  <c r="AC118" i="1"/>
  <c r="W118" i="1"/>
  <c r="V118" i="1"/>
  <c r="U118" i="1"/>
  <c r="S118" i="1"/>
  <c r="R118" i="1"/>
  <c r="CY118" i="1" s="1"/>
  <c r="X118" i="1" s="1"/>
  <c r="Q118" i="1"/>
  <c r="P118" i="1"/>
  <c r="N118" i="1"/>
  <c r="D118" i="1"/>
  <c r="C118" i="1"/>
  <c r="HC117" i="1"/>
  <c r="GX117" i="1"/>
  <c r="GV117" i="1"/>
  <c r="GP117" i="1"/>
  <c r="GO117" i="1"/>
  <c r="GL117" i="1"/>
  <c r="CW117" i="1"/>
  <c r="CV117" i="1"/>
  <c r="CT117" i="1"/>
  <c r="CS117" i="1"/>
  <c r="CR117" i="1"/>
  <c r="CQ117" i="1"/>
  <c r="AJ117" i="1"/>
  <c r="CX117" i="1" s="1"/>
  <c r="W117" i="1" s="1"/>
  <c r="AI117" i="1"/>
  <c r="AH117" i="1"/>
  <c r="AG117" i="1"/>
  <c r="CU117" i="1" s="1"/>
  <c r="T117" i="1" s="1"/>
  <c r="AF117" i="1"/>
  <c r="AE117" i="1"/>
  <c r="AD117" i="1" s="1"/>
  <c r="AC117" i="1"/>
  <c r="V117" i="1"/>
  <c r="U117" i="1"/>
  <c r="S117" i="1"/>
  <c r="R117" i="1"/>
  <c r="CP117" i="1" s="1"/>
  <c r="O117" i="1" s="1"/>
  <c r="Q117" i="1"/>
  <c r="P117" i="1"/>
  <c r="N117" i="1"/>
  <c r="D117" i="1"/>
  <c r="C117" i="1"/>
  <c r="HC116" i="1"/>
  <c r="GX116" i="1"/>
  <c r="GV116" i="1"/>
  <c r="GP116" i="1"/>
  <c r="GO116" i="1"/>
  <c r="GL116" i="1"/>
  <c r="CZ116" i="1"/>
  <c r="Y116" i="1" s="1"/>
  <c r="CW116" i="1"/>
  <c r="CV116" i="1"/>
  <c r="CU116" i="1"/>
  <c r="T116" i="1" s="1"/>
  <c r="CT116" i="1"/>
  <c r="CS116" i="1"/>
  <c r="CR116" i="1"/>
  <c r="CQ116" i="1"/>
  <c r="AJ116" i="1"/>
  <c r="CX116" i="1" s="1"/>
  <c r="W116" i="1" s="1"/>
  <c r="AI116" i="1"/>
  <c r="AH116" i="1"/>
  <c r="AG116" i="1"/>
  <c r="AF116" i="1"/>
  <c r="AE116" i="1"/>
  <c r="AD116" i="1"/>
  <c r="AB116" i="1" s="1"/>
  <c r="AC116" i="1"/>
  <c r="V116" i="1"/>
  <c r="U116" i="1"/>
  <c r="S116" i="1"/>
  <c r="R116" i="1"/>
  <c r="Q116" i="1"/>
  <c r="P116" i="1"/>
  <c r="N116" i="1"/>
  <c r="D116" i="1"/>
  <c r="C116" i="1"/>
  <c r="HC115" i="1"/>
  <c r="GX115" i="1"/>
  <c r="GV115" i="1"/>
  <c r="GP115" i="1"/>
  <c r="CD190" i="1" s="1"/>
  <c r="AU190" i="1" s="1"/>
  <c r="F209" i="1" s="1"/>
  <c r="GO115" i="1"/>
  <c r="GL115" i="1"/>
  <c r="CW115" i="1"/>
  <c r="CV115" i="1"/>
  <c r="CT115" i="1"/>
  <c r="CS115" i="1"/>
  <c r="CR115" i="1"/>
  <c r="CQ115" i="1"/>
  <c r="AJ115" i="1"/>
  <c r="CX115" i="1" s="1"/>
  <c r="W115" i="1" s="1"/>
  <c r="AJ190" i="1" s="1"/>
  <c r="AI115" i="1"/>
  <c r="AH115" i="1"/>
  <c r="AG115" i="1"/>
  <c r="CU115" i="1" s="1"/>
  <c r="T115" i="1" s="1"/>
  <c r="AF115" i="1"/>
  <c r="AE115" i="1"/>
  <c r="AD115" i="1" s="1"/>
  <c r="AB115" i="1" s="1"/>
  <c r="AC115" i="1"/>
  <c r="V115" i="1"/>
  <c r="AI190" i="1" s="1"/>
  <c r="U115" i="1"/>
  <c r="S115" i="1"/>
  <c r="R115" i="1"/>
  <c r="Q115" i="1"/>
  <c r="P115" i="1"/>
  <c r="N115" i="1"/>
  <c r="D115" i="1"/>
  <c r="C115" i="1"/>
  <c r="HC114" i="1"/>
  <c r="GX114" i="1"/>
  <c r="GV114" i="1"/>
  <c r="GP114" i="1"/>
  <c r="GO114" i="1"/>
  <c r="GL114" i="1"/>
  <c r="CX114" i="1"/>
  <c r="CW114" i="1"/>
  <c r="CV114" i="1"/>
  <c r="CU114" i="1"/>
  <c r="T114" i="1" s="1"/>
  <c r="CT114" i="1"/>
  <c r="CS114" i="1"/>
  <c r="CR114" i="1"/>
  <c r="CQ114" i="1"/>
  <c r="AJ114" i="1"/>
  <c r="AI114" i="1"/>
  <c r="AH114" i="1"/>
  <c r="AG114" i="1"/>
  <c r="AF114" i="1"/>
  <c r="AE114" i="1"/>
  <c r="AD114" i="1"/>
  <c r="AB114" i="1" s="1"/>
  <c r="AC114" i="1"/>
  <c r="W114" i="1"/>
  <c r="V114" i="1"/>
  <c r="U114" i="1"/>
  <c r="S114" i="1"/>
  <c r="R114" i="1"/>
  <c r="Q114" i="1"/>
  <c r="P114" i="1"/>
  <c r="N114" i="1"/>
  <c r="D114" i="1"/>
  <c r="C114" i="1"/>
  <c r="HC113" i="1"/>
  <c r="GX113" i="1"/>
  <c r="GV113" i="1"/>
  <c r="GP113" i="1"/>
  <c r="GO113" i="1"/>
  <c r="GL113" i="1"/>
  <c r="CW113" i="1"/>
  <c r="CV113" i="1"/>
  <c r="CT113" i="1"/>
  <c r="CS113" i="1"/>
  <c r="CR113" i="1"/>
  <c r="CQ113" i="1"/>
  <c r="AJ113" i="1"/>
  <c r="CX113" i="1" s="1"/>
  <c r="W113" i="1" s="1"/>
  <c r="AI113" i="1"/>
  <c r="AH113" i="1"/>
  <c r="AG113" i="1"/>
  <c r="CU113" i="1" s="1"/>
  <c r="T113" i="1" s="1"/>
  <c r="AF113" i="1"/>
  <c r="AB113" i="1" s="1"/>
  <c r="AE113" i="1"/>
  <c r="AD113" i="1"/>
  <c r="AC113" i="1"/>
  <c r="V113" i="1"/>
  <c r="U113" i="1"/>
  <c r="S113" i="1"/>
  <c r="CZ113" i="1" s="1"/>
  <c r="Y113" i="1" s="1"/>
  <c r="R113" i="1"/>
  <c r="CP113" i="1" s="1"/>
  <c r="O113" i="1" s="1"/>
  <c r="Q113" i="1"/>
  <c r="P113" i="1"/>
  <c r="N113" i="1"/>
  <c r="D113" i="1"/>
  <c r="C113" i="1"/>
  <c r="HC112" i="1"/>
  <c r="GX112" i="1"/>
  <c r="GV112" i="1"/>
  <c r="GP112" i="1"/>
  <c r="GO112" i="1"/>
  <c r="GL112" i="1"/>
  <c r="CZ112" i="1"/>
  <c r="Y112" i="1" s="1"/>
  <c r="CW112" i="1"/>
  <c r="CV112" i="1"/>
  <c r="CU112" i="1"/>
  <c r="T112" i="1" s="1"/>
  <c r="CT112" i="1"/>
  <c r="CS112" i="1"/>
  <c r="CR112" i="1"/>
  <c r="CQ112" i="1"/>
  <c r="AJ112" i="1"/>
  <c r="CX112" i="1" s="1"/>
  <c r="W112" i="1" s="1"/>
  <c r="AI112" i="1"/>
  <c r="AH112" i="1"/>
  <c r="AG112" i="1"/>
  <c r="AF112" i="1"/>
  <c r="AE112" i="1"/>
  <c r="AD112" i="1"/>
  <c r="AC112" i="1"/>
  <c r="V112" i="1"/>
  <c r="U112" i="1"/>
  <c r="S112" i="1"/>
  <c r="R112" i="1"/>
  <c r="CY112" i="1" s="1"/>
  <c r="X112" i="1" s="1"/>
  <c r="Q112" i="1"/>
  <c r="P112" i="1"/>
  <c r="N112" i="1"/>
  <c r="D112" i="1"/>
  <c r="C112" i="1"/>
  <c r="HC111" i="1"/>
  <c r="GX111" i="1"/>
  <c r="GV111" i="1"/>
  <c r="GP111" i="1"/>
  <c r="GO111" i="1"/>
  <c r="GL111" i="1"/>
  <c r="CW111" i="1"/>
  <c r="CV111" i="1"/>
  <c r="CT111" i="1"/>
  <c r="CS111" i="1"/>
  <c r="CR111" i="1"/>
  <c r="CQ111" i="1"/>
  <c r="AJ111" i="1"/>
  <c r="CX111" i="1" s="1"/>
  <c r="W111" i="1" s="1"/>
  <c r="AI111" i="1"/>
  <c r="AH111" i="1"/>
  <c r="AG111" i="1"/>
  <c r="CU111" i="1" s="1"/>
  <c r="T111" i="1" s="1"/>
  <c r="AF111" i="1"/>
  <c r="AE111" i="1"/>
  <c r="AD111" i="1" s="1"/>
  <c r="AC111" i="1"/>
  <c r="V111" i="1"/>
  <c r="U111" i="1"/>
  <c r="S111" i="1"/>
  <c r="R111" i="1"/>
  <c r="CP111" i="1" s="1"/>
  <c r="O111" i="1" s="1"/>
  <c r="Q111" i="1"/>
  <c r="P111" i="1"/>
  <c r="N111" i="1"/>
  <c r="D111" i="1"/>
  <c r="C111" i="1"/>
  <c r="GX109" i="1"/>
  <c r="GW109" i="1"/>
  <c r="GV109" i="1"/>
  <c r="GU109" i="1"/>
  <c r="GT109" i="1"/>
  <c r="GS109" i="1"/>
  <c r="GR109" i="1"/>
  <c r="GQ109" i="1"/>
  <c r="GP109" i="1"/>
  <c r="GO109" i="1"/>
  <c r="GN109" i="1"/>
  <c r="GM109" i="1"/>
  <c r="GL109" i="1"/>
  <c r="GK109" i="1"/>
  <c r="GJ109" i="1"/>
  <c r="GI109" i="1"/>
  <c r="GH109" i="1"/>
  <c r="GG109" i="1"/>
  <c r="GF109" i="1"/>
  <c r="GE109" i="1"/>
  <c r="GD109" i="1"/>
  <c r="GC109" i="1"/>
  <c r="GB109" i="1"/>
  <c r="FQ109" i="1"/>
  <c r="FP109" i="1"/>
  <c r="FO109" i="1"/>
  <c r="FN109" i="1"/>
  <c r="FM109" i="1"/>
  <c r="FL109" i="1"/>
  <c r="FK109" i="1"/>
  <c r="FJ109" i="1"/>
  <c r="FI109" i="1"/>
  <c r="FH109" i="1"/>
  <c r="FG109" i="1"/>
  <c r="FF109" i="1"/>
  <c r="FE109" i="1"/>
  <c r="FD109" i="1"/>
  <c r="FC109" i="1"/>
  <c r="FB109" i="1"/>
  <c r="FA109" i="1"/>
  <c r="EZ109" i="1"/>
  <c r="EY109" i="1"/>
  <c r="EX109" i="1"/>
  <c r="EW109" i="1"/>
  <c r="EV109" i="1"/>
  <c r="EU109" i="1"/>
  <c r="ET109" i="1"/>
  <c r="ES109" i="1"/>
  <c r="EH109" i="1"/>
  <c r="EG109" i="1"/>
  <c r="EF109" i="1"/>
  <c r="EE109" i="1"/>
  <c r="DS109" i="1"/>
  <c r="DR109" i="1"/>
  <c r="DF109" i="1"/>
  <c r="DE109" i="1"/>
  <c r="DD109" i="1"/>
  <c r="DC109" i="1"/>
  <c r="DB109" i="1"/>
  <c r="DA109" i="1"/>
  <c r="CZ109" i="1"/>
  <c r="CY109" i="1"/>
  <c r="CX109" i="1"/>
  <c r="CW109" i="1"/>
  <c r="CV109" i="1"/>
  <c r="CU109" i="1"/>
  <c r="CT109" i="1"/>
  <c r="CS109" i="1"/>
  <c r="CR109" i="1"/>
  <c r="CQ109" i="1"/>
  <c r="CP109" i="1"/>
  <c r="CO109" i="1"/>
  <c r="CN109" i="1"/>
  <c r="CM109" i="1"/>
  <c r="CL109" i="1"/>
  <c r="CK109" i="1"/>
  <c r="CJ109" i="1"/>
  <c r="CD109" i="1"/>
  <c r="BY109" i="1"/>
  <c r="BX109" i="1"/>
  <c r="BW109" i="1"/>
  <c r="BV109" i="1"/>
  <c r="BU109" i="1"/>
  <c r="BT109" i="1"/>
  <c r="BS109" i="1"/>
  <c r="BR109" i="1"/>
  <c r="BQ109" i="1"/>
  <c r="BP109" i="1"/>
  <c r="BO109" i="1"/>
  <c r="BN109" i="1"/>
  <c r="BM109" i="1"/>
  <c r="BL109" i="1"/>
  <c r="BK109" i="1"/>
  <c r="BJ109" i="1"/>
  <c r="BI109" i="1"/>
  <c r="BH109" i="1"/>
  <c r="BG109" i="1"/>
  <c r="BF109" i="1"/>
  <c r="BE109" i="1"/>
  <c r="BD109" i="1"/>
  <c r="BC109" i="1"/>
  <c r="BB109" i="1"/>
  <c r="AP109" i="1"/>
  <c r="AO109" i="1"/>
  <c r="AN109" i="1"/>
  <c r="AM109" i="1"/>
  <c r="AA109" i="1"/>
  <c r="Z109" i="1"/>
  <c r="G109" i="1"/>
  <c r="F109" i="1"/>
  <c r="E109" i="1"/>
  <c r="D109" i="1"/>
  <c r="C109" i="1"/>
  <c r="B109" i="1"/>
  <c r="D107" i="1"/>
  <c r="P103" i="1"/>
  <c r="P102" i="1"/>
  <c r="F102" i="1"/>
  <c r="P101" i="1"/>
  <c r="P100" i="1"/>
  <c r="F99" i="1"/>
  <c r="F97" i="1"/>
  <c r="P93" i="1"/>
  <c r="F93" i="1"/>
  <c r="F91" i="1"/>
  <c r="P90" i="1"/>
  <c r="F90" i="1"/>
  <c r="P89" i="1"/>
  <c r="P86" i="1"/>
  <c r="F86" i="1"/>
  <c r="P85" i="1"/>
  <c r="P82" i="1"/>
  <c r="P81" i="1"/>
  <c r="F81" i="1"/>
  <c r="P79" i="1"/>
  <c r="GE77" i="1"/>
  <c r="GD77" i="1"/>
  <c r="GC77" i="1"/>
  <c r="GB77" i="1"/>
  <c r="GA77" i="1"/>
  <c r="ER77" i="1" s="1"/>
  <c r="FY77" i="1"/>
  <c r="FX77" i="1"/>
  <c r="FW77" i="1"/>
  <c r="FV77" i="1"/>
  <c r="EM77" i="1" s="1"/>
  <c r="FU77" i="1"/>
  <c r="FT77" i="1"/>
  <c r="FS77" i="1"/>
  <c r="FR77" i="1"/>
  <c r="FQ77" i="1"/>
  <c r="FP77" i="1"/>
  <c r="EV77" i="1"/>
  <c r="EU77" i="1"/>
  <c r="ET77" i="1"/>
  <c r="ES77" i="1"/>
  <c r="ES429" i="1" s="1"/>
  <c r="EP77" i="1"/>
  <c r="EO77" i="1"/>
  <c r="EN77" i="1"/>
  <c r="EL77" i="1"/>
  <c r="EJ77" i="1"/>
  <c r="EI77" i="1"/>
  <c r="P87" i="1" s="1"/>
  <c r="EH77" i="1"/>
  <c r="EG77" i="1"/>
  <c r="ED77" i="1"/>
  <c r="EC77" i="1"/>
  <c r="EB77" i="1"/>
  <c r="DO77" i="1" s="1"/>
  <c r="EA77" i="1"/>
  <c r="DZ77" i="1"/>
  <c r="DZ26" i="1" s="1"/>
  <c r="DY77" i="1"/>
  <c r="DX77" i="1"/>
  <c r="DK77" i="1" s="1"/>
  <c r="DW77" i="1"/>
  <c r="DV77" i="1"/>
  <c r="DU77" i="1"/>
  <c r="FZ77" i="1" s="1"/>
  <c r="EQ77" i="1" s="1"/>
  <c r="DT77" i="1"/>
  <c r="DQ77" i="1"/>
  <c r="DP77" i="1"/>
  <c r="DN77" i="1"/>
  <c r="DL77" i="1"/>
  <c r="DJ77" i="1"/>
  <c r="DI77" i="1"/>
  <c r="DH77" i="1"/>
  <c r="DG77" i="1"/>
  <c r="CM77" i="1"/>
  <c r="CL77" i="1"/>
  <c r="CK77" i="1"/>
  <c r="CJ77" i="1"/>
  <c r="BA77" i="1" s="1"/>
  <c r="CI77" i="1"/>
  <c r="AZ77" i="1" s="1"/>
  <c r="CG77" i="1"/>
  <c r="CD77" i="1"/>
  <c r="CD26" i="1" s="1"/>
  <c r="CC77" i="1"/>
  <c r="AT77" i="1" s="1"/>
  <c r="CB77" i="1"/>
  <c r="AS77" i="1" s="1"/>
  <c r="CA77" i="1"/>
  <c r="BZ77" i="1"/>
  <c r="BY77" i="1"/>
  <c r="BX77" i="1"/>
  <c r="BD77" i="1"/>
  <c r="BC77" i="1"/>
  <c r="BB77" i="1"/>
  <c r="AX77" i="1"/>
  <c r="AR77" i="1"/>
  <c r="AQ77" i="1"/>
  <c r="AP77" i="1"/>
  <c r="AO77" i="1"/>
  <c r="AL77" i="1"/>
  <c r="Y77" i="1" s="1"/>
  <c r="AK77" i="1"/>
  <c r="X77" i="1" s="1"/>
  <c r="AJ77" i="1"/>
  <c r="W77" i="1" s="1"/>
  <c r="AI77" i="1"/>
  <c r="AH77" i="1"/>
  <c r="AG77" i="1"/>
  <c r="T77" i="1" s="1"/>
  <c r="AF77" i="1"/>
  <c r="AE77" i="1"/>
  <c r="AD77" i="1"/>
  <c r="Q77" i="1" s="1"/>
  <c r="AC77" i="1"/>
  <c r="AB77" i="1"/>
  <c r="V77" i="1"/>
  <c r="U77" i="1"/>
  <c r="S77" i="1"/>
  <c r="R77" i="1"/>
  <c r="O77" i="1"/>
  <c r="G77" i="1"/>
  <c r="F77" i="1"/>
  <c r="D77" i="1"/>
  <c r="C77" i="1"/>
  <c r="B77" i="1"/>
  <c r="HC75" i="1"/>
  <c r="GX75" i="1"/>
  <c r="GV75" i="1"/>
  <c r="GP75" i="1"/>
  <c r="GN75" i="1"/>
  <c r="GM75" i="1"/>
  <c r="GO75" i="1" s="1"/>
  <c r="GL75" i="1"/>
  <c r="CZ75" i="1"/>
  <c r="CY75" i="1"/>
  <c r="CX75" i="1"/>
  <c r="CW75" i="1"/>
  <c r="CV75" i="1"/>
  <c r="CU75" i="1"/>
  <c r="CT75" i="1"/>
  <c r="CS75" i="1"/>
  <c r="CR75" i="1"/>
  <c r="CQ75" i="1"/>
  <c r="CP75" i="1"/>
  <c r="AJ75" i="1"/>
  <c r="AI75" i="1"/>
  <c r="AH75" i="1"/>
  <c r="AG75" i="1"/>
  <c r="AF75" i="1"/>
  <c r="AE75" i="1"/>
  <c r="AD75" i="1"/>
  <c r="AC75" i="1"/>
  <c r="AB75" i="1"/>
  <c r="Y75" i="1"/>
  <c r="X75" i="1"/>
  <c r="W75" i="1"/>
  <c r="V75" i="1"/>
  <c r="U75" i="1"/>
  <c r="T75" i="1"/>
  <c r="S75" i="1"/>
  <c r="R75" i="1"/>
  <c r="Q75" i="1"/>
  <c r="P75" i="1"/>
  <c r="O75" i="1"/>
  <c r="N75" i="1"/>
  <c r="I75" i="1"/>
  <c r="HC74" i="1"/>
  <c r="GV74" i="1"/>
  <c r="GP74" i="1"/>
  <c r="GN74" i="1"/>
  <c r="GL74" i="1"/>
  <c r="CZ74" i="1"/>
  <c r="CY74" i="1"/>
  <c r="CX74" i="1"/>
  <c r="CW74" i="1"/>
  <c r="CV74" i="1"/>
  <c r="CU74" i="1"/>
  <c r="CT74" i="1"/>
  <c r="CS74" i="1"/>
  <c r="CR74" i="1"/>
  <c r="CQ74" i="1"/>
  <c r="CP74" i="1"/>
  <c r="AJ74" i="1"/>
  <c r="AI74" i="1"/>
  <c r="AH74" i="1"/>
  <c r="AG74" i="1"/>
  <c r="AF74" i="1"/>
  <c r="AE74" i="1"/>
  <c r="AD74" i="1"/>
  <c r="AC74" i="1"/>
  <c r="AB74" i="1"/>
  <c r="Y74" i="1"/>
  <c r="X74" i="1"/>
  <c r="P74" i="1"/>
  <c r="O74" i="1" s="1"/>
  <c r="N74" i="1"/>
  <c r="I74" i="1"/>
  <c r="HC73" i="1"/>
  <c r="GX73" i="1"/>
  <c r="GV73" i="1"/>
  <c r="GP73" i="1"/>
  <c r="GN73" i="1"/>
  <c r="GL73" i="1"/>
  <c r="CY73" i="1"/>
  <c r="CW73" i="1"/>
  <c r="CV73" i="1"/>
  <c r="CU73" i="1"/>
  <c r="T73" i="1" s="1"/>
  <c r="CT73" i="1"/>
  <c r="CS73" i="1"/>
  <c r="CR73" i="1"/>
  <c r="CQ73" i="1"/>
  <c r="AJ73" i="1"/>
  <c r="CX73" i="1" s="1"/>
  <c r="W73" i="1" s="1"/>
  <c r="AI73" i="1"/>
  <c r="AH73" i="1"/>
  <c r="AG73" i="1"/>
  <c r="AF73" i="1"/>
  <c r="AE73" i="1"/>
  <c r="AD73" i="1" s="1"/>
  <c r="AC73" i="1"/>
  <c r="X73" i="1"/>
  <c r="V73" i="1"/>
  <c r="U73" i="1"/>
  <c r="S73" i="1"/>
  <c r="R73" i="1"/>
  <c r="CZ73" i="1" s="1"/>
  <c r="Y73" i="1" s="1"/>
  <c r="Q73" i="1"/>
  <c r="P73" i="1"/>
  <c r="CP73" i="1" s="1"/>
  <c r="O73" i="1" s="1"/>
  <c r="N73" i="1"/>
  <c r="D73" i="1"/>
  <c r="C73" i="1"/>
  <c r="HC72" i="1"/>
  <c r="GX72" i="1"/>
  <c r="GV72" i="1"/>
  <c r="GP72" i="1"/>
  <c r="GN72" i="1"/>
  <c r="GL72" i="1"/>
  <c r="CW72" i="1"/>
  <c r="CV72" i="1"/>
  <c r="CU72" i="1"/>
  <c r="T72" i="1" s="1"/>
  <c r="CT72" i="1"/>
  <c r="CS72" i="1"/>
  <c r="CR72" i="1"/>
  <c r="CQ72" i="1"/>
  <c r="CP72" i="1"/>
  <c r="O72" i="1" s="1"/>
  <c r="AJ72" i="1"/>
  <c r="CX72" i="1" s="1"/>
  <c r="W72" i="1" s="1"/>
  <c r="AI72" i="1"/>
  <c r="AH72" i="1"/>
  <c r="AG72" i="1"/>
  <c r="AF72" i="1"/>
  <c r="AE72" i="1"/>
  <c r="AD72" i="1"/>
  <c r="AC72" i="1"/>
  <c r="AB72" i="1"/>
  <c r="V72" i="1"/>
  <c r="U72" i="1"/>
  <c r="S72" i="1"/>
  <c r="R72" i="1"/>
  <c r="Q72" i="1"/>
  <c r="P72" i="1"/>
  <c r="N72" i="1"/>
  <c r="D72" i="1"/>
  <c r="C72" i="1"/>
  <c r="HC71" i="1"/>
  <c r="GX71" i="1"/>
  <c r="GV71" i="1"/>
  <c r="GP71" i="1"/>
  <c r="GO71" i="1"/>
  <c r="GL71" i="1"/>
  <c r="CZ71" i="1"/>
  <c r="CY71" i="1"/>
  <c r="CW71" i="1"/>
  <c r="CV71" i="1"/>
  <c r="CU71" i="1"/>
  <c r="T71" i="1" s="1"/>
  <c r="CT71" i="1"/>
  <c r="CS71" i="1"/>
  <c r="CR71" i="1"/>
  <c r="CQ71" i="1"/>
  <c r="AJ71" i="1"/>
  <c r="CX71" i="1" s="1"/>
  <c r="W71" i="1" s="1"/>
  <c r="AI71" i="1"/>
  <c r="AH71" i="1"/>
  <c r="AG71" i="1"/>
  <c r="AF71" i="1"/>
  <c r="AE71" i="1"/>
  <c r="AD71" i="1"/>
  <c r="AC71" i="1"/>
  <c r="AB71" i="1" s="1"/>
  <c r="Y71" i="1"/>
  <c r="X71" i="1"/>
  <c r="V71" i="1"/>
  <c r="U71" i="1"/>
  <c r="S71" i="1"/>
  <c r="R71" i="1"/>
  <c r="Q71" i="1"/>
  <c r="P71" i="1"/>
  <c r="N71" i="1"/>
  <c r="D71" i="1"/>
  <c r="C71" i="1"/>
  <c r="HC70" i="1"/>
  <c r="GX70" i="1"/>
  <c r="GV70" i="1"/>
  <c r="GP70" i="1"/>
  <c r="GO70" i="1"/>
  <c r="GL70" i="1"/>
  <c r="CX70" i="1"/>
  <c r="W70" i="1" s="1"/>
  <c r="CW70" i="1"/>
  <c r="CV70" i="1"/>
  <c r="CU70" i="1"/>
  <c r="T70" i="1" s="1"/>
  <c r="CT70" i="1"/>
  <c r="CS70" i="1"/>
  <c r="CR70" i="1"/>
  <c r="CQ70" i="1"/>
  <c r="AJ70" i="1"/>
  <c r="AI70" i="1"/>
  <c r="AH70" i="1"/>
  <c r="AG70" i="1"/>
  <c r="AF70" i="1"/>
  <c r="AE70" i="1"/>
  <c r="AD70" i="1"/>
  <c r="AC70" i="1"/>
  <c r="AB70" i="1" s="1"/>
  <c r="V70" i="1"/>
  <c r="U70" i="1"/>
  <c r="S70" i="1"/>
  <c r="R70" i="1"/>
  <c r="Q70" i="1"/>
  <c r="P70" i="1"/>
  <c r="CP70" i="1" s="1"/>
  <c r="O70" i="1" s="1"/>
  <c r="N70" i="1"/>
  <c r="D70" i="1"/>
  <c r="C70" i="1"/>
  <c r="HC69" i="1"/>
  <c r="GX69" i="1"/>
  <c r="GV69" i="1"/>
  <c r="GP69" i="1"/>
  <c r="GO69" i="1"/>
  <c r="GL69" i="1"/>
  <c r="CW69" i="1"/>
  <c r="CV69" i="1"/>
  <c r="CU69" i="1"/>
  <c r="T69" i="1" s="1"/>
  <c r="CT69" i="1"/>
  <c r="CS69" i="1"/>
  <c r="CR69" i="1"/>
  <c r="CQ69" i="1"/>
  <c r="AJ69" i="1"/>
  <c r="CX69" i="1" s="1"/>
  <c r="W69" i="1" s="1"/>
  <c r="AI69" i="1"/>
  <c r="AH69" i="1"/>
  <c r="AG69" i="1"/>
  <c r="AF69" i="1"/>
  <c r="AE69" i="1"/>
  <c r="AD69" i="1" s="1"/>
  <c r="AC69" i="1"/>
  <c r="V69" i="1"/>
  <c r="U69" i="1"/>
  <c r="S69" i="1"/>
  <c r="R69" i="1"/>
  <c r="CZ69" i="1" s="1"/>
  <c r="Y69" i="1" s="1"/>
  <c r="Q69" i="1"/>
  <c r="P69" i="1"/>
  <c r="N69" i="1"/>
  <c r="D69" i="1"/>
  <c r="C69" i="1"/>
  <c r="HC68" i="1"/>
  <c r="GX68" i="1"/>
  <c r="GV68" i="1"/>
  <c r="GP68" i="1"/>
  <c r="GO68" i="1"/>
  <c r="GL68" i="1"/>
  <c r="CW68" i="1"/>
  <c r="CV68" i="1"/>
  <c r="CU68" i="1"/>
  <c r="T68" i="1" s="1"/>
  <c r="CT68" i="1"/>
  <c r="CS68" i="1"/>
  <c r="CR68" i="1"/>
  <c r="CQ68" i="1"/>
  <c r="AJ68" i="1"/>
  <c r="CX68" i="1" s="1"/>
  <c r="W68" i="1" s="1"/>
  <c r="AI68" i="1"/>
  <c r="AH68" i="1"/>
  <c r="AG68" i="1"/>
  <c r="AF68" i="1"/>
  <c r="AE68" i="1"/>
  <c r="AD68" i="1"/>
  <c r="AC68" i="1"/>
  <c r="AB68" i="1" s="1"/>
  <c r="V68" i="1"/>
  <c r="U68" i="1"/>
  <c r="S68" i="1"/>
  <c r="R68" i="1"/>
  <c r="Q68" i="1"/>
  <c r="P68" i="1"/>
  <c r="CP68" i="1" s="1"/>
  <c r="O68" i="1" s="1"/>
  <c r="N68" i="1"/>
  <c r="D68" i="1"/>
  <c r="C68" i="1"/>
  <c r="HC67" i="1"/>
  <c r="GX67" i="1"/>
  <c r="GV67" i="1"/>
  <c r="GP67" i="1"/>
  <c r="GO67" i="1"/>
  <c r="GL67" i="1"/>
  <c r="CZ67" i="1"/>
  <c r="Y67" i="1" s="1"/>
  <c r="CY67" i="1"/>
  <c r="X67" i="1" s="1"/>
  <c r="CW67" i="1"/>
  <c r="CV67" i="1"/>
  <c r="CU67" i="1"/>
  <c r="CT67" i="1"/>
  <c r="CS67" i="1"/>
  <c r="CR67" i="1"/>
  <c r="CQ67" i="1"/>
  <c r="AJ67" i="1"/>
  <c r="CX67" i="1" s="1"/>
  <c r="W67" i="1" s="1"/>
  <c r="AI67" i="1"/>
  <c r="AH67" i="1"/>
  <c r="AG67" i="1"/>
  <c r="AF67" i="1"/>
  <c r="AE67" i="1"/>
  <c r="AD67" i="1"/>
  <c r="AC67" i="1"/>
  <c r="V67" i="1"/>
  <c r="U67" i="1"/>
  <c r="T67" i="1"/>
  <c r="S67" i="1"/>
  <c r="R67" i="1"/>
  <c r="Q67" i="1"/>
  <c r="P67" i="1"/>
  <c r="N67" i="1"/>
  <c r="D67" i="1"/>
  <c r="C67" i="1"/>
  <c r="HC66" i="1"/>
  <c r="GX66" i="1"/>
  <c r="GV66" i="1"/>
  <c r="GP66" i="1"/>
  <c r="GO66" i="1"/>
  <c r="GL66" i="1"/>
  <c r="CX66" i="1"/>
  <c r="W66" i="1" s="1"/>
  <c r="CW66" i="1"/>
  <c r="CV66" i="1"/>
  <c r="CT66" i="1"/>
  <c r="CS66" i="1"/>
  <c r="CR66" i="1"/>
  <c r="CQ66" i="1"/>
  <c r="AJ66" i="1"/>
  <c r="AI66" i="1"/>
  <c r="AH66" i="1"/>
  <c r="AG66" i="1"/>
  <c r="CU66" i="1" s="1"/>
  <c r="T66" i="1" s="1"/>
  <c r="AF66" i="1"/>
  <c r="AE66" i="1"/>
  <c r="AD66" i="1"/>
  <c r="AC66" i="1"/>
  <c r="AB66" i="1"/>
  <c r="V66" i="1"/>
  <c r="U66" i="1"/>
  <c r="S66" i="1"/>
  <c r="CY66" i="1" s="1"/>
  <c r="X66" i="1" s="1"/>
  <c r="R66" i="1"/>
  <c r="Q66" i="1"/>
  <c r="CP66" i="1" s="1"/>
  <c r="O66" i="1" s="1"/>
  <c r="P66" i="1"/>
  <c r="N66" i="1"/>
  <c r="D66" i="1"/>
  <c r="C66" i="1"/>
  <c r="HC65" i="1"/>
  <c r="GX65" i="1"/>
  <c r="GV65" i="1"/>
  <c r="GP65" i="1"/>
  <c r="GO65" i="1"/>
  <c r="GL65" i="1"/>
  <c r="CW65" i="1"/>
  <c r="CV65" i="1"/>
  <c r="CU65" i="1"/>
  <c r="T65" i="1" s="1"/>
  <c r="CT65" i="1"/>
  <c r="CS65" i="1"/>
  <c r="CR65" i="1"/>
  <c r="CQ65" i="1"/>
  <c r="AJ65" i="1"/>
  <c r="CX65" i="1" s="1"/>
  <c r="W65" i="1" s="1"/>
  <c r="AI65" i="1"/>
  <c r="AH65" i="1"/>
  <c r="AG65" i="1"/>
  <c r="AF65" i="1"/>
  <c r="AE65" i="1"/>
  <c r="AD65" i="1" s="1"/>
  <c r="AC65" i="1"/>
  <c r="V65" i="1"/>
  <c r="U65" i="1"/>
  <c r="S65" i="1"/>
  <c r="R65" i="1"/>
  <c r="CZ65" i="1" s="1"/>
  <c r="Y65" i="1" s="1"/>
  <c r="Q65" i="1"/>
  <c r="P65" i="1"/>
  <c r="CP65" i="1" s="1"/>
  <c r="O65" i="1" s="1"/>
  <c r="N65" i="1"/>
  <c r="D65" i="1"/>
  <c r="C65" i="1"/>
  <c r="HC64" i="1"/>
  <c r="GX64" i="1"/>
  <c r="GV64" i="1"/>
  <c r="GP64" i="1"/>
  <c r="GO64" i="1"/>
  <c r="GL64" i="1"/>
  <c r="CX64" i="1"/>
  <c r="W64" i="1" s="1"/>
  <c r="CW64" i="1"/>
  <c r="CV64" i="1"/>
  <c r="CU64" i="1"/>
  <c r="T64" i="1" s="1"/>
  <c r="CT64" i="1"/>
  <c r="CS64" i="1"/>
  <c r="CR64" i="1"/>
  <c r="CQ64" i="1"/>
  <c r="AJ64" i="1"/>
  <c r="AI64" i="1"/>
  <c r="AH64" i="1"/>
  <c r="AG64" i="1"/>
  <c r="AF64" i="1"/>
  <c r="AE64" i="1"/>
  <c r="AD64" i="1" s="1"/>
  <c r="AB64" i="1" s="1"/>
  <c r="AC64" i="1"/>
  <c r="V64" i="1"/>
  <c r="U64" i="1"/>
  <c r="S64" i="1"/>
  <c r="CY64" i="1" s="1"/>
  <c r="X64" i="1" s="1"/>
  <c r="R64" i="1"/>
  <c r="Q64" i="1"/>
  <c r="P64" i="1"/>
  <c r="CP64" i="1" s="1"/>
  <c r="O64" i="1" s="1"/>
  <c r="N64" i="1"/>
  <c r="D64" i="1"/>
  <c r="C64" i="1"/>
  <c r="HC63" i="1"/>
  <c r="GX63" i="1"/>
  <c r="GV63" i="1"/>
  <c r="GP63" i="1"/>
  <c r="GO63" i="1"/>
  <c r="GL63" i="1"/>
  <c r="CZ63" i="1"/>
  <c r="Y63" i="1" s="1"/>
  <c r="CY63" i="1"/>
  <c r="X63" i="1" s="1"/>
  <c r="CW63" i="1"/>
  <c r="CV63" i="1"/>
  <c r="CU63" i="1"/>
  <c r="CT63" i="1"/>
  <c r="CS63" i="1"/>
  <c r="CR63" i="1"/>
  <c r="CQ63" i="1"/>
  <c r="AJ63" i="1"/>
  <c r="CX63" i="1" s="1"/>
  <c r="AI63" i="1"/>
  <c r="AH63" i="1"/>
  <c r="AG63" i="1"/>
  <c r="AF63" i="1"/>
  <c r="AE63" i="1"/>
  <c r="AD63" i="1" s="1"/>
  <c r="AB63" i="1" s="1"/>
  <c r="AC63" i="1"/>
  <c r="W63" i="1"/>
  <c r="V63" i="1"/>
  <c r="U63" i="1"/>
  <c r="T63" i="1"/>
  <c r="S63" i="1"/>
  <c r="R63" i="1"/>
  <c r="Q63" i="1"/>
  <c r="CP63" i="1" s="1"/>
  <c r="O63" i="1" s="1"/>
  <c r="P63" i="1"/>
  <c r="N63" i="1"/>
  <c r="D63" i="1"/>
  <c r="C63" i="1"/>
  <c r="HC62" i="1"/>
  <c r="GX62" i="1"/>
  <c r="GV62" i="1"/>
  <c r="GP62" i="1"/>
  <c r="GO62" i="1"/>
  <c r="GL62" i="1"/>
  <c r="CX62" i="1"/>
  <c r="CW62" i="1"/>
  <c r="CV62" i="1"/>
  <c r="CU62" i="1"/>
  <c r="T62" i="1" s="1"/>
  <c r="CT62" i="1"/>
  <c r="CS62" i="1"/>
  <c r="CR62" i="1"/>
  <c r="CQ62" i="1"/>
  <c r="CP62" i="1"/>
  <c r="O62" i="1" s="1"/>
  <c r="AJ62" i="1"/>
  <c r="AI62" i="1"/>
  <c r="AH62" i="1"/>
  <c r="AG62" i="1"/>
  <c r="AF62" i="1"/>
  <c r="AE62" i="1"/>
  <c r="AD62" i="1" s="1"/>
  <c r="AB62" i="1" s="1"/>
  <c r="AC62" i="1"/>
  <c r="W62" i="1"/>
  <c r="V62" i="1"/>
  <c r="U62" i="1"/>
  <c r="S62" i="1"/>
  <c r="CZ62" i="1" s="1"/>
  <c r="Y62" i="1" s="1"/>
  <c r="R62" i="1"/>
  <c r="Q62" i="1"/>
  <c r="P62" i="1"/>
  <c r="N62" i="1"/>
  <c r="D62" i="1"/>
  <c r="C62" i="1"/>
  <c r="HC61" i="1"/>
  <c r="GX61" i="1"/>
  <c r="GV61" i="1"/>
  <c r="GP61" i="1"/>
  <c r="GN61" i="1"/>
  <c r="GL61" i="1"/>
  <c r="CZ61" i="1"/>
  <c r="CY61" i="1"/>
  <c r="CX61" i="1"/>
  <c r="CW61" i="1"/>
  <c r="CV61" i="1"/>
  <c r="CU61" i="1"/>
  <c r="CT61" i="1"/>
  <c r="CS61" i="1"/>
  <c r="CR61" i="1"/>
  <c r="CQ61" i="1"/>
  <c r="CP61" i="1"/>
  <c r="AJ61" i="1"/>
  <c r="AI61" i="1"/>
  <c r="AH61" i="1"/>
  <c r="AG61" i="1"/>
  <c r="AF61" i="1"/>
  <c r="AE61" i="1"/>
  <c r="AD61" i="1"/>
  <c r="AC61" i="1"/>
  <c r="AB61" i="1"/>
  <c r="Y61" i="1"/>
  <c r="X61" i="1"/>
  <c r="W61" i="1"/>
  <c r="V61" i="1"/>
  <c r="U61" i="1"/>
  <c r="T61" i="1"/>
  <c r="S61" i="1"/>
  <c r="R61" i="1"/>
  <c r="Q61" i="1"/>
  <c r="P61" i="1"/>
  <c r="O61" i="1" s="1"/>
  <c r="GM61" i="1" s="1"/>
  <c r="GO61" i="1" s="1"/>
  <c r="N61" i="1"/>
  <c r="I61" i="1"/>
  <c r="HC60" i="1"/>
  <c r="GX60" i="1"/>
  <c r="GV60" i="1"/>
  <c r="GP60" i="1"/>
  <c r="GN60" i="1"/>
  <c r="GL60" i="1"/>
  <c r="CZ60" i="1"/>
  <c r="CY60" i="1"/>
  <c r="CX60" i="1"/>
  <c r="CW60" i="1"/>
  <c r="CV60" i="1"/>
  <c r="CU60" i="1"/>
  <c r="CT60" i="1"/>
  <c r="CS60" i="1"/>
  <c r="CR60" i="1"/>
  <c r="CQ60" i="1"/>
  <c r="CP60" i="1"/>
  <c r="AJ60" i="1"/>
  <c r="AI60" i="1"/>
  <c r="AH60" i="1"/>
  <c r="AG60" i="1"/>
  <c r="AF60" i="1"/>
  <c r="AE60" i="1"/>
  <c r="AD60" i="1"/>
  <c r="AC60" i="1"/>
  <c r="AB60" i="1"/>
  <c r="Y60" i="1"/>
  <c r="X60" i="1"/>
  <c r="W60" i="1"/>
  <c r="V60" i="1"/>
  <c r="U60" i="1"/>
  <c r="T60" i="1"/>
  <c r="S60" i="1"/>
  <c r="R60" i="1"/>
  <c r="Q60" i="1"/>
  <c r="P60" i="1"/>
  <c r="O60" i="1" s="1"/>
  <c r="GM60" i="1" s="1"/>
  <c r="GO60" i="1" s="1"/>
  <c r="N60" i="1"/>
  <c r="I60" i="1"/>
  <c r="HC59" i="1"/>
  <c r="GX59" i="1"/>
  <c r="GV59" i="1"/>
  <c r="GP59" i="1"/>
  <c r="GN59" i="1"/>
  <c r="GL59" i="1"/>
  <c r="CZ59" i="1"/>
  <c r="Y59" i="1" s="1"/>
  <c r="CY59" i="1"/>
  <c r="X59" i="1" s="1"/>
  <c r="CX59" i="1"/>
  <c r="W59" i="1" s="1"/>
  <c r="CW59" i="1"/>
  <c r="CV59" i="1"/>
  <c r="CU59" i="1"/>
  <c r="T59" i="1" s="1"/>
  <c r="CT59" i="1"/>
  <c r="CS59" i="1"/>
  <c r="CR59" i="1"/>
  <c r="CQ59" i="1"/>
  <c r="AJ59" i="1"/>
  <c r="AI59" i="1"/>
  <c r="AH59" i="1"/>
  <c r="AG59" i="1"/>
  <c r="AF59" i="1"/>
  <c r="AE59" i="1"/>
  <c r="AD59" i="1"/>
  <c r="AC59" i="1"/>
  <c r="AB59" i="1"/>
  <c r="V59" i="1"/>
  <c r="U59" i="1"/>
  <c r="S59" i="1"/>
  <c r="R59" i="1"/>
  <c r="Q59" i="1"/>
  <c r="P59" i="1"/>
  <c r="CP59" i="1" s="1"/>
  <c r="O59" i="1" s="1"/>
  <c r="N59" i="1"/>
  <c r="D59" i="1"/>
  <c r="C59" i="1"/>
  <c r="HC58" i="1"/>
  <c r="GX58" i="1"/>
  <c r="GV58" i="1"/>
  <c r="GP58" i="1"/>
  <c r="GN58" i="1"/>
  <c r="GL58" i="1"/>
  <c r="CX58" i="1"/>
  <c r="W58" i="1" s="1"/>
  <c r="CW58" i="1"/>
  <c r="CV58" i="1"/>
  <c r="CT58" i="1"/>
  <c r="CS58" i="1"/>
  <c r="CR58" i="1"/>
  <c r="CQ58" i="1"/>
  <c r="AJ58" i="1"/>
  <c r="AI58" i="1"/>
  <c r="AH58" i="1"/>
  <c r="AG58" i="1"/>
  <c r="CU58" i="1" s="1"/>
  <c r="T58" i="1" s="1"/>
  <c r="AF58" i="1"/>
  <c r="AE58" i="1"/>
  <c r="AD58" i="1" s="1"/>
  <c r="AC58" i="1"/>
  <c r="V58" i="1"/>
  <c r="U58" i="1"/>
  <c r="S58" i="1"/>
  <c r="CZ58" i="1" s="1"/>
  <c r="Y58" i="1" s="1"/>
  <c r="R58" i="1"/>
  <c r="Q58" i="1"/>
  <c r="P58" i="1"/>
  <c r="N58" i="1"/>
  <c r="D58" i="1"/>
  <c r="C58" i="1"/>
  <c r="HC57" i="1"/>
  <c r="GX57" i="1"/>
  <c r="GV57" i="1"/>
  <c r="GP57" i="1"/>
  <c r="GN57" i="1"/>
  <c r="GM57" i="1"/>
  <c r="GO57" i="1" s="1"/>
  <c r="GL57" i="1"/>
  <c r="CZ57" i="1"/>
  <c r="CY57" i="1"/>
  <c r="CX57" i="1"/>
  <c r="CW57" i="1"/>
  <c r="CV57" i="1"/>
  <c r="CU57" i="1"/>
  <c r="CT57" i="1"/>
  <c r="CS57" i="1"/>
  <c r="CR57" i="1"/>
  <c r="CQ57" i="1"/>
  <c r="CP57" i="1"/>
  <c r="AJ57" i="1"/>
  <c r="AI57" i="1"/>
  <c r="AH57" i="1"/>
  <c r="AG57" i="1"/>
  <c r="AF57" i="1"/>
  <c r="AE57" i="1"/>
  <c r="AD57" i="1"/>
  <c r="AC57" i="1"/>
  <c r="AB57" i="1"/>
  <c r="Y57" i="1"/>
  <c r="X57" i="1"/>
  <c r="W57" i="1"/>
  <c r="V57" i="1"/>
  <c r="U57" i="1"/>
  <c r="T57" i="1"/>
  <c r="S57" i="1"/>
  <c r="R57" i="1"/>
  <c r="Q57" i="1"/>
  <c r="P57" i="1"/>
  <c r="O57" i="1"/>
  <c r="N57" i="1"/>
  <c r="I57" i="1"/>
  <c r="HC56" i="1"/>
  <c r="GX56" i="1"/>
  <c r="GV56" i="1"/>
  <c r="GP56" i="1"/>
  <c r="GN56" i="1"/>
  <c r="GL56" i="1"/>
  <c r="CZ56" i="1"/>
  <c r="CY56" i="1"/>
  <c r="CX56" i="1"/>
  <c r="CW56" i="1"/>
  <c r="CV56" i="1"/>
  <c r="CU56" i="1"/>
  <c r="CT56" i="1"/>
  <c r="CS56" i="1"/>
  <c r="CR56" i="1"/>
  <c r="CQ56" i="1"/>
  <c r="CP56" i="1"/>
  <c r="AJ56" i="1"/>
  <c r="AI56" i="1"/>
  <c r="AH56" i="1"/>
  <c r="AG56" i="1"/>
  <c r="AF56" i="1"/>
  <c r="AE56" i="1"/>
  <c r="AD56" i="1"/>
  <c r="AC56" i="1"/>
  <c r="AB56" i="1"/>
  <c r="Y56" i="1"/>
  <c r="X56" i="1"/>
  <c r="W56" i="1"/>
  <c r="V56" i="1"/>
  <c r="U56" i="1"/>
  <c r="T56" i="1"/>
  <c r="S56" i="1"/>
  <c r="R56" i="1"/>
  <c r="Q56" i="1"/>
  <c r="P56" i="1"/>
  <c r="O56" i="1" s="1"/>
  <c r="N56" i="1"/>
  <c r="I56" i="1"/>
  <c r="HC55" i="1"/>
  <c r="GX55" i="1"/>
  <c r="GV55" i="1"/>
  <c r="GP55" i="1"/>
  <c r="GN55" i="1"/>
  <c r="GL55" i="1"/>
  <c r="CZ55" i="1"/>
  <c r="Y55" i="1" s="1"/>
  <c r="CW55" i="1"/>
  <c r="CV55" i="1"/>
  <c r="CU55" i="1"/>
  <c r="T55" i="1" s="1"/>
  <c r="CT55" i="1"/>
  <c r="CS55" i="1"/>
  <c r="CR55" i="1"/>
  <c r="CQ55" i="1"/>
  <c r="CP55" i="1"/>
  <c r="O55" i="1" s="1"/>
  <c r="AJ55" i="1"/>
  <c r="CX55" i="1" s="1"/>
  <c r="W55" i="1" s="1"/>
  <c r="AI55" i="1"/>
  <c r="AH55" i="1"/>
  <c r="AG55" i="1"/>
  <c r="AF55" i="1"/>
  <c r="AE55" i="1"/>
  <c r="AD55" i="1"/>
  <c r="AC55" i="1"/>
  <c r="AB55" i="1" s="1"/>
  <c r="V55" i="1"/>
  <c r="U55" i="1"/>
  <c r="S55" i="1"/>
  <c r="R55" i="1"/>
  <c r="CY55" i="1" s="1"/>
  <c r="X55" i="1" s="1"/>
  <c r="Q55" i="1"/>
  <c r="P55" i="1"/>
  <c r="N55" i="1"/>
  <c r="D55" i="1"/>
  <c r="C55" i="1"/>
  <c r="HC54" i="1"/>
  <c r="GX54" i="1"/>
  <c r="GV54" i="1"/>
  <c r="GP54" i="1"/>
  <c r="GN54" i="1"/>
  <c r="GL54" i="1"/>
  <c r="CW54" i="1"/>
  <c r="CV54" i="1"/>
  <c r="CU54" i="1"/>
  <c r="T54" i="1" s="1"/>
  <c r="CT54" i="1"/>
  <c r="CS54" i="1"/>
  <c r="CR54" i="1"/>
  <c r="CQ54" i="1"/>
  <c r="AJ54" i="1"/>
  <c r="CX54" i="1" s="1"/>
  <c r="W54" i="1" s="1"/>
  <c r="AI54" i="1"/>
  <c r="AH54" i="1"/>
  <c r="AG54" i="1"/>
  <c r="AF54" i="1"/>
  <c r="AE54" i="1"/>
  <c r="AD54" i="1" s="1"/>
  <c r="AC54" i="1"/>
  <c r="V54" i="1"/>
  <c r="U54" i="1"/>
  <c r="S54" i="1"/>
  <c r="CY54" i="1" s="1"/>
  <c r="X54" i="1" s="1"/>
  <c r="R54" i="1"/>
  <c r="CZ54" i="1" s="1"/>
  <c r="Y54" i="1" s="1"/>
  <c r="Q54" i="1"/>
  <c r="P54" i="1"/>
  <c r="CP54" i="1" s="1"/>
  <c r="O54" i="1"/>
  <c r="N54" i="1"/>
  <c r="D54" i="1"/>
  <c r="C54" i="1"/>
  <c r="HC53" i="1"/>
  <c r="GX53" i="1"/>
  <c r="GV53" i="1"/>
  <c r="GP53" i="1"/>
  <c r="GO53" i="1"/>
  <c r="GN53" i="1"/>
  <c r="GM53" i="1"/>
  <c r="GL53" i="1"/>
  <c r="CZ53" i="1"/>
  <c r="CY53" i="1"/>
  <c r="CW53" i="1"/>
  <c r="CV53" i="1"/>
  <c r="CU53" i="1"/>
  <c r="T53" i="1" s="1"/>
  <c r="CT53" i="1"/>
  <c r="CS53" i="1"/>
  <c r="CR53" i="1"/>
  <c r="CQ53" i="1"/>
  <c r="CP53" i="1"/>
  <c r="AJ53" i="1"/>
  <c r="CX53" i="1" s="1"/>
  <c r="W53" i="1" s="1"/>
  <c r="AI53" i="1"/>
  <c r="AH53" i="1"/>
  <c r="AG53" i="1"/>
  <c r="AF53" i="1"/>
  <c r="AE53" i="1"/>
  <c r="AD53" i="1"/>
  <c r="AC53" i="1"/>
  <c r="AB53" i="1"/>
  <c r="Y53" i="1"/>
  <c r="X53" i="1"/>
  <c r="V53" i="1"/>
  <c r="U53" i="1"/>
  <c r="S53" i="1"/>
  <c r="R53" i="1"/>
  <c r="Q53" i="1"/>
  <c r="P53" i="1"/>
  <c r="O53" i="1"/>
  <c r="N53" i="1"/>
  <c r="I53" i="1"/>
  <c r="HC52" i="1"/>
  <c r="GX52" i="1"/>
  <c r="GV52" i="1"/>
  <c r="GP52" i="1"/>
  <c r="GO52" i="1"/>
  <c r="GL52" i="1"/>
  <c r="CZ52" i="1"/>
  <c r="Y52" i="1" s="1"/>
  <c r="CY52" i="1"/>
  <c r="X52" i="1" s="1"/>
  <c r="CX52" i="1"/>
  <c r="W52" i="1" s="1"/>
  <c r="CW52" i="1"/>
  <c r="CV52" i="1"/>
  <c r="CU52" i="1"/>
  <c r="T52" i="1" s="1"/>
  <c r="CT52" i="1"/>
  <c r="CS52" i="1"/>
  <c r="CR52" i="1"/>
  <c r="CQ52" i="1"/>
  <c r="AJ52" i="1"/>
  <c r="AI52" i="1"/>
  <c r="AH52" i="1"/>
  <c r="AG52" i="1"/>
  <c r="AF52" i="1"/>
  <c r="AE52" i="1"/>
  <c r="AD52" i="1"/>
  <c r="AC52" i="1"/>
  <c r="AB52" i="1"/>
  <c r="U52" i="1"/>
  <c r="S52" i="1"/>
  <c r="R52" i="1"/>
  <c r="Q52" i="1"/>
  <c r="P52" i="1"/>
  <c r="CP52" i="1" s="1"/>
  <c r="O52" i="1" s="1"/>
  <c r="N52" i="1"/>
  <c r="I52" i="1"/>
  <c r="V52" i="1" s="1"/>
  <c r="HC51" i="1"/>
  <c r="GX51" i="1"/>
  <c r="GV51" i="1"/>
  <c r="GP51" i="1"/>
  <c r="GO51" i="1"/>
  <c r="GL51" i="1"/>
  <c r="CX51" i="1"/>
  <c r="W51" i="1" s="1"/>
  <c r="CW51" i="1"/>
  <c r="CV51" i="1"/>
  <c r="CT51" i="1"/>
  <c r="CS51" i="1"/>
  <c r="CR51" i="1"/>
  <c r="CQ51" i="1"/>
  <c r="AJ51" i="1"/>
  <c r="AI51" i="1"/>
  <c r="AH51" i="1"/>
  <c r="AG51" i="1"/>
  <c r="CU51" i="1" s="1"/>
  <c r="T51" i="1" s="1"/>
  <c r="AF51" i="1"/>
  <c r="AE51" i="1"/>
  <c r="AD51" i="1"/>
  <c r="AC51" i="1"/>
  <c r="AB51" i="1"/>
  <c r="V51" i="1"/>
  <c r="U51" i="1"/>
  <c r="S51" i="1"/>
  <c r="R51" i="1"/>
  <c r="Q51" i="1"/>
  <c r="P51" i="1"/>
  <c r="N51" i="1"/>
  <c r="D51" i="1"/>
  <c r="C51" i="1"/>
  <c r="HC50" i="1"/>
  <c r="GX50" i="1"/>
  <c r="GV50" i="1"/>
  <c r="GP50" i="1"/>
  <c r="GO50" i="1"/>
  <c r="GL50" i="1"/>
  <c r="CY50" i="1"/>
  <c r="X50" i="1" s="1"/>
  <c r="CX50" i="1"/>
  <c r="W50" i="1" s="1"/>
  <c r="CW50" i="1"/>
  <c r="CV50" i="1"/>
  <c r="CU50" i="1"/>
  <c r="T50" i="1" s="1"/>
  <c r="CT50" i="1"/>
  <c r="CS50" i="1"/>
  <c r="CR50" i="1"/>
  <c r="CQ50" i="1"/>
  <c r="AJ50" i="1"/>
  <c r="AI50" i="1"/>
  <c r="AH50" i="1"/>
  <c r="AG50" i="1"/>
  <c r="AF50" i="1"/>
  <c r="AE50" i="1"/>
  <c r="AD50" i="1"/>
  <c r="AC50" i="1"/>
  <c r="AB50" i="1" s="1"/>
  <c r="Y50" i="1"/>
  <c r="V50" i="1"/>
  <c r="U50" i="1"/>
  <c r="S50" i="1"/>
  <c r="CZ50" i="1" s="1"/>
  <c r="R50" i="1"/>
  <c r="Q50" i="1"/>
  <c r="P50" i="1"/>
  <c r="CP50" i="1" s="1"/>
  <c r="O50" i="1" s="1"/>
  <c r="GM50" i="1" s="1"/>
  <c r="GN50" i="1" s="1"/>
  <c r="N50" i="1"/>
  <c r="D50" i="1"/>
  <c r="C50" i="1"/>
  <c r="HC49" i="1"/>
  <c r="GX49" i="1"/>
  <c r="GV49" i="1"/>
  <c r="GP49" i="1"/>
  <c r="GO49" i="1"/>
  <c r="GN49" i="1"/>
  <c r="GM49" i="1"/>
  <c r="GL49" i="1"/>
  <c r="CZ49" i="1"/>
  <c r="CY49" i="1"/>
  <c r="CX49" i="1"/>
  <c r="W49" i="1" s="1"/>
  <c r="CW49" i="1"/>
  <c r="CV49" i="1"/>
  <c r="CT49" i="1"/>
  <c r="CS49" i="1"/>
  <c r="CR49" i="1"/>
  <c r="CQ49" i="1"/>
  <c r="CP49" i="1"/>
  <c r="AJ49" i="1"/>
  <c r="AI49" i="1"/>
  <c r="AH49" i="1"/>
  <c r="AG49" i="1"/>
  <c r="CU49" i="1" s="1"/>
  <c r="T49" i="1" s="1"/>
  <c r="AF49" i="1"/>
  <c r="AE49" i="1"/>
  <c r="AD49" i="1"/>
  <c r="AC49" i="1"/>
  <c r="AB49" i="1"/>
  <c r="Y49" i="1"/>
  <c r="X49" i="1"/>
  <c r="V49" i="1"/>
  <c r="U49" i="1"/>
  <c r="S49" i="1"/>
  <c r="R49" i="1"/>
  <c r="Q49" i="1"/>
  <c r="P49" i="1"/>
  <c r="O49" i="1"/>
  <c r="N49" i="1"/>
  <c r="I49" i="1"/>
  <c r="HC48" i="1"/>
  <c r="GV48" i="1"/>
  <c r="GP48" i="1"/>
  <c r="GO48" i="1"/>
  <c r="GL48" i="1"/>
  <c r="CX48" i="1"/>
  <c r="W48" i="1" s="1"/>
  <c r="CW48" i="1"/>
  <c r="CV48" i="1"/>
  <c r="CT48" i="1"/>
  <c r="CS48" i="1"/>
  <c r="CR48" i="1"/>
  <c r="CQ48" i="1"/>
  <c r="AJ48" i="1"/>
  <c r="AI48" i="1"/>
  <c r="AH48" i="1"/>
  <c r="AG48" i="1"/>
  <c r="CU48" i="1" s="1"/>
  <c r="T48" i="1" s="1"/>
  <c r="AF48" i="1"/>
  <c r="AE48" i="1"/>
  <c r="AD48" i="1"/>
  <c r="AC48" i="1"/>
  <c r="AB48" i="1"/>
  <c r="S48" i="1"/>
  <c r="N48" i="1"/>
  <c r="I48" i="1"/>
  <c r="V48" i="1" s="1"/>
  <c r="HC47" i="1"/>
  <c r="GX47" i="1"/>
  <c r="GV47" i="1"/>
  <c r="GP47" i="1"/>
  <c r="GO47" i="1"/>
  <c r="GL47" i="1"/>
  <c r="CY47" i="1"/>
  <c r="X47" i="1" s="1"/>
  <c r="CX47" i="1"/>
  <c r="W47" i="1" s="1"/>
  <c r="CW47" i="1"/>
  <c r="CV47" i="1"/>
  <c r="CT47" i="1"/>
  <c r="CS47" i="1"/>
  <c r="CR47" i="1"/>
  <c r="CQ47" i="1"/>
  <c r="AJ47" i="1"/>
  <c r="AI47" i="1"/>
  <c r="AH47" i="1"/>
  <c r="AG47" i="1"/>
  <c r="CU47" i="1" s="1"/>
  <c r="T47" i="1" s="1"/>
  <c r="AF47" i="1"/>
  <c r="AE47" i="1"/>
  <c r="AD47" i="1" s="1"/>
  <c r="AB47" i="1" s="1"/>
  <c r="AC47" i="1"/>
  <c r="V47" i="1"/>
  <c r="U47" i="1"/>
  <c r="S47" i="1"/>
  <c r="CZ47" i="1" s="1"/>
  <c r="Y47" i="1" s="1"/>
  <c r="R47" i="1"/>
  <c r="Q47" i="1"/>
  <c r="CP47" i="1" s="1"/>
  <c r="O47" i="1" s="1"/>
  <c r="P47" i="1"/>
  <c r="N47" i="1"/>
  <c r="D47" i="1"/>
  <c r="C47" i="1"/>
  <c r="HC46" i="1"/>
  <c r="GX46" i="1"/>
  <c r="GV46" i="1"/>
  <c r="GP46" i="1"/>
  <c r="GO46" i="1"/>
  <c r="GL46" i="1"/>
  <c r="CW46" i="1"/>
  <c r="CV46" i="1"/>
  <c r="CU46" i="1"/>
  <c r="T46" i="1" s="1"/>
  <c r="CT46" i="1"/>
  <c r="CS46" i="1"/>
  <c r="CR46" i="1"/>
  <c r="CQ46" i="1"/>
  <c r="CP46" i="1"/>
  <c r="O46" i="1" s="1"/>
  <c r="AJ46" i="1"/>
  <c r="CX46" i="1" s="1"/>
  <c r="AI46" i="1"/>
  <c r="AH46" i="1"/>
  <c r="AG46" i="1"/>
  <c r="AF46" i="1"/>
  <c r="AE46" i="1"/>
  <c r="AD46" i="1" s="1"/>
  <c r="AB46" i="1" s="1"/>
  <c r="AC46" i="1"/>
  <c r="W46" i="1"/>
  <c r="V46" i="1"/>
  <c r="U46" i="1"/>
  <c r="S46" i="1"/>
  <c r="CZ46" i="1" s="1"/>
  <c r="Y46" i="1" s="1"/>
  <c r="R46" i="1"/>
  <c r="Q46" i="1"/>
  <c r="P46" i="1"/>
  <c r="N46" i="1"/>
  <c r="D46" i="1"/>
  <c r="C46" i="1"/>
  <c r="HC45" i="1"/>
  <c r="GX45" i="1"/>
  <c r="GV45" i="1"/>
  <c r="GP45" i="1"/>
  <c r="GO45" i="1"/>
  <c r="GL45" i="1"/>
  <c r="CY45" i="1"/>
  <c r="X45" i="1" s="1"/>
  <c r="CX45" i="1"/>
  <c r="W45" i="1" s="1"/>
  <c r="CW45" i="1"/>
  <c r="CV45" i="1"/>
  <c r="CT45" i="1"/>
  <c r="CS45" i="1"/>
  <c r="CR45" i="1"/>
  <c r="CQ45" i="1"/>
  <c r="AJ45" i="1"/>
  <c r="AI45" i="1"/>
  <c r="AH45" i="1"/>
  <c r="AG45" i="1"/>
  <c r="CU45" i="1" s="1"/>
  <c r="T45" i="1" s="1"/>
  <c r="AF45" i="1"/>
  <c r="AE45" i="1"/>
  <c r="AD45" i="1" s="1"/>
  <c r="AB45" i="1" s="1"/>
  <c r="AC45" i="1"/>
  <c r="V45" i="1"/>
  <c r="U45" i="1"/>
  <c r="S45" i="1"/>
  <c r="CZ45" i="1" s="1"/>
  <c r="Y45" i="1" s="1"/>
  <c r="R45" i="1"/>
  <c r="Q45" i="1"/>
  <c r="CP45" i="1" s="1"/>
  <c r="O45" i="1" s="1"/>
  <c r="P45" i="1"/>
  <c r="N45" i="1"/>
  <c r="D45" i="1"/>
  <c r="C45" i="1"/>
  <c r="HC44" i="1"/>
  <c r="GX44" i="1"/>
  <c r="GV44" i="1"/>
  <c r="GP44" i="1"/>
  <c r="GO44" i="1"/>
  <c r="GL44" i="1"/>
  <c r="CW44" i="1"/>
  <c r="CV44" i="1"/>
  <c r="CU44" i="1"/>
  <c r="T44" i="1" s="1"/>
  <c r="CT44" i="1"/>
  <c r="CS44" i="1"/>
  <c r="CR44" i="1"/>
  <c r="CQ44" i="1"/>
  <c r="CP44" i="1"/>
  <c r="O44" i="1" s="1"/>
  <c r="AJ44" i="1"/>
  <c r="CX44" i="1" s="1"/>
  <c r="AI44" i="1"/>
  <c r="AH44" i="1"/>
  <c r="AG44" i="1"/>
  <c r="AF44" i="1"/>
  <c r="AE44" i="1"/>
  <c r="AD44" i="1" s="1"/>
  <c r="AB44" i="1" s="1"/>
  <c r="AC44" i="1"/>
  <c r="W44" i="1"/>
  <c r="V44" i="1"/>
  <c r="U44" i="1"/>
  <c r="S44" i="1"/>
  <c r="CZ44" i="1" s="1"/>
  <c r="Y44" i="1" s="1"/>
  <c r="R44" i="1"/>
  <c r="Q44" i="1"/>
  <c r="P44" i="1"/>
  <c r="N44" i="1"/>
  <c r="D44" i="1"/>
  <c r="C44" i="1"/>
  <c r="HC43" i="1"/>
  <c r="GX43" i="1"/>
  <c r="GV43" i="1"/>
  <c r="GP43" i="1"/>
  <c r="GO43" i="1"/>
  <c r="GL43" i="1"/>
  <c r="CY43" i="1"/>
  <c r="X43" i="1" s="1"/>
  <c r="CX43" i="1"/>
  <c r="W43" i="1" s="1"/>
  <c r="CW43" i="1"/>
  <c r="CV43" i="1"/>
  <c r="CT43" i="1"/>
  <c r="CS43" i="1"/>
  <c r="CR43" i="1"/>
  <c r="CQ43" i="1"/>
  <c r="AJ43" i="1"/>
  <c r="AI43" i="1"/>
  <c r="AH43" i="1"/>
  <c r="AG43" i="1"/>
  <c r="CU43" i="1" s="1"/>
  <c r="T43" i="1" s="1"/>
  <c r="AF43" i="1"/>
  <c r="AE43" i="1"/>
  <c r="AD43" i="1" s="1"/>
  <c r="AB43" i="1" s="1"/>
  <c r="AC43" i="1"/>
  <c r="V43" i="1"/>
  <c r="U43" i="1"/>
  <c r="S43" i="1"/>
  <c r="CZ43" i="1" s="1"/>
  <c r="Y43" i="1" s="1"/>
  <c r="R43" i="1"/>
  <c r="Q43" i="1"/>
  <c r="CP43" i="1" s="1"/>
  <c r="O43" i="1" s="1"/>
  <c r="GM43" i="1" s="1"/>
  <c r="GN43" i="1" s="1"/>
  <c r="P43" i="1"/>
  <c r="N43" i="1"/>
  <c r="D43" i="1"/>
  <c r="C43" i="1"/>
  <c r="HC42" i="1"/>
  <c r="GX42" i="1"/>
  <c r="GV42" i="1"/>
  <c r="GP42" i="1"/>
  <c r="GO42" i="1"/>
  <c r="GL42" i="1"/>
  <c r="CW42" i="1"/>
  <c r="CV42" i="1"/>
  <c r="CU42" i="1"/>
  <c r="T42" i="1" s="1"/>
  <c r="CT42" i="1"/>
  <c r="CS42" i="1"/>
  <c r="CR42" i="1"/>
  <c r="CQ42" i="1"/>
  <c r="CP42" i="1"/>
  <c r="O42" i="1" s="1"/>
  <c r="AJ42" i="1"/>
  <c r="CX42" i="1" s="1"/>
  <c r="AI42" i="1"/>
  <c r="AH42" i="1"/>
  <c r="AG42" i="1"/>
  <c r="AF42" i="1"/>
  <c r="AE42" i="1"/>
  <c r="AD42" i="1" s="1"/>
  <c r="AB42" i="1" s="1"/>
  <c r="AC42" i="1"/>
  <c r="W42" i="1"/>
  <c r="V42" i="1"/>
  <c r="U42" i="1"/>
  <c r="S42" i="1"/>
  <c r="CZ42" i="1" s="1"/>
  <c r="Y42" i="1" s="1"/>
  <c r="R42" i="1"/>
  <c r="Q42" i="1"/>
  <c r="P42" i="1"/>
  <c r="N42" i="1"/>
  <c r="D42" i="1"/>
  <c r="C42" i="1"/>
  <c r="HC41" i="1"/>
  <c r="GX41" i="1"/>
  <c r="GV41" i="1"/>
  <c r="GP41" i="1"/>
  <c r="GO41" i="1"/>
  <c r="GL41" i="1"/>
  <c r="CY41" i="1"/>
  <c r="X41" i="1" s="1"/>
  <c r="CX41" i="1"/>
  <c r="W41" i="1" s="1"/>
  <c r="CW41" i="1"/>
  <c r="CV41" i="1"/>
  <c r="CT41" i="1"/>
  <c r="CS41" i="1"/>
  <c r="CR41" i="1"/>
  <c r="CQ41" i="1"/>
  <c r="AJ41" i="1"/>
  <c r="AI41" i="1"/>
  <c r="AH41" i="1"/>
  <c r="AG41" i="1"/>
  <c r="CU41" i="1" s="1"/>
  <c r="T41" i="1" s="1"/>
  <c r="AF41" i="1"/>
  <c r="AE41" i="1"/>
  <c r="AD41" i="1" s="1"/>
  <c r="AB41" i="1" s="1"/>
  <c r="AC41" i="1"/>
  <c r="V41" i="1"/>
  <c r="U41" i="1"/>
  <c r="S41" i="1"/>
  <c r="CZ41" i="1" s="1"/>
  <c r="Y41" i="1" s="1"/>
  <c r="R41" i="1"/>
  <c r="Q41" i="1"/>
  <c r="CP41" i="1" s="1"/>
  <c r="O41" i="1" s="1"/>
  <c r="P41" i="1"/>
  <c r="N41" i="1"/>
  <c r="D41" i="1"/>
  <c r="C41" i="1"/>
  <c r="HC40" i="1"/>
  <c r="GX40" i="1"/>
  <c r="GV40" i="1"/>
  <c r="GP40" i="1"/>
  <c r="GO40" i="1"/>
  <c r="GL40" i="1"/>
  <c r="CW40" i="1"/>
  <c r="CV40" i="1"/>
  <c r="CU40" i="1"/>
  <c r="T40" i="1" s="1"/>
  <c r="CT40" i="1"/>
  <c r="CS40" i="1"/>
  <c r="CR40" i="1"/>
  <c r="CQ40" i="1"/>
  <c r="CP40" i="1"/>
  <c r="O40" i="1" s="1"/>
  <c r="AJ40" i="1"/>
  <c r="CX40" i="1" s="1"/>
  <c r="W40" i="1" s="1"/>
  <c r="AI40" i="1"/>
  <c r="AH40" i="1"/>
  <c r="AG40" i="1"/>
  <c r="AF40" i="1"/>
  <c r="AE40" i="1"/>
  <c r="AD40" i="1" s="1"/>
  <c r="AB40" i="1" s="1"/>
  <c r="AC40" i="1"/>
  <c r="V40" i="1"/>
  <c r="U40" i="1"/>
  <c r="S40" i="1"/>
  <c r="CZ40" i="1" s="1"/>
  <c r="Y40" i="1" s="1"/>
  <c r="R40" i="1"/>
  <c r="Q40" i="1"/>
  <c r="P40" i="1"/>
  <c r="N40" i="1"/>
  <c r="D40" i="1"/>
  <c r="C40" i="1"/>
  <c r="HC39" i="1"/>
  <c r="GX39" i="1"/>
  <c r="GV39" i="1"/>
  <c r="GP39" i="1"/>
  <c r="GO39" i="1"/>
  <c r="GL39" i="1"/>
  <c r="CY39" i="1"/>
  <c r="X39" i="1" s="1"/>
  <c r="CX39" i="1"/>
  <c r="W39" i="1" s="1"/>
  <c r="CW39" i="1"/>
  <c r="CV39" i="1"/>
  <c r="CT39" i="1"/>
  <c r="CS39" i="1"/>
  <c r="CR39" i="1"/>
  <c r="CQ39" i="1"/>
  <c r="AJ39" i="1"/>
  <c r="AI39" i="1"/>
  <c r="AH39" i="1"/>
  <c r="AG39" i="1"/>
  <c r="CU39" i="1" s="1"/>
  <c r="T39" i="1" s="1"/>
  <c r="AF39" i="1"/>
  <c r="AE39" i="1"/>
  <c r="AD39" i="1" s="1"/>
  <c r="AB39" i="1" s="1"/>
  <c r="AC39" i="1"/>
  <c r="V39" i="1"/>
  <c r="U39" i="1"/>
  <c r="S39" i="1"/>
  <c r="CZ39" i="1" s="1"/>
  <c r="Y39" i="1" s="1"/>
  <c r="R39" i="1"/>
  <c r="Q39" i="1"/>
  <c r="CP39" i="1" s="1"/>
  <c r="O39" i="1" s="1"/>
  <c r="P39" i="1"/>
  <c r="N39" i="1"/>
  <c r="D39" i="1"/>
  <c r="C39" i="1"/>
  <c r="HC38" i="1"/>
  <c r="GX38" i="1"/>
  <c r="GV38" i="1"/>
  <c r="GP38" i="1"/>
  <c r="GO38" i="1"/>
  <c r="GL38" i="1"/>
  <c r="CZ38" i="1"/>
  <c r="Y38" i="1" s="1"/>
  <c r="CW38" i="1"/>
  <c r="CV38" i="1"/>
  <c r="CU38" i="1"/>
  <c r="T38" i="1" s="1"/>
  <c r="CT38" i="1"/>
  <c r="CS38" i="1"/>
  <c r="CR38" i="1"/>
  <c r="CQ38" i="1"/>
  <c r="CP38" i="1"/>
  <c r="O38" i="1" s="1"/>
  <c r="GM38" i="1" s="1"/>
  <c r="GN38" i="1" s="1"/>
  <c r="AJ38" i="1"/>
  <c r="CX38" i="1" s="1"/>
  <c r="W38" i="1" s="1"/>
  <c r="AI38" i="1"/>
  <c r="AH38" i="1"/>
  <c r="AG38" i="1"/>
  <c r="AF38" i="1"/>
  <c r="AE38" i="1"/>
  <c r="AD38" i="1" s="1"/>
  <c r="AB38" i="1" s="1"/>
  <c r="AC38" i="1"/>
  <c r="V38" i="1"/>
  <c r="U38" i="1"/>
  <c r="S38" i="1"/>
  <c r="CY38" i="1" s="1"/>
  <c r="X38" i="1" s="1"/>
  <c r="R38" i="1"/>
  <c r="Q38" i="1"/>
  <c r="P38" i="1"/>
  <c r="N38" i="1"/>
  <c r="D38" i="1"/>
  <c r="C38" i="1"/>
  <c r="HC37" i="1"/>
  <c r="GX37" i="1"/>
  <c r="GV37" i="1"/>
  <c r="GP37" i="1"/>
  <c r="GO37" i="1"/>
  <c r="GL37" i="1"/>
  <c r="CY37" i="1"/>
  <c r="X37" i="1" s="1"/>
  <c r="CX37" i="1"/>
  <c r="W37" i="1" s="1"/>
  <c r="CW37" i="1"/>
  <c r="CV37" i="1"/>
  <c r="CT37" i="1"/>
  <c r="CS37" i="1"/>
  <c r="CR37" i="1"/>
  <c r="CQ37" i="1"/>
  <c r="AJ37" i="1"/>
  <c r="AI37" i="1"/>
  <c r="AH37" i="1"/>
  <c r="AG37" i="1"/>
  <c r="CU37" i="1" s="1"/>
  <c r="T37" i="1" s="1"/>
  <c r="AF37" i="1"/>
  <c r="AE37" i="1"/>
  <c r="AD37" i="1" s="1"/>
  <c r="AB37" i="1" s="1"/>
  <c r="AC37" i="1"/>
  <c r="V37" i="1"/>
  <c r="U37" i="1"/>
  <c r="S37" i="1"/>
  <c r="CZ37" i="1" s="1"/>
  <c r="Y37" i="1" s="1"/>
  <c r="R37" i="1"/>
  <c r="Q37" i="1"/>
  <c r="CP37" i="1" s="1"/>
  <c r="O37" i="1" s="1"/>
  <c r="P37" i="1"/>
  <c r="N37" i="1"/>
  <c r="D37" i="1"/>
  <c r="C37" i="1"/>
  <c r="HC36" i="1"/>
  <c r="GX36" i="1"/>
  <c r="GV36" i="1"/>
  <c r="GP36" i="1"/>
  <c r="GO36" i="1"/>
  <c r="GL36" i="1"/>
  <c r="CZ36" i="1"/>
  <c r="Y36" i="1" s="1"/>
  <c r="CW36" i="1"/>
  <c r="CV36" i="1"/>
  <c r="CU36" i="1"/>
  <c r="T36" i="1" s="1"/>
  <c r="CT36" i="1"/>
  <c r="CS36" i="1"/>
  <c r="CR36" i="1"/>
  <c r="CQ36" i="1"/>
  <c r="CP36" i="1"/>
  <c r="O36" i="1" s="1"/>
  <c r="GM36" i="1" s="1"/>
  <c r="GN36" i="1" s="1"/>
  <c r="AJ36" i="1"/>
  <c r="CX36" i="1" s="1"/>
  <c r="AI36" i="1"/>
  <c r="AH36" i="1"/>
  <c r="AG36" i="1"/>
  <c r="AF36" i="1"/>
  <c r="AE36" i="1"/>
  <c r="AD36" i="1" s="1"/>
  <c r="AB36" i="1" s="1"/>
  <c r="AC36" i="1"/>
  <c r="W36" i="1"/>
  <c r="V36" i="1"/>
  <c r="U36" i="1"/>
  <c r="S36" i="1"/>
  <c r="CY36" i="1" s="1"/>
  <c r="X36" i="1" s="1"/>
  <c r="R36" i="1"/>
  <c r="Q36" i="1"/>
  <c r="P36" i="1"/>
  <c r="N36" i="1"/>
  <c r="D36" i="1"/>
  <c r="C36" i="1"/>
  <c r="HC35" i="1"/>
  <c r="GX35" i="1"/>
  <c r="GV35" i="1"/>
  <c r="GP35" i="1"/>
  <c r="GO35" i="1"/>
  <c r="GL35" i="1"/>
  <c r="CY35" i="1"/>
  <c r="X35" i="1" s="1"/>
  <c r="CX35" i="1"/>
  <c r="W35" i="1" s="1"/>
  <c r="CW35" i="1"/>
  <c r="CV35" i="1"/>
  <c r="CT35" i="1"/>
  <c r="CS35" i="1"/>
  <c r="CR35" i="1"/>
  <c r="CQ35" i="1"/>
  <c r="AJ35" i="1"/>
  <c r="AI35" i="1"/>
  <c r="AH35" i="1"/>
  <c r="AG35" i="1"/>
  <c r="CU35" i="1" s="1"/>
  <c r="T35" i="1" s="1"/>
  <c r="AF35" i="1"/>
  <c r="AE35" i="1"/>
  <c r="AD35" i="1" s="1"/>
  <c r="AB35" i="1" s="1"/>
  <c r="AC35" i="1"/>
  <c r="V35" i="1"/>
  <c r="U35" i="1"/>
  <c r="S35" i="1"/>
  <c r="CZ35" i="1" s="1"/>
  <c r="Y35" i="1" s="1"/>
  <c r="R35" i="1"/>
  <c r="Q35" i="1"/>
  <c r="CP35" i="1" s="1"/>
  <c r="O35" i="1" s="1"/>
  <c r="GM35" i="1" s="1"/>
  <c r="GN35" i="1" s="1"/>
  <c r="P35" i="1"/>
  <c r="N35" i="1"/>
  <c r="D35" i="1"/>
  <c r="C35" i="1"/>
  <c r="HC34" i="1"/>
  <c r="GX34" i="1"/>
  <c r="GV34" i="1"/>
  <c r="GP34" i="1"/>
  <c r="GO34" i="1"/>
  <c r="GL34" i="1"/>
  <c r="CZ34" i="1"/>
  <c r="Y34" i="1" s="1"/>
  <c r="GM34" i="1" s="1"/>
  <c r="GN34" i="1" s="1"/>
  <c r="CW34" i="1"/>
  <c r="CV34" i="1"/>
  <c r="CU34" i="1"/>
  <c r="T34" i="1" s="1"/>
  <c r="CT34" i="1"/>
  <c r="CS34" i="1"/>
  <c r="CR34" i="1"/>
  <c r="CQ34" i="1"/>
  <c r="CP34" i="1"/>
  <c r="O34" i="1" s="1"/>
  <c r="AJ34" i="1"/>
  <c r="CX34" i="1" s="1"/>
  <c r="AI34" i="1"/>
  <c r="AH34" i="1"/>
  <c r="AG34" i="1"/>
  <c r="AF34" i="1"/>
  <c r="AE34" i="1"/>
  <c r="AD34" i="1" s="1"/>
  <c r="AB34" i="1" s="1"/>
  <c r="AC34" i="1"/>
  <c r="W34" i="1"/>
  <c r="V34" i="1"/>
  <c r="U34" i="1"/>
  <c r="S34" i="1"/>
  <c r="CY34" i="1" s="1"/>
  <c r="X34" i="1" s="1"/>
  <c r="R34" i="1"/>
  <c r="Q34" i="1"/>
  <c r="P34" i="1"/>
  <c r="N34" i="1"/>
  <c r="D34" i="1"/>
  <c r="C34" i="1"/>
  <c r="HC33" i="1"/>
  <c r="GX33" i="1"/>
  <c r="GV33" i="1"/>
  <c r="GP33" i="1"/>
  <c r="GO33" i="1"/>
  <c r="GL33" i="1"/>
  <c r="CX33" i="1"/>
  <c r="W33" i="1" s="1"/>
  <c r="CW33" i="1"/>
  <c r="CV33" i="1"/>
  <c r="CT33" i="1"/>
  <c r="CS33" i="1"/>
  <c r="CR33" i="1"/>
  <c r="CQ33" i="1"/>
  <c r="AJ33" i="1"/>
  <c r="AI33" i="1"/>
  <c r="AH33" i="1"/>
  <c r="AG33" i="1"/>
  <c r="CU33" i="1" s="1"/>
  <c r="T33" i="1" s="1"/>
  <c r="AF33" i="1"/>
  <c r="AE33" i="1"/>
  <c r="AD33" i="1" s="1"/>
  <c r="AB33" i="1" s="1"/>
  <c r="AC33" i="1"/>
  <c r="V33" i="1"/>
  <c r="U33" i="1"/>
  <c r="S33" i="1"/>
  <c r="CZ33" i="1" s="1"/>
  <c r="Y33" i="1" s="1"/>
  <c r="R33" i="1"/>
  <c r="CY33" i="1" s="1"/>
  <c r="X33" i="1" s="1"/>
  <c r="Q33" i="1"/>
  <c r="CP33" i="1" s="1"/>
  <c r="O33" i="1" s="1"/>
  <c r="GM33" i="1" s="1"/>
  <c r="GN33" i="1" s="1"/>
  <c r="P33" i="1"/>
  <c r="N33" i="1"/>
  <c r="D33" i="1"/>
  <c r="C33" i="1"/>
  <c r="HC32" i="1"/>
  <c r="GX32" i="1"/>
  <c r="GV32" i="1"/>
  <c r="GP32" i="1"/>
  <c r="GO32" i="1"/>
  <c r="GL32" i="1"/>
  <c r="CZ32" i="1"/>
  <c r="Y32" i="1" s="1"/>
  <c r="CW32" i="1"/>
  <c r="CV32" i="1"/>
  <c r="CU32" i="1"/>
  <c r="T32" i="1" s="1"/>
  <c r="CT32" i="1"/>
  <c r="CS32" i="1"/>
  <c r="CR32" i="1"/>
  <c r="CQ32" i="1"/>
  <c r="CP32" i="1"/>
  <c r="O32" i="1" s="1"/>
  <c r="AJ32" i="1"/>
  <c r="CX32" i="1" s="1"/>
  <c r="W32" i="1" s="1"/>
  <c r="AI32" i="1"/>
  <c r="AH32" i="1"/>
  <c r="AG32" i="1"/>
  <c r="AF32" i="1"/>
  <c r="AE32" i="1"/>
  <c r="AD32" i="1" s="1"/>
  <c r="AB32" i="1" s="1"/>
  <c r="AC32" i="1"/>
  <c r="V32" i="1"/>
  <c r="U32" i="1"/>
  <c r="S32" i="1"/>
  <c r="CY32" i="1" s="1"/>
  <c r="X32" i="1" s="1"/>
  <c r="GM32" i="1" s="1"/>
  <c r="GN32" i="1" s="1"/>
  <c r="R32" i="1"/>
  <c r="Q32" i="1"/>
  <c r="P32" i="1"/>
  <c r="N32" i="1"/>
  <c r="D32" i="1"/>
  <c r="C32" i="1"/>
  <c r="HC31" i="1"/>
  <c r="GX31" i="1"/>
  <c r="GV31" i="1"/>
  <c r="GP31" i="1"/>
  <c r="GO31" i="1"/>
  <c r="GL31" i="1"/>
  <c r="CX31" i="1"/>
  <c r="W31" i="1" s="1"/>
  <c r="CW31" i="1"/>
  <c r="CV31" i="1"/>
  <c r="CT31" i="1"/>
  <c r="CS31" i="1"/>
  <c r="CR31" i="1"/>
  <c r="CQ31" i="1"/>
  <c r="AJ31" i="1"/>
  <c r="AI31" i="1"/>
  <c r="AH31" i="1"/>
  <c r="AG31" i="1"/>
  <c r="CU31" i="1" s="1"/>
  <c r="T31" i="1" s="1"/>
  <c r="AF31" i="1"/>
  <c r="AE31" i="1"/>
  <c r="AD31" i="1" s="1"/>
  <c r="AC31" i="1"/>
  <c r="V31" i="1"/>
  <c r="U31" i="1"/>
  <c r="S31" i="1"/>
  <c r="CZ31" i="1" s="1"/>
  <c r="Y31" i="1" s="1"/>
  <c r="R31" i="1"/>
  <c r="CY31" i="1" s="1"/>
  <c r="X31" i="1" s="1"/>
  <c r="Q31" i="1"/>
  <c r="P31" i="1"/>
  <c r="N31" i="1"/>
  <c r="D31" i="1"/>
  <c r="C31" i="1"/>
  <c r="HC30" i="1"/>
  <c r="GX30" i="1"/>
  <c r="GV30" i="1"/>
  <c r="GP30" i="1"/>
  <c r="GO30" i="1"/>
  <c r="GL30" i="1"/>
  <c r="CZ30" i="1"/>
  <c r="Y30" i="1" s="1"/>
  <c r="CW30" i="1"/>
  <c r="CV30" i="1"/>
  <c r="CU30" i="1"/>
  <c r="T30" i="1" s="1"/>
  <c r="CT30" i="1"/>
  <c r="CS30" i="1"/>
  <c r="CR30" i="1"/>
  <c r="CQ30" i="1"/>
  <c r="CP30" i="1"/>
  <c r="O30" i="1" s="1"/>
  <c r="GM30" i="1" s="1"/>
  <c r="GN30" i="1" s="1"/>
  <c r="AJ30" i="1"/>
  <c r="CX30" i="1" s="1"/>
  <c r="AI30" i="1"/>
  <c r="AH30" i="1"/>
  <c r="AG30" i="1"/>
  <c r="AF30" i="1"/>
  <c r="AE30" i="1"/>
  <c r="AD30" i="1" s="1"/>
  <c r="AB30" i="1" s="1"/>
  <c r="AC30" i="1"/>
  <c r="W30" i="1"/>
  <c r="V30" i="1"/>
  <c r="U30" i="1"/>
  <c r="S30" i="1"/>
  <c r="CY30" i="1" s="1"/>
  <c r="X30" i="1" s="1"/>
  <c r="R30" i="1"/>
  <c r="Q30" i="1"/>
  <c r="P30" i="1"/>
  <c r="N30" i="1"/>
  <c r="D30" i="1"/>
  <c r="C30" i="1"/>
  <c r="HC29" i="1"/>
  <c r="GX29" i="1"/>
  <c r="GV29" i="1"/>
  <c r="GP29" i="1"/>
  <c r="GO29" i="1"/>
  <c r="GL29" i="1"/>
  <c r="CX29" i="1"/>
  <c r="W29" i="1" s="1"/>
  <c r="CW29" i="1"/>
  <c r="CV29" i="1"/>
  <c r="CT29" i="1"/>
  <c r="CS29" i="1"/>
  <c r="CR29" i="1"/>
  <c r="CQ29" i="1"/>
  <c r="AJ29" i="1"/>
  <c r="AI29" i="1"/>
  <c r="AH29" i="1"/>
  <c r="AG29" i="1"/>
  <c r="CU29" i="1" s="1"/>
  <c r="T29" i="1" s="1"/>
  <c r="AF29" i="1"/>
  <c r="AE29" i="1"/>
  <c r="AD29" i="1" s="1"/>
  <c r="AC29" i="1"/>
  <c r="V29" i="1"/>
  <c r="U29" i="1"/>
  <c r="S29" i="1"/>
  <c r="R29" i="1"/>
  <c r="CY29" i="1" s="1"/>
  <c r="X29" i="1" s="1"/>
  <c r="Q29" i="1"/>
  <c r="P29" i="1"/>
  <c r="N29" i="1"/>
  <c r="D29" i="1"/>
  <c r="C29" i="1"/>
  <c r="HC28" i="1"/>
  <c r="GX28" i="1"/>
  <c r="GV28" i="1"/>
  <c r="GP28" i="1"/>
  <c r="GO28" i="1"/>
  <c r="GL28" i="1"/>
  <c r="CZ28" i="1"/>
  <c r="Y28" i="1" s="1"/>
  <c r="GM28" i="1" s="1"/>
  <c r="GN28" i="1" s="1"/>
  <c r="CW28" i="1"/>
  <c r="CV28" i="1"/>
  <c r="CU28" i="1"/>
  <c r="T28" i="1" s="1"/>
  <c r="CT28" i="1"/>
  <c r="CS28" i="1"/>
  <c r="CR28" i="1"/>
  <c r="CQ28" i="1"/>
  <c r="CP28" i="1"/>
  <c r="O28" i="1" s="1"/>
  <c r="AJ28" i="1"/>
  <c r="CX28" i="1" s="1"/>
  <c r="W28" i="1" s="1"/>
  <c r="AI28" i="1"/>
  <c r="AH28" i="1"/>
  <c r="AG28" i="1"/>
  <c r="AF28" i="1"/>
  <c r="AE28" i="1"/>
  <c r="AD28" i="1" s="1"/>
  <c r="AB28" i="1" s="1"/>
  <c r="AC28" i="1"/>
  <c r="X28" i="1"/>
  <c r="V28" i="1"/>
  <c r="U28" i="1"/>
  <c r="S28" i="1"/>
  <c r="CY28" i="1" s="1"/>
  <c r="R28" i="1"/>
  <c r="Q28" i="1"/>
  <c r="P28" i="1"/>
  <c r="N28" i="1"/>
  <c r="D28" i="1"/>
  <c r="C28" i="1"/>
  <c r="GX26" i="1"/>
  <c r="GW26" i="1"/>
  <c r="GV26" i="1"/>
  <c r="GU26" i="1"/>
  <c r="GT26" i="1"/>
  <c r="GS26" i="1"/>
  <c r="GR26" i="1"/>
  <c r="GQ26" i="1"/>
  <c r="GP26" i="1"/>
  <c r="GO26" i="1"/>
  <c r="GN26" i="1"/>
  <c r="GM26" i="1"/>
  <c r="GL26" i="1"/>
  <c r="GK26" i="1"/>
  <c r="GJ26" i="1"/>
  <c r="GI26" i="1"/>
  <c r="GH26" i="1"/>
  <c r="GG26" i="1"/>
  <c r="GF26" i="1"/>
  <c r="GE26" i="1"/>
  <c r="GD26" i="1"/>
  <c r="GC26" i="1"/>
  <c r="GB26" i="1"/>
  <c r="GA26" i="1"/>
  <c r="FZ26" i="1"/>
  <c r="FY26" i="1"/>
  <c r="FX26" i="1"/>
  <c r="FW26" i="1"/>
  <c r="FV26" i="1"/>
  <c r="FU26" i="1"/>
  <c r="FS26" i="1"/>
  <c r="FR26" i="1"/>
  <c r="FQ26" i="1"/>
  <c r="FP26" i="1"/>
  <c r="FO26" i="1"/>
  <c r="FN26" i="1"/>
  <c r="FM26" i="1"/>
  <c r="FL26" i="1"/>
  <c r="FK26" i="1"/>
  <c r="FJ26" i="1"/>
  <c r="FI26" i="1"/>
  <c r="FH26" i="1"/>
  <c r="FG26" i="1"/>
  <c r="FF26" i="1"/>
  <c r="FE26" i="1"/>
  <c r="FD26" i="1"/>
  <c r="FC26" i="1"/>
  <c r="FB26" i="1"/>
  <c r="FA26" i="1"/>
  <c r="EZ26" i="1"/>
  <c r="EY26" i="1"/>
  <c r="EX26" i="1"/>
  <c r="EW26" i="1"/>
  <c r="EV26" i="1"/>
  <c r="EU26" i="1"/>
  <c r="ET26" i="1"/>
  <c r="ES26" i="1"/>
  <c r="ER26" i="1"/>
  <c r="EQ26" i="1"/>
  <c r="EP26" i="1"/>
  <c r="EN26" i="1"/>
  <c r="EJ26" i="1"/>
  <c r="EI26" i="1"/>
  <c r="EH26" i="1"/>
  <c r="EG26" i="1"/>
  <c r="EF26" i="1"/>
  <c r="EE26" i="1"/>
  <c r="ED26" i="1"/>
  <c r="EC26" i="1"/>
  <c r="EB26" i="1"/>
  <c r="EA26" i="1"/>
  <c r="DY26" i="1"/>
  <c r="DX26" i="1"/>
  <c r="DW26" i="1"/>
  <c r="DV26" i="1"/>
  <c r="DU26" i="1"/>
  <c r="DT26" i="1"/>
  <c r="DS26" i="1"/>
  <c r="DR26" i="1"/>
  <c r="DQ26" i="1"/>
  <c r="DP26" i="1"/>
  <c r="DO26" i="1"/>
  <c r="DN26" i="1"/>
  <c r="DL26" i="1"/>
  <c r="DK26" i="1"/>
  <c r="DI26" i="1"/>
  <c r="DH26" i="1"/>
  <c r="DG26" i="1"/>
  <c r="DF26" i="1"/>
  <c r="DE26" i="1"/>
  <c r="DD26" i="1"/>
  <c r="DC26" i="1"/>
  <c r="DB26" i="1"/>
  <c r="DA26" i="1"/>
  <c r="CZ26" i="1"/>
  <c r="CY26" i="1"/>
  <c r="CX26" i="1"/>
  <c r="CW26" i="1"/>
  <c r="CV26" i="1"/>
  <c r="CU26" i="1"/>
  <c r="CT26" i="1"/>
  <c r="CS26" i="1"/>
  <c r="CR26" i="1"/>
  <c r="CQ26" i="1"/>
  <c r="CP26" i="1"/>
  <c r="CO26" i="1"/>
  <c r="CN26" i="1"/>
  <c r="CM26" i="1"/>
  <c r="CL26" i="1"/>
  <c r="CK26" i="1"/>
  <c r="CJ26" i="1"/>
  <c r="CI26" i="1"/>
  <c r="CG26" i="1"/>
  <c r="CC26" i="1"/>
  <c r="CB26" i="1"/>
  <c r="CA26" i="1"/>
  <c r="BZ26" i="1"/>
  <c r="BY26" i="1"/>
  <c r="BX26" i="1"/>
  <c r="BW26" i="1"/>
  <c r="BV26" i="1"/>
  <c r="BU26" i="1"/>
  <c r="BT26" i="1"/>
  <c r="BS26" i="1"/>
  <c r="BR26" i="1"/>
  <c r="BQ26" i="1"/>
  <c r="BP26" i="1"/>
  <c r="BO26" i="1"/>
  <c r="BN26" i="1"/>
  <c r="BM26" i="1"/>
  <c r="BL26" i="1"/>
  <c r="BK26" i="1"/>
  <c r="BJ26" i="1"/>
  <c r="BI26" i="1"/>
  <c r="BH26" i="1"/>
  <c r="BG26" i="1"/>
  <c r="BF26" i="1"/>
  <c r="BE26" i="1"/>
  <c r="BD26" i="1"/>
  <c r="BC26" i="1"/>
  <c r="BB26" i="1"/>
  <c r="BA26" i="1"/>
  <c r="AX26" i="1"/>
  <c r="AS26" i="1"/>
  <c r="AR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B26" i="1"/>
  <c r="AA26" i="1"/>
  <c r="Z26" i="1"/>
  <c r="Y26" i="1"/>
  <c r="X26" i="1"/>
  <c r="V26" i="1"/>
  <c r="U26" i="1"/>
  <c r="T26" i="1"/>
  <c r="S26" i="1"/>
  <c r="R26" i="1"/>
  <c r="Q26" i="1"/>
  <c r="O26" i="1"/>
  <c r="G26" i="1"/>
  <c r="F26" i="1"/>
  <c r="E26" i="1"/>
  <c r="D26" i="1"/>
  <c r="C26" i="1"/>
  <c r="B26" i="1"/>
  <c r="D24" i="1"/>
  <c r="GX22" i="1"/>
  <c r="GW22" i="1"/>
  <c r="GV22" i="1"/>
  <c r="GU22" i="1"/>
  <c r="GT22" i="1"/>
  <c r="GS22" i="1"/>
  <c r="GR22" i="1"/>
  <c r="GQ22" i="1"/>
  <c r="GP22" i="1"/>
  <c r="GO22" i="1"/>
  <c r="GN22" i="1"/>
  <c r="GM22" i="1"/>
  <c r="GL22" i="1"/>
  <c r="GK22" i="1"/>
  <c r="GJ22" i="1"/>
  <c r="GI22" i="1"/>
  <c r="GH22" i="1"/>
  <c r="GG22" i="1"/>
  <c r="GF22" i="1"/>
  <c r="GE22" i="1"/>
  <c r="GD22" i="1"/>
  <c r="GC22" i="1"/>
  <c r="GB22" i="1"/>
  <c r="GA22" i="1"/>
  <c r="FZ22" i="1"/>
  <c r="FY22" i="1"/>
  <c r="FX22" i="1"/>
  <c r="FW22" i="1"/>
  <c r="FV22" i="1"/>
  <c r="FU22" i="1"/>
  <c r="FT22" i="1"/>
  <c r="FS22" i="1"/>
  <c r="FR22" i="1"/>
  <c r="FQ22" i="1"/>
  <c r="FP22" i="1"/>
  <c r="FO22" i="1"/>
  <c r="FN22" i="1"/>
  <c r="FM22" i="1"/>
  <c r="FL22" i="1"/>
  <c r="FK22" i="1"/>
  <c r="FJ22" i="1"/>
  <c r="FI22" i="1"/>
  <c r="FH22" i="1"/>
  <c r="FG22" i="1"/>
  <c r="FF22" i="1"/>
  <c r="FE22" i="1"/>
  <c r="FD22" i="1"/>
  <c r="FC22" i="1"/>
  <c r="FB22" i="1"/>
  <c r="FA22" i="1"/>
  <c r="EZ22" i="1"/>
  <c r="EY22" i="1"/>
  <c r="EX22" i="1"/>
  <c r="EW22" i="1"/>
  <c r="EV22" i="1"/>
  <c r="EU22" i="1"/>
  <c r="ET22" i="1"/>
  <c r="ES22" i="1"/>
  <c r="EH22" i="1"/>
  <c r="EG22" i="1"/>
  <c r="EF22" i="1"/>
  <c r="EE22" i="1"/>
  <c r="ED22" i="1"/>
  <c r="EC22" i="1"/>
  <c r="EB22" i="1"/>
  <c r="EA22" i="1"/>
  <c r="DZ22" i="1"/>
  <c r="DY22" i="1"/>
  <c r="DX22" i="1"/>
  <c r="DW22" i="1"/>
  <c r="DV22" i="1"/>
  <c r="DU22" i="1"/>
  <c r="DT22" i="1"/>
  <c r="DS22" i="1"/>
  <c r="DR22" i="1"/>
  <c r="DF22" i="1"/>
  <c r="DE22" i="1"/>
  <c r="DD22" i="1"/>
  <c r="DC22" i="1"/>
  <c r="DB22" i="1"/>
  <c r="DA22" i="1"/>
  <c r="CZ22" i="1"/>
  <c r="CY22" i="1"/>
  <c r="CX22" i="1"/>
  <c r="CW22" i="1"/>
  <c r="CV22" i="1"/>
  <c r="CU22" i="1"/>
  <c r="CT22" i="1"/>
  <c r="CS22" i="1"/>
  <c r="CR22" i="1"/>
  <c r="CQ22" i="1"/>
  <c r="CP22" i="1"/>
  <c r="CO22" i="1"/>
  <c r="CN22" i="1"/>
  <c r="CM22" i="1"/>
  <c r="CL22" i="1"/>
  <c r="CK22" i="1"/>
  <c r="CJ22" i="1"/>
  <c r="CI22" i="1"/>
  <c r="CH22" i="1"/>
  <c r="CG22" i="1"/>
  <c r="CF22" i="1"/>
  <c r="CE22" i="1"/>
  <c r="CD22" i="1"/>
  <c r="CC22" i="1"/>
  <c r="CB22" i="1"/>
  <c r="CA22" i="1"/>
  <c r="BZ22" i="1"/>
  <c r="BY22" i="1"/>
  <c r="BX22" i="1"/>
  <c r="BW22" i="1"/>
  <c r="BV22" i="1"/>
  <c r="BU22" i="1"/>
  <c r="BT22" i="1"/>
  <c r="BS22" i="1"/>
  <c r="BR22" i="1"/>
  <c r="BQ22" i="1"/>
  <c r="BP22" i="1"/>
  <c r="BO22" i="1"/>
  <c r="BN22" i="1"/>
  <c r="BM22" i="1"/>
  <c r="BL22" i="1"/>
  <c r="BK22" i="1"/>
  <c r="BJ22" i="1"/>
  <c r="BI22" i="1"/>
  <c r="BH22" i="1"/>
  <c r="BG22" i="1"/>
  <c r="BF22" i="1"/>
  <c r="BE22" i="1"/>
  <c r="BD22" i="1"/>
  <c r="BC22" i="1"/>
  <c r="BB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G22" i="1"/>
  <c r="F22" i="1"/>
  <c r="E22" i="1"/>
  <c r="D22" i="1"/>
  <c r="C22" i="1"/>
  <c r="B22" i="1"/>
  <c r="D20" i="1"/>
  <c r="GX18" i="1"/>
  <c r="GW18" i="1"/>
  <c r="GV18" i="1"/>
  <c r="GU18" i="1"/>
  <c r="GT18" i="1"/>
  <c r="GS18" i="1"/>
  <c r="GR18" i="1"/>
  <c r="GQ18" i="1"/>
  <c r="GP18" i="1"/>
  <c r="GO18" i="1"/>
  <c r="GN18" i="1"/>
  <c r="GM18" i="1"/>
  <c r="GL18" i="1"/>
  <c r="GK18" i="1"/>
  <c r="GJ18" i="1"/>
  <c r="GI18" i="1"/>
  <c r="GH18" i="1"/>
  <c r="GG18" i="1"/>
  <c r="GF18" i="1"/>
  <c r="GE18" i="1"/>
  <c r="GD18" i="1"/>
  <c r="GC18" i="1"/>
  <c r="GB18" i="1"/>
  <c r="GA18" i="1"/>
  <c r="FZ18" i="1"/>
  <c r="FY18" i="1"/>
  <c r="FX18" i="1"/>
  <c r="FW18" i="1"/>
  <c r="FV18" i="1"/>
  <c r="FU18" i="1"/>
  <c r="FT18" i="1"/>
  <c r="FS18" i="1"/>
  <c r="FR18" i="1"/>
  <c r="FQ18" i="1"/>
  <c r="FP18" i="1"/>
  <c r="FO18" i="1"/>
  <c r="FN18" i="1"/>
  <c r="FM18" i="1"/>
  <c r="FL18" i="1"/>
  <c r="FK18" i="1"/>
  <c r="FJ18" i="1"/>
  <c r="FI18" i="1"/>
  <c r="FH18" i="1"/>
  <c r="FG18" i="1"/>
  <c r="FF18" i="1"/>
  <c r="FE18" i="1"/>
  <c r="FD18" i="1"/>
  <c r="FC18" i="1"/>
  <c r="FB18" i="1"/>
  <c r="FA18" i="1"/>
  <c r="EZ18" i="1"/>
  <c r="EY18" i="1"/>
  <c r="EX18" i="1"/>
  <c r="EW18" i="1"/>
  <c r="EV18" i="1"/>
  <c r="EU18" i="1"/>
  <c r="ET18" i="1"/>
  <c r="EH18" i="1"/>
  <c r="EG18" i="1"/>
  <c r="EF18" i="1"/>
  <c r="EE18" i="1"/>
  <c r="ED18" i="1"/>
  <c r="EC18" i="1"/>
  <c r="EB18" i="1"/>
  <c r="EA18" i="1"/>
  <c r="DZ18" i="1"/>
  <c r="DY18" i="1"/>
  <c r="DX18" i="1"/>
  <c r="DW18" i="1"/>
  <c r="DV18" i="1"/>
  <c r="DU18" i="1"/>
  <c r="DT18" i="1"/>
  <c r="DS18" i="1"/>
  <c r="DR18" i="1"/>
  <c r="DF18" i="1"/>
  <c r="DE18" i="1"/>
  <c r="DD18" i="1"/>
  <c r="DC18" i="1"/>
  <c r="DB18" i="1"/>
  <c r="DA18" i="1"/>
  <c r="CZ18" i="1"/>
  <c r="CY18" i="1"/>
  <c r="CX18" i="1"/>
  <c r="CW18" i="1"/>
  <c r="CV18" i="1"/>
  <c r="CU18" i="1"/>
  <c r="CT18" i="1"/>
  <c r="CS18" i="1"/>
  <c r="CR18" i="1"/>
  <c r="CQ18" i="1"/>
  <c r="CP18" i="1"/>
  <c r="CO18" i="1"/>
  <c r="CN18" i="1"/>
  <c r="CM18" i="1"/>
  <c r="CL18" i="1"/>
  <c r="CK18" i="1"/>
  <c r="CJ18" i="1"/>
  <c r="CI18" i="1"/>
  <c r="CH18" i="1"/>
  <c r="CG18" i="1"/>
  <c r="CF18" i="1"/>
  <c r="CE18" i="1"/>
  <c r="CD18" i="1"/>
  <c r="CC18" i="1"/>
  <c r="CB18" i="1"/>
  <c r="CA18" i="1"/>
  <c r="BZ18" i="1"/>
  <c r="BY18" i="1"/>
  <c r="BX18" i="1"/>
  <c r="BW18" i="1"/>
  <c r="BV18" i="1"/>
  <c r="BU18" i="1"/>
  <c r="BT18" i="1"/>
  <c r="BS18" i="1"/>
  <c r="BR18" i="1"/>
  <c r="BQ18" i="1"/>
  <c r="BP18" i="1"/>
  <c r="BO18" i="1"/>
  <c r="BN18" i="1"/>
  <c r="BM18" i="1"/>
  <c r="BL18" i="1"/>
  <c r="BK18" i="1"/>
  <c r="BJ18" i="1"/>
  <c r="BI18" i="1"/>
  <c r="BH18" i="1"/>
  <c r="BG18" i="1"/>
  <c r="BF18" i="1"/>
  <c r="BE18" i="1"/>
  <c r="BD18" i="1"/>
  <c r="BC18" i="1"/>
  <c r="BB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G18" i="1"/>
  <c r="F18" i="1"/>
  <c r="E18" i="1"/>
  <c r="D18" i="1"/>
  <c r="C18" i="1"/>
  <c r="B18" i="1"/>
  <c r="D12" i="1"/>
  <c r="AR69" i="7" l="1"/>
  <c r="I411" i="7"/>
  <c r="AR63" i="8"/>
  <c r="K63" i="8"/>
  <c r="I63" i="8" s="1"/>
  <c r="AN63" i="8"/>
  <c r="L59" i="8"/>
  <c r="AT135" i="7"/>
  <c r="L117" i="7"/>
  <c r="AO135" i="7" s="1"/>
  <c r="K261" i="7"/>
  <c r="I261" i="7" s="1"/>
  <c r="L257" i="7"/>
  <c r="AR261" i="7"/>
  <c r="L258" i="7" s="1"/>
  <c r="AN261" i="7"/>
  <c r="AR190" i="7"/>
  <c r="AT83" i="7"/>
  <c r="L74" i="7"/>
  <c r="AO83" i="7" s="1"/>
  <c r="L215" i="8"/>
  <c r="AR135" i="7"/>
  <c r="L132" i="7" s="1"/>
  <c r="L131" i="7"/>
  <c r="K135" i="7"/>
  <c r="I135" i="7" s="1"/>
  <c r="AT69" i="7"/>
  <c r="L58" i="7"/>
  <c r="AO69" i="7" s="1"/>
  <c r="AR209" i="7"/>
  <c r="L206" i="7" s="1"/>
  <c r="G290" i="7"/>
  <c r="L329" i="7"/>
  <c r="AO343" i="7" s="1"/>
  <c r="AT343" i="7"/>
  <c r="L464" i="7"/>
  <c r="C38" i="8"/>
  <c r="L226" i="7"/>
  <c r="L67" i="7"/>
  <c r="L88" i="7"/>
  <c r="G160" i="7"/>
  <c r="AR252" i="7"/>
  <c r="L248" i="7"/>
  <c r="AN252" i="7"/>
  <c r="L266" i="7"/>
  <c r="L276" i="7" s="1"/>
  <c r="I303" i="7"/>
  <c r="L465" i="7"/>
  <c r="AR83" i="7"/>
  <c r="K83" i="7"/>
  <c r="I83" i="7" s="1"/>
  <c r="BW93" i="8"/>
  <c r="BX93" i="8" s="1"/>
  <c r="BT93" i="8"/>
  <c r="K109" i="7"/>
  <c r="I109" i="7" s="1"/>
  <c r="AN109" i="7"/>
  <c r="L195" i="7"/>
  <c r="AO209" i="7" s="1"/>
  <c r="AR282" i="7"/>
  <c r="L279" i="7" s="1"/>
  <c r="AN282" i="7"/>
  <c r="L302" i="7"/>
  <c r="AN303" i="7" s="1"/>
  <c r="L308" i="7"/>
  <c r="AO324" i="7" s="1"/>
  <c r="AN399" i="7"/>
  <c r="K399" i="7"/>
  <c r="I399" i="7" s="1"/>
  <c r="AN411" i="7"/>
  <c r="K411" i="7"/>
  <c r="L492" i="7"/>
  <c r="L541" i="7" s="1"/>
  <c r="AN83" i="7"/>
  <c r="J121" i="7"/>
  <c r="L157" i="7"/>
  <c r="AW278" i="7"/>
  <c r="AN278" i="7"/>
  <c r="AX278" i="7"/>
  <c r="L420" i="7"/>
  <c r="I83" i="8"/>
  <c r="L424" i="7"/>
  <c r="L422" i="7" s="1"/>
  <c r="L227" i="8"/>
  <c r="AR152" i="7"/>
  <c r="L149" i="7" s="1"/>
  <c r="L148" i="7"/>
  <c r="AN152" i="7"/>
  <c r="AN277" i="7"/>
  <c r="AW277" i="7"/>
  <c r="AT303" i="7"/>
  <c r="L352" i="7" s="1"/>
  <c r="AW320" i="7"/>
  <c r="L531" i="7" s="1"/>
  <c r="L529" i="7" s="1"/>
  <c r="AX320" i="7"/>
  <c r="AN320" i="7"/>
  <c r="L79" i="7"/>
  <c r="K252" i="7"/>
  <c r="I252" i="7" s="1"/>
  <c r="L273" i="7"/>
  <c r="AW282" i="7" s="1"/>
  <c r="L356" i="7" s="1"/>
  <c r="L354" i="7" s="1"/>
  <c r="K303" i="7"/>
  <c r="L418" i="7"/>
  <c r="L416" i="7" s="1"/>
  <c r="L413" i="7" s="1"/>
  <c r="L437" i="7" s="1"/>
  <c r="AN395" i="7"/>
  <c r="K395" i="7"/>
  <c r="I395" i="7" s="1"/>
  <c r="AN407" i="7"/>
  <c r="K407" i="7"/>
  <c r="I407" i="7" s="1"/>
  <c r="L208" i="8"/>
  <c r="L110" i="8"/>
  <c r="L108" i="8" s="1"/>
  <c r="AR168" i="7"/>
  <c r="AW164" i="7"/>
  <c r="AN164" i="7"/>
  <c r="AT190" i="7"/>
  <c r="L173" i="7"/>
  <c r="AO190" i="7" s="1"/>
  <c r="AN319" i="7"/>
  <c r="AW319" i="7"/>
  <c r="L197" i="8"/>
  <c r="L195" i="8" s="1"/>
  <c r="L68" i="7"/>
  <c r="AT152" i="7"/>
  <c r="L142" i="7"/>
  <c r="L315" i="7"/>
  <c r="AW324" i="7" s="1"/>
  <c r="AR343" i="7"/>
  <c r="AN324" i="7"/>
  <c r="L318" i="7"/>
  <c r="AR324" i="7"/>
  <c r="L321" i="7" s="1"/>
  <c r="BW83" i="8"/>
  <c r="BX83" i="8" s="1"/>
  <c r="L200" i="7"/>
  <c r="AW209" i="7" s="1"/>
  <c r="G91" i="7"/>
  <c r="L360" i="7"/>
  <c r="L535" i="7"/>
  <c r="L116" i="8"/>
  <c r="L114" i="8" s="1"/>
  <c r="L223" i="8"/>
  <c r="L221" i="8" s="1"/>
  <c r="L66" i="8"/>
  <c r="AR103" i="8"/>
  <c r="L100" i="8" s="1"/>
  <c r="K103" i="8"/>
  <c r="L141" i="8"/>
  <c r="L139" i="8" s="1"/>
  <c r="AT168" i="7"/>
  <c r="L361" i="7"/>
  <c r="AX387" i="7"/>
  <c r="L439" i="7" s="1"/>
  <c r="AN403" i="7"/>
  <c r="K403" i="7"/>
  <c r="I403" i="7" s="1"/>
  <c r="L536" i="7"/>
  <c r="AR93" i="8"/>
  <c r="L90" i="8" s="1"/>
  <c r="L164" i="8"/>
  <c r="L161" i="8" s="1"/>
  <c r="L159" i="8" s="1"/>
  <c r="L207" i="8"/>
  <c r="L121" i="8"/>
  <c r="L228" i="8"/>
  <c r="L460" i="7"/>
  <c r="L458" i="7" s="1"/>
  <c r="L120" i="8"/>
  <c r="AB29" i="1"/>
  <c r="GM39" i="1"/>
  <c r="GN39" i="1" s="1"/>
  <c r="CF77" i="1"/>
  <c r="CH77" i="1"/>
  <c r="CE77" i="1"/>
  <c r="P77" i="1"/>
  <c r="AC26" i="1"/>
  <c r="F87" i="1"/>
  <c r="AQ26" i="1"/>
  <c r="GM41" i="1"/>
  <c r="GN41" i="1" s="1"/>
  <c r="AB54" i="1"/>
  <c r="F88" i="1"/>
  <c r="AZ26" i="1"/>
  <c r="GM130" i="1"/>
  <c r="GN130" i="1" s="1"/>
  <c r="GM55" i="1"/>
  <c r="GO55" i="1" s="1"/>
  <c r="GM135" i="1"/>
  <c r="GN135" i="1" s="1"/>
  <c r="AB31" i="1"/>
  <c r="CP29" i="1"/>
  <c r="O29" i="1" s="1"/>
  <c r="GM45" i="1"/>
  <c r="GN45" i="1" s="1"/>
  <c r="CP51" i="1"/>
  <c r="O51" i="1" s="1"/>
  <c r="CZ51" i="1"/>
  <c r="Y51" i="1" s="1"/>
  <c r="CY51" i="1"/>
  <c r="X51" i="1" s="1"/>
  <c r="W190" i="1"/>
  <c r="AJ109" i="1"/>
  <c r="P95" i="1"/>
  <c r="EL26" i="1"/>
  <c r="CZ29" i="1"/>
  <c r="Y29" i="1" s="1"/>
  <c r="GM54" i="1"/>
  <c r="GO54" i="1" s="1"/>
  <c r="F101" i="1"/>
  <c r="W26" i="1"/>
  <c r="AE190" i="1"/>
  <c r="CP115" i="1"/>
  <c r="O115" i="1" s="1"/>
  <c r="GM37" i="1"/>
  <c r="GN37" i="1" s="1"/>
  <c r="GM47" i="1"/>
  <c r="GN47" i="1" s="1"/>
  <c r="GM52" i="1"/>
  <c r="GN52" i="1" s="1"/>
  <c r="GM56" i="1"/>
  <c r="GO56" i="1" s="1"/>
  <c r="GM59" i="1"/>
  <c r="GO59" i="1" s="1"/>
  <c r="GM63" i="1"/>
  <c r="GN63" i="1" s="1"/>
  <c r="F103" i="1"/>
  <c r="GM125" i="1"/>
  <c r="GN125" i="1" s="1"/>
  <c r="EK77" i="1"/>
  <c r="FT26" i="1"/>
  <c r="GM127" i="1"/>
  <c r="GN127" i="1" s="1"/>
  <c r="CY138" i="1"/>
  <c r="X138" i="1" s="1"/>
  <c r="CZ138" i="1"/>
  <c r="Y138" i="1" s="1"/>
  <c r="CP138" i="1"/>
  <c r="O138" i="1" s="1"/>
  <c r="GM138" i="1" s="1"/>
  <c r="GN138" i="1" s="1"/>
  <c r="CP31" i="1"/>
  <c r="O31" i="1" s="1"/>
  <c r="GM31" i="1" s="1"/>
  <c r="GN31" i="1" s="1"/>
  <c r="AB58" i="1"/>
  <c r="CY114" i="1"/>
  <c r="X114" i="1" s="1"/>
  <c r="CZ114" i="1"/>
  <c r="Y114" i="1" s="1"/>
  <c r="CY58" i="1"/>
  <c r="X58" i="1" s="1"/>
  <c r="CZ66" i="1"/>
  <c r="Y66" i="1" s="1"/>
  <c r="GM66" i="1" s="1"/>
  <c r="GN66" i="1" s="1"/>
  <c r="AB69" i="1"/>
  <c r="F89" i="1"/>
  <c r="F94" i="1"/>
  <c r="P80" i="1"/>
  <c r="P92" i="1"/>
  <c r="AB125" i="1"/>
  <c r="GM133" i="1"/>
  <c r="GN133" i="1" s="1"/>
  <c r="CY134" i="1"/>
  <c r="X134" i="1" s="1"/>
  <c r="CP134" i="1"/>
  <c r="O134" i="1" s="1"/>
  <c r="W249" i="1"/>
  <c r="AJ222" i="1"/>
  <c r="CP67" i="1"/>
  <c r="O67" i="1" s="1"/>
  <c r="GM67" i="1" s="1"/>
  <c r="GN67" i="1" s="1"/>
  <c r="AU77" i="1"/>
  <c r="F95" i="1"/>
  <c r="AB111" i="1"/>
  <c r="CP112" i="1"/>
  <c r="O112" i="1" s="1"/>
  <c r="GM112" i="1" s="1"/>
  <c r="GN112" i="1" s="1"/>
  <c r="DY190" i="1"/>
  <c r="AB117" i="1"/>
  <c r="CP118" i="1"/>
  <c r="O118" i="1" s="1"/>
  <c r="GM118" i="1" s="1"/>
  <c r="GN118" i="1" s="1"/>
  <c r="CP126" i="1"/>
  <c r="O126" i="1" s="1"/>
  <c r="GM126" i="1" s="1"/>
  <c r="GN126" i="1" s="1"/>
  <c r="AB135" i="1"/>
  <c r="GM137" i="1"/>
  <c r="GN137" i="1" s="1"/>
  <c r="GM140" i="1"/>
  <c r="GN140" i="1" s="1"/>
  <c r="GM158" i="1"/>
  <c r="GN158" i="1" s="1"/>
  <c r="F84" i="1"/>
  <c r="V190" i="1"/>
  <c r="AI109" i="1"/>
  <c r="GM145" i="1"/>
  <c r="GN145" i="1" s="1"/>
  <c r="CZ184" i="1"/>
  <c r="Y184" i="1" s="1"/>
  <c r="CY184" i="1"/>
  <c r="X184" i="1" s="1"/>
  <c r="GM184" i="1" s="1"/>
  <c r="GO184" i="1" s="1"/>
  <c r="DJ26" i="1"/>
  <c r="P48" i="1"/>
  <c r="GX48" i="1"/>
  <c r="CP69" i="1"/>
  <c r="O69" i="1" s="1"/>
  <c r="CY69" i="1"/>
  <c r="X69" i="1" s="1"/>
  <c r="AB73" i="1"/>
  <c r="V74" i="1"/>
  <c r="U74" i="1"/>
  <c r="R74" i="1"/>
  <c r="GX74" i="1"/>
  <c r="GM74" i="1" s="1"/>
  <c r="GO74" i="1" s="1"/>
  <c r="F98" i="1"/>
  <c r="P98" i="1"/>
  <c r="P449" i="1"/>
  <c r="ES564" i="1"/>
  <c r="P83" i="1"/>
  <c r="P91" i="1"/>
  <c r="AB123" i="1"/>
  <c r="AB129" i="1"/>
  <c r="CY140" i="1"/>
  <c r="X140" i="1" s="1"/>
  <c r="CZ140" i="1"/>
  <c r="Y140" i="1" s="1"/>
  <c r="F210" i="1"/>
  <c r="BA109" i="1"/>
  <c r="CP148" i="1"/>
  <c r="O148" i="1" s="1"/>
  <c r="GM148" i="1" s="1"/>
  <c r="GN148" i="1" s="1"/>
  <c r="AB150" i="1"/>
  <c r="DM222" i="1"/>
  <c r="P271" i="1"/>
  <c r="Q48" i="1"/>
  <c r="AB65" i="1"/>
  <c r="DM77" i="1"/>
  <c r="P84" i="1"/>
  <c r="ED190" i="1"/>
  <c r="CZ119" i="1"/>
  <c r="Y119" i="1" s="1"/>
  <c r="CP124" i="1"/>
  <c r="O124" i="1" s="1"/>
  <c r="GM124" i="1" s="1"/>
  <c r="GN124" i="1" s="1"/>
  <c r="CZ124" i="1"/>
  <c r="Y124" i="1" s="1"/>
  <c r="CY133" i="1"/>
  <c r="X133" i="1" s="1"/>
  <c r="CZ133" i="1"/>
  <c r="Y133" i="1" s="1"/>
  <c r="GM154" i="1"/>
  <c r="GO154" i="1" s="1"/>
  <c r="CP163" i="1"/>
  <c r="O163" i="1" s="1"/>
  <c r="CZ163" i="1"/>
  <c r="Y163" i="1" s="1"/>
  <c r="R48" i="1"/>
  <c r="CY48" i="1" s="1"/>
  <c r="X48" i="1" s="1"/>
  <c r="CZ64" i="1"/>
  <c r="Y64" i="1" s="1"/>
  <c r="GM64" i="1" s="1"/>
  <c r="GN64" i="1" s="1"/>
  <c r="CZ68" i="1"/>
  <c r="Y68" i="1" s="1"/>
  <c r="CY68" i="1"/>
  <c r="X68" i="1" s="1"/>
  <c r="GM68" i="1" s="1"/>
  <c r="GN68" i="1" s="1"/>
  <c r="CP71" i="1"/>
  <c r="O71" i="1" s="1"/>
  <c r="GM71" i="1" s="1"/>
  <c r="GN71" i="1" s="1"/>
  <c r="F92" i="1"/>
  <c r="CY148" i="1"/>
  <c r="X148" i="1" s="1"/>
  <c r="CZ148" i="1"/>
  <c r="Y148" i="1" s="1"/>
  <c r="GM150" i="1"/>
  <c r="GO150" i="1" s="1"/>
  <c r="GM73" i="1"/>
  <c r="GO73" i="1" s="1"/>
  <c r="F105" i="1"/>
  <c r="DU190" i="1"/>
  <c r="CP116" i="1"/>
  <c r="O116" i="1" s="1"/>
  <c r="CZ134" i="1"/>
  <c r="Y134" i="1" s="1"/>
  <c r="GM139" i="1"/>
  <c r="GN139" i="1" s="1"/>
  <c r="CY160" i="1"/>
  <c r="X160" i="1" s="1"/>
  <c r="CZ160" i="1"/>
  <c r="Y160" i="1" s="1"/>
  <c r="AT26" i="1"/>
  <c r="CZ70" i="1"/>
  <c r="Y70" i="1" s="1"/>
  <c r="CY70" i="1"/>
  <c r="X70" i="1" s="1"/>
  <c r="GM70" i="1" s="1"/>
  <c r="GN70" i="1" s="1"/>
  <c r="Q74" i="1"/>
  <c r="F100" i="1"/>
  <c r="P104" i="1"/>
  <c r="CZ111" i="1"/>
  <c r="Y111" i="1" s="1"/>
  <c r="BZ190" i="1"/>
  <c r="DV190" i="1"/>
  <c r="CZ117" i="1"/>
  <c r="Y117" i="1" s="1"/>
  <c r="AB121" i="1"/>
  <c r="CP122" i="1"/>
  <c r="O122" i="1" s="1"/>
  <c r="CZ122" i="1"/>
  <c r="Y122" i="1" s="1"/>
  <c r="CZ125" i="1"/>
  <c r="Y125" i="1" s="1"/>
  <c r="CY131" i="1"/>
  <c r="X131" i="1" s="1"/>
  <c r="CP131" i="1"/>
  <c r="O131" i="1" s="1"/>
  <c r="GM131" i="1" s="1"/>
  <c r="GN131" i="1" s="1"/>
  <c r="GM153" i="1"/>
  <c r="GO153" i="1" s="1"/>
  <c r="EM26" i="1"/>
  <c r="CY40" i="1"/>
  <c r="X40" i="1" s="1"/>
  <c r="GM40" i="1" s="1"/>
  <c r="GN40" i="1" s="1"/>
  <c r="CY42" i="1"/>
  <c r="X42" i="1" s="1"/>
  <c r="GM42" i="1" s="1"/>
  <c r="GN42" i="1" s="1"/>
  <c r="CY44" i="1"/>
  <c r="X44" i="1" s="1"/>
  <c r="GM44" i="1" s="1"/>
  <c r="GN44" i="1" s="1"/>
  <c r="CY46" i="1"/>
  <c r="X46" i="1" s="1"/>
  <c r="GM46" i="1" s="1"/>
  <c r="GN46" i="1" s="1"/>
  <c r="U48" i="1"/>
  <c r="CY62" i="1"/>
  <c r="X62" i="1" s="1"/>
  <c r="GM62" i="1" s="1"/>
  <c r="GN62" i="1" s="1"/>
  <c r="CY65" i="1"/>
  <c r="X65" i="1" s="1"/>
  <c r="GM65" i="1" s="1"/>
  <c r="GN65" i="1" s="1"/>
  <c r="S74" i="1"/>
  <c r="F104" i="1"/>
  <c r="P96" i="1"/>
  <c r="AG190" i="1"/>
  <c r="DW190" i="1"/>
  <c r="CY116" i="1"/>
  <c r="X116" i="1" s="1"/>
  <c r="EB190" i="1"/>
  <c r="CP129" i="1"/>
  <c r="O129" i="1" s="1"/>
  <c r="GM129" i="1" s="1"/>
  <c r="GN129" i="1" s="1"/>
  <c r="CZ142" i="1"/>
  <c r="Y142" i="1" s="1"/>
  <c r="GM142" i="1" s="1"/>
  <c r="GO142" i="1" s="1"/>
  <c r="FU190" i="1" s="1"/>
  <c r="CP146" i="1"/>
  <c r="O146" i="1" s="1"/>
  <c r="GM146" i="1" s="1"/>
  <c r="GN146" i="1" s="1"/>
  <c r="CP157" i="1"/>
  <c r="O157" i="1" s="1"/>
  <c r="GM157" i="1" s="1"/>
  <c r="GN157" i="1" s="1"/>
  <c r="GM228" i="1"/>
  <c r="GO228" i="1" s="1"/>
  <c r="CZ72" i="1"/>
  <c r="Y72" i="1" s="1"/>
  <c r="CY72" i="1"/>
  <c r="X72" i="1" s="1"/>
  <c r="GM72" i="1" s="1"/>
  <c r="GO72" i="1" s="1"/>
  <c r="T74" i="1"/>
  <c r="AB112" i="1"/>
  <c r="CP114" i="1"/>
  <c r="O114" i="1" s="1"/>
  <c r="AC190" i="1"/>
  <c r="AB127" i="1"/>
  <c r="CY128" i="1"/>
  <c r="X128" i="1" s="1"/>
  <c r="GM128" i="1" s="1"/>
  <c r="GN128" i="1" s="1"/>
  <c r="GM149" i="1"/>
  <c r="GO149" i="1" s="1"/>
  <c r="CP159" i="1"/>
  <c r="O159" i="1" s="1"/>
  <c r="EO26" i="1"/>
  <c r="CP58" i="1"/>
  <c r="O58" i="1" s="1"/>
  <c r="GM58" i="1" s="1"/>
  <c r="GO58" i="1" s="1"/>
  <c r="AB67" i="1"/>
  <c r="W74" i="1"/>
  <c r="P105" i="1"/>
  <c r="F79" i="1"/>
  <c r="P88" i="1"/>
  <c r="P97" i="1"/>
  <c r="DZ190" i="1"/>
  <c r="AB119" i="1"/>
  <c r="CP120" i="1"/>
  <c r="O120" i="1" s="1"/>
  <c r="CZ120" i="1"/>
  <c r="Y120" i="1" s="1"/>
  <c r="CZ123" i="1"/>
  <c r="Y123" i="1" s="1"/>
  <c r="CY139" i="1"/>
  <c r="X139" i="1" s="1"/>
  <c r="AB149" i="1"/>
  <c r="GM164" i="1"/>
  <c r="GO164" i="1" s="1"/>
  <c r="AB167" i="1"/>
  <c r="AB176" i="1"/>
  <c r="AB182" i="1"/>
  <c r="CY185" i="1"/>
  <c r="X185" i="1" s="1"/>
  <c r="CZ185" i="1"/>
  <c r="Y185" i="1" s="1"/>
  <c r="CP185" i="1"/>
  <c r="O185" i="1" s="1"/>
  <c r="GM185" i="1" s="1"/>
  <c r="GN185" i="1" s="1"/>
  <c r="GM227" i="1"/>
  <c r="GN227" i="1" s="1"/>
  <c r="AF222" i="1"/>
  <c r="S249" i="1"/>
  <c r="AI477" i="1"/>
  <c r="V492" i="1"/>
  <c r="CP240" i="1"/>
  <c r="O240" i="1" s="1"/>
  <c r="AS492" i="1"/>
  <c r="CB477" i="1"/>
  <c r="DX190" i="1"/>
  <c r="CY141" i="1"/>
  <c r="X141" i="1" s="1"/>
  <c r="GM141" i="1" s="1"/>
  <c r="GO141" i="1" s="1"/>
  <c r="CC190" i="1" s="1"/>
  <c r="CY159" i="1"/>
  <c r="X159" i="1" s="1"/>
  <c r="AB175" i="1"/>
  <c r="CP183" i="1"/>
  <c r="O183" i="1" s="1"/>
  <c r="CP226" i="1"/>
  <c r="O226" i="1" s="1"/>
  <c r="GM226" i="1" s="1"/>
  <c r="GN226" i="1" s="1"/>
  <c r="AD249" i="1"/>
  <c r="BZ249" i="1"/>
  <c r="GM482" i="1"/>
  <c r="GP482" i="1" s="1"/>
  <c r="AB130" i="1"/>
  <c r="AB136" i="1"/>
  <c r="AB137" i="1"/>
  <c r="GM188" i="1"/>
  <c r="GN188" i="1" s="1"/>
  <c r="EA190" i="1"/>
  <c r="FR190" i="1"/>
  <c r="CZ129" i="1"/>
  <c r="Y129" i="1" s="1"/>
  <c r="AB138" i="1"/>
  <c r="AB139" i="1"/>
  <c r="GM151" i="1"/>
  <c r="GO151" i="1" s="1"/>
  <c r="CY158" i="1"/>
  <c r="X158" i="1" s="1"/>
  <c r="CZ158" i="1"/>
  <c r="Y158" i="1" s="1"/>
  <c r="CY183" i="1"/>
  <c r="X183" i="1" s="1"/>
  <c r="EB249" i="1"/>
  <c r="GM229" i="1"/>
  <c r="GO229" i="1" s="1"/>
  <c r="FU249" i="1" s="1"/>
  <c r="AD190" i="1"/>
  <c r="AB131" i="1"/>
  <c r="AB145" i="1"/>
  <c r="CZ150" i="1"/>
  <c r="Y150" i="1" s="1"/>
  <c r="GM175" i="1"/>
  <c r="GO175" i="1" s="1"/>
  <c r="GM181" i="1"/>
  <c r="GN181" i="1" s="1"/>
  <c r="AB184" i="1"/>
  <c r="CD249" i="1"/>
  <c r="AB240" i="1"/>
  <c r="CZ488" i="1"/>
  <c r="Y488" i="1" s="1"/>
  <c r="CY488" i="1"/>
  <c r="X488" i="1" s="1"/>
  <c r="CP488" i="1"/>
  <c r="O488" i="1" s="1"/>
  <c r="DN492" i="1"/>
  <c r="EA477" i="1"/>
  <c r="CZ167" i="1"/>
  <c r="Y167" i="1" s="1"/>
  <c r="CY167" i="1"/>
  <c r="X167" i="1" s="1"/>
  <c r="CP167" i="1"/>
  <c r="O167" i="1" s="1"/>
  <c r="GM167" i="1" s="1"/>
  <c r="GO167" i="1" s="1"/>
  <c r="GM186" i="1"/>
  <c r="GN186" i="1" s="1"/>
  <c r="AE249" i="1"/>
  <c r="EA249" i="1"/>
  <c r="AF190" i="1"/>
  <c r="CY127" i="1"/>
  <c r="X127" i="1" s="1"/>
  <c r="AB128" i="1"/>
  <c r="CY135" i="1"/>
  <c r="X135" i="1" s="1"/>
  <c r="AU109" i="1"/>
  <c r="CY111" i="1"/>
  <c r="X111" i="1" s="1"/>
  <c r="GM111" i="1" s="1"/>
  <c r="GN111" i="1" s="1"/>
  <c r="CY113" i="1"/>
  <c r="X113" i="1" s="1"/>
  <c r="GM113" i="1" s="1"/>
  <c r="GN113" i="1" s="1"/>
  <c r="CY115" i="1"/>
  <c r="X115" i="1" s="1"/>
  <c r="FV190" i="1"/>
  <c r="CY117" i="1"/>
  <c r="X117" i="1" s="1"/>
  <c r="GM117" i="1" s="1"/>
  <c r="GN117" i="1" s="1"/>
  <c r="CY119" i="1"/>
  <c r="X119" i="1" s="1"/>
  <c r="GM119" i="1" s="1"/>
  <c r="GN119" i="1" s="1"/>
  <c r="CY121" i="1"/>
  <c r="X121" i="1" s="1"/>
  <c r="GM121" i="1" s="1"/>
  <c r="GN121" i="1" s="1"/>
  <c r="CY123" i="1"/>
  <c r="X123" i="1" s="1"/>
  <c r="GM123" i="1" s="1"/>
  <c r="GN123" i="1" s="1"/>
  <c r="CY125" i="1"/>
  <c r="X125" i="1" s="1"/>
  <c r="CZ127" i="1"/>
  <c r="Y127" i="1" s="1"/>
  <c r="CY130" i="1"/>
  <c r="X130" i="1" s="1"/>
  <c r="AB132" i="1"/>
  <c r="CY145" i="1"/>
  <c r="X145" i="1" s="1"/>
  <c r="AB147" i="1"/>
  <c r="CY168" i="1"/>
  <c r="X168" i="1" s="1"/>
  <c r="GM168" i="1" s="1"/>
  <c r="GO168" i="1" s="1"/>
  <c r="DT492" i="1"/>
  <c r="GM480" i="1"/>
  <c r="AH190" i="1"/>
  <c r="CZ115" i="1"/>
  <c r="Y115" i="1" s="1"/>
  <c r="AL190" i="1" s="1"/>
  <c r="AB133" i="1"/>
  <c r="CY137" i="1"/>
  <c r="X137" i="1" s="1"/>
  <c r="CZ139" i="1"/>
  <c r="Y139" i="1" s="1"/>
  <c r="AB142" i="1"/>
  <c r="AB157" i="1"/>
  <c r="AB158" i="1"/>
  <c r="DO492" i="1"/>
  <c r="EB477" i="1"/>
  <c r="P509" i="1"/>
  <c r="EK477" i="1"/>
  <c r="EK522" i="1"/>
  <c r="CP160" i="1"/>
  <c r="O160" i="1" s="1"/>
  <c r="GM160" i="1" s="1"/>
  <c r="GO160" i="1" s="1"/>
  <c r="CY171" i="1"/>
  <c r="X171" i="1" s="1"/>
  <c r="GM171" i="1" s="1"/>
  <c r="GO171" i="1" s="1"/>
  <c r="CY187" i="1"/>
  <c r="X187" i="1" s="1"/>
  <c r="CY229" i="1"/>
  <c r="X229" i="1" s="1"/>
  <c r="EC249" i="1" s="1"/>
  <c r="AJ492" i="1"/>
  <c r="DV477" i="1"/>
  <c r="DI492" i="1"/>
  <c r="ER477" i="1"/>
  <c r="P503" i="1"/>
  <c r="P532" i="1"/>
  <c r="EI473" i="1"/>
  <c r="CY172" i="1"/>
  <c r="X172" i="1" s="1"/>
  <c r="GM172" i="1" s="1"/>
  <c r="GO172" i="1" s="1"/>
  <c r="FV249" i="1"/>
  <c r="DW477" i="1"/>
  <c r="DJ492" i="1"/>
  <c r="CY188" i="1"/>
  <c r="X188" i="1" s="1"/>
  <c r="GM234" i="1"/>
  <c r="GO234" i="1" s="1"/>
  <c r="BZ492" i="1"/>
  <c r="ER473" i="1"/>
  <c r="P533" i="1"/>
  <c r="CP187" i="1"/>
  <c r="O187" i="1" s="1"/>
  <c r="GM187" i="1" s="1"/>
  <c r="GN187" i="1" s="1"/>
  <c r="CZ188" i="1"/>
  <c r="Y188" i="1" s="1"/>
  <c r="AB186" i="1"/>
  <c r="AG249" i="1"/>
  <c r="CY224" i="1"/>
  <c r="X224" i="1" s="1"/>
  <c r="CP483" i="1"/>
  <c r="O483" i="1" s="1"/>
  <c r="GM483" i="1" s="1"/>
  <c r="GP483" i="1" s="1"/>
  <c r="AD492" i="1"/>
  <c r="CY176" i="1"/>
  <c r="X176" i="1" s="1"/>
  <c r="GM176" i="1" s="1"/>
  <c r="GO176" i="1" s="1"/>
  <c r="DV249" i="1"/>
  <c r="CP225" i="1"/>
  <c r="O225" i="1" s="1"/>
  <c r="GM241" i="1"/>
  <c r="GO241" i="1" s="1"/>
  <c r="AB172" i="1"/>
  <c r="CZ224" i="1"/>
  <c r="Y224" i="1" s="1"/>
  <c r="AL249" i="1" s="1"/>
  <c r="DJ249" i="1"/>
  <c r="DW222" i="1"/>
  <c r="DU249" i="1"/>
  <c r="AB229" i="1"/>
  <c r="Q230" i="1"/>
  <c r="GX230" i="1"/>
  <c r="CJ249" i="1" s="1"/>
  <c r="P230" i="1"/>
  <c r="U230" i="1"/>
  <c r="AH249" i="1" s="1"/>
  <c r="T230" i="1"/>
  <c r="CZ235" i="1"/>
  <c r="Y235" i="1" s="1"/>
  <c r="CY235" i="1"/>
  <c r="X235" i="1" s="1"/>
  <c r="GM235" i="1" s="1"/>
  <c r="GO235" i="1" s="1"/>
  <c r="GM489" i="1"/>
  <c r="GP489" i="1" s="1"/>
  <c r="CZ171" i="1"/>
  <c r="Y171" i="1" s="1"/>
  <c r="AI249" i="1"/>
  <c r="DY249" i="1"/>
  <c r="FR249" i="1"/>
  <c r="CZ228" i="1"/>
  <c r="Y228" i="1" s="1"/>
  <c r="CZ480" i="1"/>
  <c r="Y480" i="1" s="1"/>
  <c r="DX492" i="1"/>
  <c r="CY480" i="1"/>
  <c r="X480" i="1" s="1"/>
  <c r="CZ481" i="1"/>
  <c r="Y481" i="1" s="1"/>
  <c r="AL492" i="1" s="1"/>
  <c r="DM492" i="1"/>
  <c r="P522" i="1"/>
  <c r="CC492" i="1"/>
  <c r="AB492" i="1"/>
  <c r="GM479" i="1"/>
  <c r="AH492" i="1"/>
  <c r="CP481" i="1"/>
  <c r="O481" i="1" s="1"/>
  <c r="CZ482" i="1"/>
  <c r="Y482" i="1" s="1"/>
  <c r="CY482" i="1"/>
  <c r="X482" i="1" s="1"/>
  <c r="CP490" i="1"/>
  <c r="O490" i="1" s="1"/>
  <c r="CY240" i="1"/>
  <c r="X240" i="1" s="1"/>
  <c r="GA477" i="1"/>
  <c r="CZ486" i="1"/>
  <c r="Y486" i="1" s="1"/>
  <c r="CY486" i="1"/>
  <c r="X486" i="1" s="1"/>
  <c r="GM486" i="1" s="1"/>
  <c r="GP486" i="1" s="1"/>
  <c r="CF492" i="1"/>
  <c r="CE492" i="1"/>
  <c r="AC477" i="1"/>
  <c r="CZ227" i="1"/>
  <c r="Y227" i="1" s="1"/>
  <c r="CP484" i="1"/>
  <c r="O484" i="1" s="1"/>
  <c r="DU492" i="1"/>
  <c r="S477" i="1"/>
  <c r="F507" i="1"/>
  <c r="S522" i="1"/>
  <c r="DX249" i="1"/>
  <c r="CZ225" i="1"/>
  <c r="Y225" i="1" s="1"/>
  <c r="ED249" i="1" s="1"/>
  <c r="EL473" i="1"/>
  <c r="AG492" i="1"/>
  <c r="DY492" i="1"/>
  <c r="P502" i="1"/>
  <c r="AE492" i="1"/>
  <c r="CY479" i="1"/>
  <c r="X479" i="1" s="1"/>
  <c r="AK492" i="1" s="1"/>
  <c r="CZ484" i="1"/>
  <c r="Y484" i="1" s="1"/>
  <c r="CY484" i="1"/>
  <c r="X484" i="1" s="1"/>
  <c r="CZ490" i="1"/>
  <c r="Y490" i="1" s="1"/>
  <c r="CY490" i="1"/>
  <c r="X490" i="1" s="1"/>
  <c r="P510" i="1"/>
  <c r="EL477" i="1"/>
  <c r="AB246" i="1"/>
  <c r="FU477" i="1"/>
  <c r="FY492" i="1"/>
  <c r="BW103" i="8" l="1"/>
  <c r="BT103" i="8"/>
  <c r="BX103" i="8"/>
  <c r="L543" i="7"/>
  <c r="L371" i="7"/>
  <c r="L80" i="7"/>
  <c r="L454" i="7"/>
  <c r="L452" i="7" s="1"/>
  <c r="AN73" i="8"/>
  <c r="L69" i="8"/>
  <c r="AR73" i="8"/>
  <c r="L70" i="8" s="1"/>
  <c r="K73" i="8"/>
  <c r="L527" i="7"/>
  <c r="L456" i="7"/>
  <c r="K40" i="7"/>
  <c r="L218" i="7"/>
  <c r="AN343" i="7"/>
  <c r="AO168" i="7"/>
  <c r="K168" i="7"/>
  <c r="I168" i="7" s="1"/>
  <c r="K190" i="7"/>
  <c r="I190" i="7" s="1"/>
  <c r="AO282" i="7"/>
  <c r="L350" i="7" s="1"/>
  <c r="L348" i="7" s="1"/>
  <c r="K282" i="7"/>
  <c r="I282" i="7" s="1"/>
  <c r="AN190" i="7"/>
  <c r="L340" i="7"/>
  <c r="L186" i="7"/>
  <c r="K343" i="7"/>
  <c r="I343" i="7" s="1"/>
  <c r="K209" i="7"/>
  <c r="I209" i="7" s="1"/>
  <c r="L60" i="8"/>
  <c r="L214" i="8"/>
  <c r="L212" i="8" s="1"/>
  <c r="L107" i="8"/>
  <c r="L105" i="8" s="1"/>
  <c r="L129" i="8" s="1"/>
  <c r="K39" i="8"/>
  <c r="AN209" i="7"/>
  <c r="L205" i="7"/>
  <c r="AN69" i="7"/>
  <c r="AN168" i="7"/>
  <c r="K69" i="7"/>
  <c r="I69" i="7" s="1"/>
  <c r="BT63" i="8"/>
  <c r="BW63" i="8"/>
  <c r="BX63" i="8" s="1"/>
  <c r="L339" i="7"/>
  <c r="L480" i="7"/>
  <c r="L478" i="7" s="1"/>
  <c r="L300" i="7"/>
  <c r="I103" i="8"/>
  <c r="L163" i="7"/>
  <c r="L105" i="7"/>
  <c r="AO109" i="7"/>
  <c r="L222" i="7"/>
  <c r="L220" i="7" s="1"/>
  <c r="L66" i="7"/>
  <c r="L225" i="7"/>
  <c r="K39" i="7"/>
  <c r="L463" i="7"/>
  <c r="L522" i="7"/>
  <c r="L534" i="7"/>
  <c r="L451" i="7"/>
  <c r="L449" i="7" s="1"/>
  <c r="L447" i="7" s="1"/>
  <c r="L213" i="7"/>
  <c r="L187" i="7"/>
  <c r="L476" i="7"/>
  <c r="L359" i="7"/>
  <c r="L347" i="7"/>
  <c r="L249" i="7"/>
  <c r="AN135" i="7"/>
  <c r="AO152" i="7"/>
  <c r="L525" i="7" s="1"/>
  <c r="L523" i="7" s="1"/>
  <c r="K152" i="7"/>
  <c r="I152" i="7" s="1"/>
  <c r="L471" i="7"/>
  <c r="L483" i="7"/>
  <c r="L165" i="7"/>
  <c r="K324" i="7"/>
  <c r="I324" i="7" s="1"/>
  <c r="L65" i="7"/>
  <c r="U249" i="1"/>
  <c r="AH222" i="1"/>
  <c r="DP249" i="1"/>
  <c r="EC222" i="1"/>
  <c r="EL190" i="1"/>
  <c r="FU109" i="1"/>
  <c r="Y492" i="1"/>
  <c r="AL477" i="1"/>
  <c r="EL249" i="1"/>
  <c r="FU222" i="1"/>
  <c r="AT190" i="1"/>
  <c r="CC109" i="1"/>
  <c r="T249" i="1"/>
  <c r="AG222" i="1"/>
  <c r="AB190" i="1"/>
  <c r="GM115" i="1"/>
  <c r="R190" i="1"/>
  <c r="AE109" i="1"/>
  <c r="F80" i="1"/>
  <c r="P26" i="1"/>
  <c r="CE477" i="1"/>
  <c r="AV492" i="1"/>
  <c r="V249" i="1"/>
  <c r="AI222" i="1"/>
  <c r="U190" i="1"/>
  <c r="AH109" i="1"/>
  <c r="AE222" i="1"/>
  <c r="R249" i="1"/>
  <c r="FX190" i="1"/>
  <c r="DH190" i="1"/>
  <c r="FZ190" i="1"/>
  <c r="FW190" i="1"/>
  <c r="DU109" i="1"/>
  <c r="GM122" i="1"/>
  <c r="GN122" i="1" s="1"/>
  <c r="CZ48" i="1"/>
  <c r="Y48" i="1" s="1"/>
  <c r="AU249" i="1"/>
  <c r="CD222" i="1"/>
  <c r="Y190" i="1"/>
  <c r="AL109" i="1"/>
  <c r="O492" i="1"/>
  <c r="AB477" i="1"/>
  <c r="GM120" i="1"/>
  <c r="GN120" i="1" s="1"/>
  <c r="Y249" i="1"/>
  <c r="AL222" i="1"/>
  <c r="GM224" i="1"/>
  <c r="AV77" i="1"/>
  <c r="CE26" i="1"/>
  <c r="DX109" i="1"/>
  <c r="DK190" i="1"/>
  <c r="AY77" i="1"/>
  <c r="CH26" i="1"/>
  <c r="F537" i="1"/>
  <c r="S473" i="1"/>
  <c r="DO522" i="1"/>
  <c r="P516" i="1"/>
  <c r="DO477" i="1"/>
  <c r="P99" i="1"/>
  <c r="DM26" i="1"/>
  <c r="DT249" i="1"/>
  <c r="GM225" i="1"/>
  <c r="AS522" i="1"/>
  <c r="F509" i="1"/>
  <c r="AS477" i="1"/>
  <c r="X492" i="1"/>
  <c r="AK477" i="1"/>
  <c r="DK492" i="1"/>
  <c r="DX477" i="1"/>
  <c r="W492" i="1"/>
  <c r="AJ477" i="1"/>
  <c r="CI249" i="1"/>
  <c r="BZ222" i="1"/>
  <c r="CG249" i="1"/>
  <c r="AQ249" i="1"/>
  <c r="DJ190" i="1"/>
  <c r="DW109" i="1"/>
  <c r="GM163" i="1"/>
  <c r="GO163" i="1" s="1"/>
  <c r="GM484" i="1"/>
  <c r="GP484" i="1" s="1"/>
  <c r="DN522" i="1"/>
  <c r="DN477" i="1"/>
  <c r="P515" i="1"/>
  <c r="Q249" i="1"/>
  <c r="AD222" i="1"/>
  <c r="V477" i="1"/>
  <c r="V522" i="1"/>
  <c r="F515" i="1"/>
  <c r="CG190" i="1"/>
  <c r="AQ190" i="1"/>
  <c r="BZ109" i="1"/>
  <c r="CI190" i="1"/>
  <c r="S190" i="1"/>
  <c r="AF109" i="1"/>
  <c r="DQ190" i="1"/>
  <c r="ED109" i="1"/>
  <c r="AU429" i="1"/>
  <c r="F96" i="1"/>
  <c r="AU26" i="1"/>
  <c r="EM190" i="1"/>
  <c r="FV109" i="1"/>
  <c r="F214" i="1"/>
  <c r="W109" i="1"/>
  <c r="DM522" i="1"/>
  <c r="DM477" i="1"/>
  <c r="P514" i="1"/>
  <c r="AK190" i="1"/>
  <c r="W429" i="1"/>
  <c r="CH190" i="1"/>
  <c r="CF190" i="1"/>
  <c r="CE190" i="1"/>
  <c r="AC109" i="1"/>
  <c r="P190" i="1"/>
  <c r="F273" i="1"/>
  <c r="W222" i="1"/>
  <c r="EC492" i="1"/>
  <c r="V109" i="1"/>
  <c r="F213" i="1"/>
  <c r="GM134" i="1"/>
  <c r="GN134" i="1" s="1"/>
  <c r="DI249" i="1"/>
  <c r="DV222" i="1"/>
  <c r="DI190" i="1"/>
  <c r="DV109" i="1"/>
  <c r="GM51" i="1"/>
  <c r="GN51" i="1" s="1"/>
  <c r="BA249" i="1"/>
  <c r="CJ222" i="1"/>
  <c r="T190" i="1"/>
  <c r="AG109" i="1"/>
  <c r="AD477" i="1"/>
  <c r="Q492" i="1"/>
  <c r="DJ477" i="1"/>
  <c r="DJ522" i="1"/>
  <c r="P506" i="1"/>
  <c r="GM488" i="1"/>
  <c r="GP488" i="1" s="1"/>
  <c r="P584" i="1"/>
  <c r="ES18" i="1"/>
  <c r="GM69" i="1"/>
  <c r="GN69" i="1" s="1"/>
  <c r="GM29" i="1"/>
  <c r="GN29" i="1" s="1"/>
  <c r="GP479" i="1"/>
  <c r="DQ249" i="1"/>
  <c r="ED222" i="1"/>
  <c r="AW492" i="1"/>
  <c r="CF477" i="1"/>
  <c r="DJ222" i="1"/>
  <c r="P263" i="1"/>
  <c r="P539" i="1"/>
  <c r="T17" i="2" s="1"/>
  <c r="EK473" i="1"/>
  <c r="DK249" i="1"/>
  <c r="DX222" i="1"/>
  <c r="GP480" i="1"/>
  <c r="DT190" i="1"/>
  <c r="GM116" i="1"/>
  <c r="DG492" i="1"/>
  <c r="DT477" i="1"/>
  <c r="DO249" i="1"/>
  <c r="EB222" i="1"/>
  <c r="AW77" i="1"/>
  <c r="CF26" i="1"/>
  <c r="P504" i="1"/>
  <c r="DI477" i="1"/>
  <c r="DI522" i="1"/>
  <c r="CG492" i="1"/>
  <c r="BZ477" i="1"/>
  <c r="CI492" i="1"/>
  <c r="AQ492" i="1"/>
  <c r="CH492" i="1"/>
  <c r="GM114" i="1"/>
  <c r="GN114" i="1" s="1"/>
  <c r="AC249" i="1"/>
  <c r="O230" i="1"/>
  <c r="GM240" i="1"/>
  <c r="GO240" i="1" s="1"/>
  <c r="DL190" i="1"/>
  <c r="DY109" i="1"/>
  <c r="AE477" i="1"/>
  <c r="R492" i="1"/>
  <c r="ED492" i="1"/>
  <c r="EP492" i="1"/>
  <c r="FY477" i="1"/>
  <c r="DL492" i="1"/>
  <c r="DY477" i="1"/>
  <c r="GM481" i="1"/>
  <c r="GP481" i="1" s="1"/>
  <c r="GA249" i="1"/>
  <c r="FR222" i="1"/>
  <c r="EI249" i="1"/>
  <c r="FY249" i="1"/>
  <c r="Q190" i="1"/>
  <c r="AD109" i="1"/>
  <c r="S222" i="1"/>
  <c r="F264" i="1"/>
  <c r="DN190" i="1"/>
  <c r="EA109" i="1"/>
  <c r="DN249" i="1"/>
  <c r="EA222" i="1"/>
  <c r="GM159" i="1"/>
  <c r="GO159" i="1" s="1"/>
  <c r="CC477" i="1"/>
  <c r="AT492" i="1"/>
  <c r="P473" i="1"/>
  <c r="F525" i="1"/>
  <c r="DZ109" i="1"/>
  <c r="DM190" i="1"/>
  <c r="DM429" i="1" s="1"/>
  <c r="DO190" i="1"/>
  <c r="EB109" i="1"/>
  <c r="EC190" i="1"/>
  <c r="DU477" i="1"/>
  <c r="FX492" i="1"/>
  <c r="FZ492" i="1"/>
  <c r="FW492" i="1"/>
  <c r="DH492" i="1"/>
  <c r="GM490" i="1"/>
  <c r="GP490" i="1" s="1"/>
  <c r="T492" i="1"/>
  <c r="AG477" i="1"/>
  <c r="AH477" i="1"/>
  <c r="U492" i="1"/>
  <c r="DL249" i="1"/>
  <c r="DY222" i="1"/>
  <c r="DH249" i="1"/>
  <c r="DU222" i="1"/>
  <c r="FX249" i="1"/>
  <c r="FW249" i="1"/>
  <c r="FZ249" i="1"/>
  <c r="AK249" i="1"/>
  <c r="EM249" i="1"/>
  <c r="FV222" i="1"/>
  <c r="FY190" i="1"/>
  <c r="GA190" i="1"/>
  <c r="FR109" i="1"/>
  <c r="EI190" i="1"/>
  <c r="GM183" i="1"/>
  <c r="GO183" i="1" s="1"/>
  <c r="CP48" i="1"/>
  <c r="O48" i="1" s="1"/>
  <c r="GM48" i="1" s="1"/>
  <c r="GN48" i="1" s="1"/>
  <c r="EK26" i="1"/>
  <c r="P94" i="1"/>
  <c r="L211" i="7" l="1"/>
  <c r="L235" i="7" s="1"/>
  <c r="L520" i="7"/>
  <c r="L216" i="7"/>
  <c r="L214" i="7" s="1"/>
  <c r="L194" i="8"/>
  <c r="L192" i="8" s="1"/>
  <c r="L345" i="7"/>
  <c r="L369" i="7" s="1"/>
  <c r="L206" i="8"/>
  <c r="L119" i="8"/>
  <c r="L474" i="7"/>
  <c r="L472" i="7" s="1"/>
  <c r="L469" i="7" s="1"/>
  <c r="L467" i="7" s="1"/>
  <c r="L518" i="7" s="1"/>
  <c r="L226" i="8"/>
  <c r="BW73" i="8"/>
  <c r="BX73" i="8" s="1"/>
  <c r="BT73" i="8"/>
  <c r="I73" i="8"/>
  <c r="DM564" i="1"/>
  <c r="P451" i="1"/>
  <c r="DM22" i="1"/>
  <c r="DP190" i="1"/>
  <c r="EC109" i="1"/>
  <c r="P513" i="1"/>
  <c r="DL522" i="1"/>
  <c r="DL477" i="1"/>
  <c r="CH477" i="1"/>
  <c r="AY492" i="1"/>
  <c r="DJ473" i="1"/>
  <c r="P536" i="1"/>
  <c r="P261" i="1"/>
  <c r="DI222" i="1"/>
  <c r="F453" i="1"/>
  <c r="W22" i="1"/>
  <c r="F261" i="1"/>
  <c r="Q222" i="1"/>
  <c r="F82" i="1"/>
  <c r="AV26" i="1"/>
  <c r="F497" i="1"/>
  <c r="AV522" i="1"/>
  <c r="AV477" i="1"/>
  <c r="F208" i="1"/>
  <c r="AT109" i="1"/>
  <c r="X190" i="1"/>
  <c r="AK109" i="1"/>
  <c r="P217" i="1"/>
  <c r="DQ109" i="1"/>
  <c r="DQ429" i="1"/>
  <c r="W522" i="1"/>
  <c r="W477" i="1"/>
  <c r="F516" i="1"/>
  <c r="GN224" i="1"/>
  <c r="CB249" i="1" s="1"/>
  <c r="F514" i="1"/>
  <c r="U477" i="1"/>
  <c r="U522" i="1"/>
  <c r="EN190" i="1"/>
  <c r="FW109" i="1"/>
  <c r="DK477" i="1"/>
  <c r="DK522" i="1"/>
  <c r="P507" i="1"/>
  <c r="F276" i="1"/>
  <c r="Y222" i="1"/>
  <c r="EQ190" i="1"/>
  <c r="FZ109" i="1"/>
  <c r="AQ477" i="1"/>
  <c r="F502" i="1"/>
  <c r="AQ522" i="1"/>
  <c r="FS190" i="1"/>
  <c r="GN116" i="1"/>
  <c r="FT190" i="1" s="1"/>
  <c r="P212" i="1"/>
  <c r="DM109" i="1"/>
  <c r="P276" i="1"/>
  <c r="DQ222" i="1"/>
  <c r="R477" i="1"/>
  <c r="R522" i="1"/>
  <c r="F506" i="1"/>
  <c r="AX492" i="1"/>
  <c r="CG477" i="1"/>
  <c r="FV492" i="1"/>
  <c r="CA492" i="1"/>
  <c r="DP492" i="1"/>
  <c r="EC477" i="1"/>
  <c r="P544" i="1"/>
  <c r="DM473" i="1"/>
  <c r="AZ190" i="1"/>
  <c r="CI109" i="1"/>
  <c r="P546" i="1"/>
  <c r="DO473" i="1"/>
  <c r="P193" i="1"/>
  <c r="DH109" i="1"/>
  <c r="DH429" i="1"/>
  <c r="DG190" i="1"/>
  <c r="DT109" i="1"/>
  <c r="F205" i="1"/>
  <c r="S109" i="1"/>
  <c r="S429" i="1"/>
  <c r="F513" i="1"/>
  <c r="T522" i="1"/>
  <c r="T477" i="1"/>
  <c r="F202" i="1"/>
  <c r="Q109" i="1"/>
  <c r="Q429" i="1"/>
  <c r="P534" i="1"/>
  <c r="DI473" i="1"/>
  <c r="CD492" i="1"/>
  <c r="F211" i="1"/>
  <c r="T109" i="1"/>
  <c r="T429" i="1"/>
  <c r="X477" i="1"/>
  <c r="F518" i="1"/>
  <c r="X522" i="1"/>
  <c r="FX109" i="1"/>
  <c r="EO190" i="1"/>
  <c r="Y522" i="1"/>
  <c r="F519" i="1"/>
  <c r="Y477" i="1"/>
  <c r="P200" i="1"/>
  <c r="EI109" i="1"/>
  <c r="EI429" i="1"/>
  <c r="ER190" i="1"/>
  <c r="GA109" i="1"/>
  <c r="P267" i="1"/>
  <c r="EL222" i="1"/>
  <c r="EP190" i="1"/>
  <c r="FY109" i="1"/>
  <c r="X249" i="1"/>
  <c r="AK222" i="1"/>
  <c r="F200" i="1"/>
  <c r="AQ109" i="1"/>
  <c r="AQ429" i="1"/>
  <c r="O522" i="1"/>
  <c r="F494" i="1"/>
  <c r="O477" i="1"/>
  <c r="R222" i="1"/>
  <c r="F263" i="1"/>
  <c r="F204" i="1"/>
  <c r="R109" i="1"/>
  <c r="R429" i="1"/>
  <c r="P270" i="1"/>
  <c r="DL222" i="1"/>
  <c r="AW522" i="1"/>
  <c r="F498" i="1"/>
  <c r="AW477" i="1"/>
  <c r="AZ492" i="1"/>
  <c r="CI477" i="1"/>
  <c r="DQ492" i="1"/>
  <c r="ED477" i="1"/>
  <c r="DN473" i="1"/>
  <c r="P545" i="1"/>
  <c r="P268" i="1"/>
  <c r="EM222" i="1"/>
  <c r="FS492" i="1"/>
  <c r="EP249" i="1"/>
  <c r="FY222" i="1"/>
  <c r="FZ222" i="1"/>
  <c r="EQ249" i="1"/>
  <c r="P495" i="1"/>
  <c r="DH522" i="1"/>
  <c r="DH477" i="1"/>
  <c r="AT477" i="1"/>
  <c r="F510" i="1"/>
  <c r="AT522" i="1"/>
  <c r="EI222" i="1"/>
  <c r="P259" i="1"/>
  <c r="P211" i="1"/>
  <c r="DL109" i="1"/>
  <c r="DL429" i="1"/>
  <c r="DK222" i="1"/>
  <c r="P264" i="1"/>
  <c r="BA222" i="1"/>
  <c r="F269" i="1"/>
  <c r="BA429" i="1"/>
  <c r="F193" i="1"/>
  <c r="P109" i="1"/>
  <c r="AX190" i="1"/>
  <c r="CG109" i="1"/>
  <c r="P204" i="1"/>
  <c r="DJ109" i="1"/>
  <c r="DJ429" i="1"/>
  <c r="CA190" i="1"/>
  <c r="GN115" i="1"/>
  <c r="CB190" i="1" s="1"/>
  <c r="P208" i="1"/>
  <c r="EL109" i="1"/>
  <c r="EL429" i="1"/>
  <c r="DN109" i="1"/>
  <c r="P213" i="1"/>
  <c r="DN429" i="1"/>
  <c r="EN492" i="1"/>
  <c r="FW477" i="1"/>
  <c r="P209" i="1"/>
  <c r="EM109" i="1"/>
  <c r="EM429" i="1"/>
  <c r="AQ222" i="1"/>
  <c r="F259" i="1"/>
  <c r="F539" i="1"/>
  <c r="E17" i="2" s="1"/>
  <c r="AS473" i="1"/>
  <c r="F85" i="1"/>
  <c r="AY26" i="1"/>
  <c r="F217" i="1"/>
  <c r="Y109" i="1"/>
  <c r="Y429" i="1"/>
  <c r="O190" i="1"/>
  <c r="AB109" i="1"/>
  <c r="DG522" i="1"/>
  <c r="P494" i="1"/>
  <c r="DG477" i="1"/>
  <c r="P214" i="1"/>
  <c r="DO109" i="1"/>
  <c r="DO429" i="1"/>
  <c r="EO249" i="1"/>
  <c r="FX222" i="1"/>
  <c r="EQ492" i="1"/>
  <c r="FZ477" i="1"/>
  <c r="ER249" i="1"/>
  <c r="GA222" i="1"/>
  <c r="GM230" i="1"/>
  <c r="GO230" i="1" s="1"/>
  <c r="CC249" i="1" s="1"/>
  <c r="AB249" i="1"/>
  <c r="F83" i="1"/>
  <c r="AW26" i="1"/>
  <c r="AV190" i="1"/>
  <c r="CE109" i="1"/>
  <c r="F545" i="1"/>
  <c r="V473" i="1"/>
  <c r="AX249" i="1"/>
  <c r="CG222" i="1"/>
  <c r="FS249" i="1"/>
  <c r="GN225" i="1"/>
  <c r="FT249" i="1" s="1"/>
  <c r="P205" i="1"/>
  <c r="DK109" i="1"/>
  <c r="DK429" i="1"/>
  <c r="F212" i="1"/>
  <c r="U109" i="1"/>
  <c r="U429" i="1"/>
  <c r="P275" i="1"/>
  <c r="DP222" i="1"/>
  <c r="EN249" i="1"/>
  <c r="FW222" i="1"/>
  <c r="CE249" i="1"/>
  <c r="P249" i="1"/>
  <c r="CH249" i="1"/>
  <c r="CF249" i="1"/>
  <c r="AC222" i="1"/>
  <c r="P202" i="1"/>
  <c r="DI109" i="1"/>
  <c r="DI429" i="1"/>
  <c r="AW190" i="1"/>
  <c r="CF109" i="1"/>
  <c r="DG249" i="1"/>
  <c r="DT222" i="1"/>
  <c r="F268" i="1"/>
  <c r="AU222" i="1"/>
  <c r="F270" i="1"/>
  <c r="T222" i="1"/>
  <c r="P499" i="1"/>
  <c r="EP522" i="1"/>
  <c r="EP477" i="1"/>
  <c r="Q477" i="1"/>
  <c r="F504" i="1"/>
  <c r="Q522" i="1"/>
  <c r="EO492" i="1"/>
  <c r="FX477" i="1"/>
  <c r="P252" i="1"/>
  <c r="DH222" i="1"/>
  <c r="P272" i="1"/>
  <c r="DN222" i="1"/>
  <c r="P273" i="1"/>
  <c r="DO222" i="1"/>
  <c r="AY190" i="1"/>
  <c r="CH109" i="1"/>
  <c r="F448" i="1"/>
  <c r="AU22" i="1"/>
  <c r="AZ249" i="1"/>
  <c r="CI222" i="1"/>
  <c r="V222" i="1"/>
  <c r="F272" i="1"/>
  <c r="V429" i="1"/>
  <c r="F271" i="1"/>
  <c r="U222" i="1"/>
  <c r="L184" i="8" l="1"/>
  <c r="L190" i="8"/>
  <c r="AV429" i="1"/>
  <c r="F260" i="1"/>
  <c r="AZ222" i="1"/>
  <c r="P257" i="1"/>
  <c r="EQ222" i="1"/>
  <c r="F201" i="1"/>
  <c r="AZ109" i="1"/>
  <c r="AZ429" i="1"/>
  <c r="AX222" i="1"/>
  <c r="F256" i="1"/>
  <c r="DL564" i="1"/>
  <c r="P450" i="1"/>
  <c r="DL22" i="1"/>
  <c r="F524" i="1"/>
  <c r="O473" i="1"/>
  <c r="P201" i="1"/>
  <c r="ER109" i="1"/>
  <c r="ER429" i="1"/>
  <c r="T564" i="1"/>
  <c r="F450" i="1"/>
  <c r="T22" i="1"/>
  <c r="F444" i="1"/>
  <c r="S564" i="1"/>
  <c r="S22" i="1"/>
  <c r="F546" i="1"/>
  <c r="W473" i="1"/>
  <c r="AY522" i="1"/>
  <c r="F500" i="1"/>
  <c r="AY477" i="1"/>
  <c r="AY249" i="1"/>
  <c r="CH222" i="1"/>
  <c r="P222" i="1"/>
  <c r="F252" i="1"/>
  <c r="AV249" i="1"/>
  <c r="CE222" i="1"/>
  <c r="P448" i="1"/>
  <c r="EM22" i="1"/>
  <c r="AZ522" i="1"/>
  <c r="F503" i="1"/>
  <c r="AZ477" i="1"/>
  <c r="EK249" i="1"/>
  <c r="FT222" i="1"/>
  <c r="P254" i="1"/>
  <c r="EN222" i="1"/>
  <c r="EI564" i="1"/>
  <c r="P439" i="1"/>
  <c r="EI22" i="1"/>
  <c r="P537" i="1"/>
  <c r="Y17" i="2" s="1"/>
  <c r="DK473" i="1"/>
  <c r="P456" i="1"/>
  <c r="DQ564" i="1"/>
  <c r="DQ22" i="1"/>
  <c r="F467" i="1"/>
  <c r="F468" i="1" s="1"/>
  <c r="F196" i="1"/>
  <c r="AW109" i="1"/>
  <c r="EQ522" i="1"/>
  <c r="P500" i="1"/>
  <c r="EQ477" i="1"/>
  <c r="P256" i="1"/>
  <c r="EP222" i="1"/>
  <c r="AW473" i="1"/>
  <c r="F528" i="1"/>
  <c r="AQ564" i="1"/>
  <c r="F439" i="1"/>
  <c r="AQ22" i="1"/>
  <c r="EJ249" i="1"/>
  <c r="FS222" i="1"/>
  <c r="EO522" i="1"/>
  <c r="P498" i="1"/>
  <c r="EO477" i="1"/>
  <c r="DJ564" i="1"/>
  <c r="P443" i="1"/>
  <c r="DJ22" i="1"/>
  <c r="P441" i="1"/>
  <c r="DI564" i="1"/>
  <c r="DI22" i="1"/>
  <c r="EN477" i="1"/>
  <c r="EN522" i="1"/>
  <c r="P497" i="1"/>
  <c r="EK190" i="1"/>
  <c r="FT109" i="1"/>
  <c r="P543" i="1"/>
  <c r="DL473" i="1"/>
  <c r="AT249" i="1"/>
  <c r="CC222" i="1"/>
  <c r="F192" i="1"/>
  <c r="O109" i="1"/>
  <c r="Q473" i="1"/>
  <c r="F534" i="1"/>
  <c r="Y564" i="1"/>
  <c r="F456" i="1"/>
  <c r="Y22" i="1"/>
  <c r="U564" i="1"/>
  <c r="F451" i="1"/>
  <c r="U22" i="1"/>
  <c r="FS477" i="1"/>
  <c r="EJ492" i="1"/>
  <c r="F195" i="1"/>
  <c r="AV109" i="1"/>
  <c r="DN564" i="1"/>
  <c r="P452" i="1"/>
  <c r="DN22" i="1"/>
  <c r="F197" i="1"/>
  <c r="AX109" i="1"/>
  <c r="AX429" i="1"/>
  <c r="P192" i="1"/>
  <c r="DG109" i="1"/>
  <c r="DG429" i="1"/>
  <c r="CA477" i="1"/>
  <c r="AR492" i="1"/>
  <c r="EJ190" i="1"/>
  <c r="FS109" i="1"/>
  <c r="P195" i="1"/>
  <c r="EN109" i="1"/>
  <c r="EN429" i="1"/>
  <c r="AR190" i="1"/>
  <c r="CA109" i="1"/>
  <c r="P251" i="1"/>
  <c r="DG222" i="1"/>
  <c r="P260" i="1"/>
  <c r="ER222" i="1"/>
  <c r="CD477" i="1"/>
  <c r="AU492" i="1"/>
  <c r="DP522" i="1"/>
  <c r="P518" i="1"/>
  <c r="DP477" i="1"/>
  <c r="F198" i="1"/>
  <c r="AY109" i="1"/>
  <c r="P255" i="1"/>
  <c r="EO222" i="1"/>
  <c r="EP473" i="1"/>
  <c r="P529" i="1"/>
  <c r="P453" i="1"/>
  <c r="DO564" i="1"/>
  <c r="DO22" i="1"/>
  <c r="AT473" i="1"/>
  <c r="F540" i="1"/>
  <c r="F17" i="2" s="1"/>
  <c r="R564" i="1"/>
  <c r="F443" i="1"/>
  <c r="R22" i="1"/>
  <c r="DH564" i="1"/>
  <c r="P432" i="1"/>
  <c r="DH22" i="1"/>
  <c r="EM492" i="1"/>
  <c r="FV477" i="1"/>
  <c r="F532" i="1"/>
  <c r="AQ473" i="1"/>
  <c r="F544" i="1"/>
  <c r="U473" i="1"/>
  <c r="F216" i="1"/>
  <c r="X109" i="1"/>
  <c r="X429" i="1"/>
  <c r="DK564" i="1"/>
  <c r="P444" i="1"/>
  <c r="DK22" i="1"/>
  <c r="F275" i="1"/>
  <c r="X222" i="1"/>
  <c r="Y473" i="1"/>
  <c r="F549" i="1"/>
  <c r="F441" i="1"/>
  <c r="Q564" i="1"/>
  <c r="Q22" i="1"/>
  <c r="W564" i="1"/>
  <c r="DP109" i="1"/>
  <c r="P216" i="1"/>
  <c r="DP429" i="1"/>
  <c r="P524" i="1"/>
  <c r="DG473" i="1"/>
  <c r="V564" i="1"/>
  <c r="F452" i="1"/>
  <c r="V22" i="1"/>
  <c r="CF222" i="1"/>
  <c r="AW249" i="1"/>
  <c r="EL564" i="1"/>
  <c r="P447" i="1"/>
  <c r="U16" i="2" s="1"/>
  <c r="EL22" i="1"/>
  <c r="BA564" i="1"/>
  <c r="F449" i="1"/>
  <c r="H16" i="2" s="1"/>
  <c r="BA22" i="1"/>
  <c r="P196" i="1"/>
  <c r="EO109" i="1"/>
  <c r="EO429" i="1"/>
  <c r="F499" i="1"/>
  <c r="AX522" i="1"/>
  <c r="AX477" i="1"/>
  <c r="P429" i="1"/>
  <c r="P197" i="1"/>
  <c r="EP109" i="1"/>
  <c r="EP429" i="1"/>
  <c r="AS249" i="1"/>
  <c r="CB222" i="1"/>
  <c r="O249" i="1"/>
  <c r="AB222" i="1"/>
  <c r="P525" i="1"/>
  <c r="DH473" i="1"/>
  <c r="DQ477" i="1"/>
  <c r="DQ522" i="1"/>
  <c r="P519" i="1"/>
  <c r="X473" i="1"/>
  <c r="F548" i="1"/>
  <c r="F536" i="1"/>
  <c r="J17" i="2" s="1"/>
  <c r="R473" i="1"/>
  <c r="P198" i="1"/>
  <c r="EQ109" i="1"/>
  <c r="EQ429" i="1"/>
  <c r="CA249" i="1"/>
  <c r="AS190" i="1"/>
  <c r="CB109" i="1"/>
  <c r="F543" i="1"/>
  <c r="T473" i="1"/>
  <c r="F527" i="1"/>
  <c r="AV473" i="1"/>
  <c r="P586" i="1"/>
  <c r="DM18" i="1"/>
  <c r="L233" i="8" l="1"/>
  <c r="L210" i="8"/>
  <c r="P591" i="1"/>
  <c r="DQ18" i="1"/>
  <c r="AY473" i="1"/>
  <c r="F530" i="1"/>
  <c r="F251" i="1"/>
  <c r="O222" i="1"/>
  <c r="EP564" i="1"/>
  <c r="P436" i="1"/>
  <c r="EP22" i="1"/>
  <c r="P207" i="1"/>
  <c r="EK109" i="1"/>
  <c r="EK429" i="1"/>
  <c r="P530" i="1"/>
  <c r="EQ473" i="1"/>
  <c r="P574" i="1"/>
  <c r="EI18" i="1"/>
  <c r="F254" i="1"/>
  <c r="AV222" i="1"/>
  <c r="J16" i="2"/>
  <c r="P511" i="1"/>
  <c r="EM477" i="1"/>
  <c r="EM522" i="1"/>
  <c r="F533" i="1"/>
  <c r="AZ473" i="1"/>
  <c r="P578" i="1"/>
  <c r="DJ18" i="1"/>
  <c r="P467" i="1"/>
  <c r="P468" i="1" s="1"/>
  <c r="W16" i="2"/>
  <c r="AV564" i="1"/>
  <c r="F434" i="1"/>
  <c r="AV22" i="1"/>
  <c r="F584" i="1"/>
  <c r="BA18" i="1"/>
  <c r="P567" i="1"/>
  <c r="DH18" i="1"/>
  <c r="X564" i="1"/>
  <c r="F455" i="1"/>
  <c r="X22" i="1"/>
  <c r="F588" i="1"/>
  <c r="W18" i="1"/>
  <c r="DQ473" i="1"/>
  <c r="P549" i="1"/>
  <c r="F591" i="1"/>
  <c r="Y18" i="1"/>
  <c r="P277" i="1"/>
  <c r="EJ222" i="1"/>
  <c r="F218" i="1"/>
  <c r="AR109" i="1"/>
  <c r="F255" i="1"/>
  <c r="AW222" i="1"/>
  <c r="AW429" i="1"/>
  <c r="DP473" i="1"/>
  <c r="P548" i="1"/>
  <c r="P587" i="1"/>
  <c r="DN18" i="1"/>
  <c r="F585" i="1"/>
  <c r="T18" i="1"/>
  <c r="F587" i="1"/>
  <c r="V18" i="1"/>
  <c r="P520" i="1"/>
  <c r="EJ522" i="1"/>
  <c r="EJ477" i="1"/>
  <c r="P431" i="1"/>
  <c r="DG564" i="1"/>
  <c r="DG22" i="1"/>
  <c r="F267" i="1"/>
  <c r="AT222" i="1"/>
  <c r="AT429" i="1"/>
  <c r="P455" i="1"/>
  <c r="DP564" i="1"/>
  <c r="DP22" i="1"/>
  <c r="F436" i="1"/>
  <c r="AX564" i="1"/>
  <c r="AX22" i="1"/>
  <c r="F579" i="1"/>
  <c r="S18" i="1"/>
  <c r="EN564" i="1"/>
  <c r="P434" i="1"/>
  <c r="EN22" i="1"/>
  <c r="P564" i="1"/>
  <c r="F432" i="1"/>
  <c r="P22" i="1"/>
  <c r="F578" i="1"/>
  <c r="R18" i="1"/>
  <c r="F576" i="1"/>
  <c r="Q18" i="1"/>
  <c r="EN473" i="1"/>
  <c r="P527" i="1"/>
  <c r="F207" i="1"/>
  <c r="AS109" i="1"/>
  <c r="AS429" i="1"/>
  <c r="CA222" i="1"/>
  <c r="AR249" i="1"/>
  <c r="F511" i="1"/>
  <c r="AU522" i="1"/>
  <c r="AU477" i="1"/>
  <c r="P218" i="1"/>
  <c r="EJ109" i="1"/>
  <c r="EJ429" i="1"/>
  <c r="O429" i="1"/>
  <c r="P266" i="1"/>
  <c r="EK222" i="1"/>
  <c r="F257" i="1"/>
  <c r="AY222" i="1"/>
  <c r="AY429" i="1"/>
  <c r="ER564" i="1"/>
  <c r="P440" i="1"/>
  <c r="ER22" i="1"/>
  <c r="F266" i="1"/>
  <c r="AS222" i="1"/>
  <c r="Y16" i="2"/>
  <c r="P579" i="1"/>
  <c r="DK18" i="1"/>
  <c r="F586" i="1"/>
  <c r="U18" i="1"/>
  <c r="P585" i="1"/>
  <c r="DL18" i="1"/>
  <c r="EO473" i="1"/>
  <c r="P528" i="1"/>
  <c r="P582" i="1"/>
  <c r="EL18" i="1"/>
  <c r="AZ564" i="1"/>
  <c r="F440" i="1"/>
  <c r="AZ22" i="1"/>
  <c r="AX473" i="1"/>
  <c r="F529" i="1"/>
  <c r="P437" i="1"/>
  <c r="EQ564" i="1"/>
  <c r="EQ22" i="1"/>
  <c r="P435" i="1"/>
  <c r="EO564" i="1"/>
  <c r="EO22" i="1"/>
  <c r="P588" i="1"/>
  <c r="DO18" i="1"/>
  <c r="F520" i="1"/>
  <c r="AR477" i="1"/>
  <c r="AR522" i="1"/>
  <c r="P576" i="1"/>
  <c r="DI18" i="1"/>
  <c r="F574" i="1"/>
  <c r="AQ18" i="1"/>
  <c r="AY564" i="1" l="1"/>
  <c r="F437" i="1"/>
  <c r="AY22" i="1"/>
  <c r="P572" i="1"/>
  <c r="EQ18" i="1"/>
  <c r="F447" i="1"/>
  <c r="F16" i="2" s="1"/>
  <c r="AT564" i="1"/>
  <c r="AT22" i="1"/>
  <c r="P570" i="1"/>
  <c r="EO18" i="1"/>
  <c r="P590" i="1"/>
  <c r="DP18" i="1"/>
  <c r="EM473" i="1"/>
  <c r="P541" i="1"/>
  <c r="EM564" i="1"/>
  <c r="F567" i="1"/>
  <c r="P18" i="1"/>
  <c r="F446" i="1"/>
  <c r="E16" i="2" s="1"/>
  <c r="I16" i="2" s="1"/>
  <c r="N16" i="2" s="1"/>
  <c r="AS564" i="1"/>
  <c r="AS22" i="1"/>
  <c r="F590" i="1"/>
  <c r="X18" i="1"/>
  <c r="AU473" i="1"/>
  <c r="F541" i="1"/>
  <c r="AU564" i="1"/>
  <c r="AR222" i="1"/>
  <c r="F277" i="1"/>
  <c r="F550" i="1"/>
  <c r="AR473" i="1"/>
  <c r="F431" i="1"/>
  <c r="O564" i="1"/>
  <c r="O22" i="1"/>
  <c r="P566" i="1"/>
  <c r="DG18" i="1"/>
  <c r="F569" i="1"/>
  <c r="AV18" i="1"/>
  <c r="EK564" i="1"/>
  <c r="P446" i="1"/>
  <c r="T16" i="2" s="1"/>
  <c r="X16" i="2" s="1"/>
  <c r="AC16" i="2" s="1"/>
  <c r="EK22" i="1"/>
  <c r="P571" i="1"/>
  <c r="EP18" i="1"/>
  <c r="P569" i="1"/>
  <c r="EN18" i="1"/>
  <c r="EJ564" i="1"/>
  <c r="P457" i="1"/>
  <c r="P459" i="1" s="1"/>
  <c r="EJ22" i="1"/>
  <c r="AW564" i="1"/>
  <c r="F435" i="1"/>
  <c r="AW22" i="1"/>
  <c r="P575" i="1"/>
  <c r="ER18" i="1"/>
  <c r="F575" i="1"/>
  <c r="AZ18" i="1"/>
  <c r="F571" i="1"/>
  <c r="AX18" i="1"/>
  <c r="P550" i="1"/>
  <c r="P552" i="1" s="1"/>
  <c r="EJ473" i="1"/>
  <c r="AR429" i="1"/>
  <c r="F570" i="1" l="1"/>
  <c r="AW18" i="1"/>
  <c r="F582" i="1"/>
  <c r="AT18" i="1"/>
  <c r="P553" i="1"/>
  <c r="P554" i="1"/>
  <c r="F457" i="1"/>
  <c r="F459" i="1" s="1"/>
  <c r="AR564" i="1"/>
  <c r="AR22" i="1"/>
  <c r="P592" i="1"/>
  <c r="EJ18" i="1"/>
  <c r="F581" i="1"/>
  <c r="AS18" i="1"/>
  <c r="W17" i="2"/>
  <c r="X17" i="2" s="1"/>
  <c r="AC17" i="2" s="1"/>
  <c r="P560" i="1"/>
  <c r="P561" i="1" s="1"/>
  <c r="H17" i="2"/>
  <c r="I17" i="2" s="1"/>
  <c r="N17" i="2" s="1"/>
  <c r="F560" i="1"/>
  <c r="F561" i="1" s="1"/>
  <c r="P460" i="1"/>
  <c r="P461" i="1"/>
  <c r="F566" i="1"/>
  <c r="O18" i="1"/>
  <c r="F552" i="1"/>
  <c r="P583" i="1"/>
  <c r="P602" i="1" s="1"/>
  <c r="P603" i="1" s="1"/>
  <c r="EM18" i="1"/>
  <c r="P581" i="1"/>
  <c r="EK18" i="1"/>
  <c r="F583" i="1"/>
  <c r="F602" i="1" s="1"/>
  <c r="F603" i="1" s="1"/>
  <c r="AU18" i="1"/>
  <c r="F572" i="1"/>
  <c r="AY18" i="1"/>
  <c r="F592" i="1" l="1"/>
  <c r="F594" i="1" s="1"/>
  <c r="AR18" i="1"/>
  <c r="P594" i="1"/>
  <c r="P462" i="1"/>
  <c r="P463" i="1" s="1"/>
  <c r="P464" i="1" s="1"/>
  <c r="P469" i="1" s="1"/>
  <c r="P555" i="1"/>
  <c r="P556" i="1" s="1"/>
  <c r="P557" i="1" s="1"/>
  <c r="P562" i="1" s="1"/>
  <c r="F553" i="1"/>
  <c r="F554" i="1" s="1"/>
  <c r="F460" i="1"/>
  <c r="F461" i="1" s="1"/>
  <c r="F462" i="1" l="1"/>
  <c r="F463" i="1"/>
  <c r="F464" i="1" s="1"/>
  <c r="F469" i="1" s="1"/>
  <c r="F555" i="1"/>
  <c r="F556" i="1" s="1"/>
  <c r="F557" i="1" s="1"/>
  <c r="F562" i="1" s="1"/>
  <c r="P595" i="1"/>
  <c r="P596" i="1" s="1"/>
  <c r="F595" i="1"/>
  <c r="F596" i="1" s="1"/>
  <c r="F597" i="1" l="1"/>
  <c r="F598" i="1"/>
  <c r="F599" i="1" s="1"/>
  <c r="F604" i="1" s="1"/>
  <c r="P597" i="1"/>
  <c r="P598" i="1"/>
  <c r="P599" i="1" s="1"/>
  <c r="P604" i="1" s="1"/>
</calcChain>
</file>

<file path=xl/sharedStrings.xml><?xml version="1.0" encoding="utf-8"?>
<sst xmlns="http://schemas.openxmlformats.org/spreadsheetml/2006/main" count="28500" uniqueCount="1062">
  <si>
    <t>Smeta.RU  (495) 974-1589</t>
  </si>
  <si>
    <t>_PS_</t>
  </si>
  <si>
    <t>Smeta.RU</t>
  </si>
  <si>
    <t/>
  </si>
  <si>
    <t>Строительство ЛЭП-0,4 кВ от проект. ВЛ-0,4 кВ (по дог-ру ТП №Ю8-25-302-281775(567379)), ПС №529 «Сидорово», в т.ч. ПИР, МО, г.о. Ступино Ю8-26-302-291142(144518)</t>
  </si>
  <si>
    <t>Родионов О.Е.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</si>
  <si>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</si>
  <si>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</si>
  <si>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</si>
  <si>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ПАО "Россети Московский регион", 115114, г.Москва, 2-й Павелецкий проезд, дом 3, строение 2</t>
  </si>
  <si>
    <t>ООО «Фарад», 390044, г. Рязань, ул. Московское шоссе, д.20 оф.605</t>
  </si>
  <si>
    <t>ПАО "Россети Московский регион", 115114, г.Москва, 2-й Павелецкий проезд, дом 3, строение 2, +7 (495) 662-40-70</t>
  </si>
  <si>
    <t>Сметные нормы списания</t>
  </si>
  <si>
    <t>Коды ценников</t>
  </si>
  <si>
    <t>ФСНБ-2022_И17</t>
  </si>
  <si>
    <t>Версия 1.17.0 для ФСНБ-2022 И17</t>
  </si>
  <si>
    <t>ФСНБ-2022 - Изменения И17</t>
  </si>
  <si>
    <t>Поправки для ФСНБ-2022 от 25.02.2026 г И17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</si>
  <si>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</si>
  <si>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</si>
  <si>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</si>
  <si>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Август, 2026 г.</t>
  </si>
  <si>
    <t>ООО «Фарад», 390044, г. Рязань, ул. Московское шоссе, д.20 оф.605, Август, 2026 г.</t>
  </si>
  <si>
    <t>Трофимюк М.Г.</t>
  </si>
  <si>
    <t>Заместитель начальника управления капитального строительства</t>
  </si>
  <si>
    <t>75273098</t>
  </si>
  <si>
    <t>12182733</t>
  </si>
  <si>
    <t>42-26-Ф-Ст</t>
  </si>
  <si>
    <t>02-01-01</t>
  </si>
  <si>
    <t>Строительство ВЛИ</t>
  </si>
  <si>
    <t>Новый раздел</t>
  </si>
  <si>
    <t>Демонтажные работы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</si>
  <si>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</si>
  <si>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</si>
  <si>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</si>
  <si>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</si>
  <si>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</si>
  <si>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)*1,20)*1,15</t>
  </si>
  <si>
    <t>Общестроительные работы</t>
  </si>
  <si>
    <t>Линии электропередачи</t>
  </si>
  <si>
    <t>ФЕР-33</t>
  </si>
  <si>
    <t>Поправка: 421/пр_2020_прил.10_т.1_п.4_гр.4_x000D_
Поправка: 421/пр_2020_прил.10_т.1_п.5_гр.5</t>
  </si>
  <si>
    <t>Пр/812-027.0-1</t>
  </si>
  <si>
    <t>Пр/774-027.0</t>
  </si>
  <si>
    <t>33-04-042-04</t>
  </si>
  <si>
    <t>Демонтаж опор ВЛ 0,38-10 кВ: с приставками одностоечных</t>
  </si>
  <si>
    <t>ГЭСН-2022 доп.11, 33-04-042-04,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</si>
  <si>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</si>
  <si>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</si>
  <si>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</si>
  <si>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</si>
  <si>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</si>
  <si>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</si>
  <si>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</si>
  <si>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</si>
  <si>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</si>
  <si>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</si>
  <si>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</si>
  <si>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</si>
  <si>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</si>
  <si>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</si>
  <si>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</si>
  <si>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</si>
  <si>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</si>
  <si>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</si>
  <si>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</si>
  <si>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</si>
  <si>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</si>
  <si>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33-04-008-01</t>
  </si>
  <si>
    <t>Подвеска неизолированных проводов ВЛ 0,38 кВ: с помощью механизмов при 20 опорах на км</t>
  </si>
  <si>
    <t>км</t>
  </si>
  <si>
    <t>ГЭСН-2022 доп.17, 33-04-008-01, приказ Минстроя России от 17.02.2026 г. № 91/пр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</si>
  <si>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конструкций_x000D_
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</t>
  </si>
  <si>
    <t>)*0</t>
  </si>
  <si>
    <t>)*0,7)*1,20)*1,15</t>
  </si>
  <si>
    <t>Поправка: 571/пр_2022_п.83_т.2_стр.4_стб.3_x000D_
Поправка: 421/пр_2020_прил.10_т.1_п.4_гр.4_x000D_
Поправка: 421/пр_2020_прил.10_т.1_п.5_гр.5</t>
  </si>
  <si>
    <t>21.2.01.02</t>
  </si>
  <si>
    <t>Провода неизолированные для воздушных линий электропередач</t>
  </si>
  <si>
    <t>т</t>
  </si>
  <si>
    <t>46-05-008-03</t>
  </si>
  <si>
    <t>Монтаж мелких металлоконструкций массой до 10 кг</t>
  </si>
  <si>
    <t>т металлоконструкций</t>
  </si>
  <si>
    <t>ГЭСН-2022, 46-05-008-03, приказ Минстроя России от 18.05.2022 г. № 378/пр</t>
  </si>
  <si>
    <t>Поправка: 571/пр_2022_п.83_т.2_стр.4_стб.3_x000D_
Наименование: Разборка и (или) демонтаж строительных конструкций, систем и сетей инженерно-технического обеспечения, в том числе их элементов: металлических, металлокомпозитных, композитных конструкций</t>
  </si>
  <si>
    <t>)*0,7</t>
  </si>
  <si>
    <t>Работы по реконструкции зданий и сооружений</t>
  </si>
  <si>
    <t>Работы по реконструкции зданий и сооружений: усиление и замена существующих конструкций, возведение отдельных конструктивных элементов</t>
  </si>
  <si>
    <t>ФЕР-46</t>
  </si>
  <si>
    <t>Поправка: 571/пр_2022_п.83_т.2_стр.4_стб.3</t>
  </si>
  <si>
    <t>Пр/812-040.1-1</t>
  </si>
  <si>
    <t>Пр/774-040.1</t>
  </si>
  <si>
    <t>07.2.07.13</t>
  </si>
  <si>
    <t>Конструкции металлические мелкие</t>
  </si>
  <si>
    <t>м08-02-305-04</t>
  </si>
  <si>
    <t>Траверса на опоре</t>
  </si>
  <si>
    <t>ГЭСНм-2022, м08-02-305-04, приказ Минстроя России от 18.05.2022 г. № 378/пр</t>
  </si>
  <si>
    <t>Монтажные работы</t>
  </si>
  <si>
    <t>Электротехнические установки: на других объектах</t>
  </si>
  <si>
    <t>мФЕР-08</t>
  </si>
  <si>
    <t>Пр/812-049.3-1</t>
  </si>
  <si>
    <t>Пр/774-049.3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</si>
  <si>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</si>
  <si>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</si>
  <si>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</si>
  <si>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м08-01-052-01</t>
  </si>
  <si>
    <t>Изолятор опорный напряжением: до 10 кВ, количество точек крепления 1</t>
  </si>
  <si>
    <t>ГЭСНм-2022, м08-01-052-01, приказ Минстроя России от 18.05.2022 г. № 378/пр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</si>
  <si>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</si>
  <si>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</si>
  <si>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</si>
  <si>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</si>
  <si>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</si>
  <si>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</si>
  <si>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33-04-041-02</t>
  </si>
  <si>
    <t>Снятие ответвлений ВЛ 0,38 кВ к зданиям при количестве проводов в ответвлении: 2</t>
  </si>
  <si>
    <t>ответвление</t>
  </si>
  <si>
    <t>ГЭСН-2022, 33-04-041-02, приказ Минстроя России от 18.05.2022 г. № 378/пр</t>
  </si>
  <si>
    <t>33-04-041-03</t>
  </si>
  <si>
    <t>Снятие ответвлений ВЛ 0,38 кВ к зданиям при количестве проводов в ответвлении: 4</t>
  </si>
  <si>
    <t>ГЭСН-2022, 33-04-041-03, приказ Минстроя России от 18.05.2022 г. № 378/пр</t>
  </si>
  <si>
    <t>34-02-064-01</t>
  </si>
  <si>
    <t>Установка стоек телефонных: однопарных</t>
  </si>
  <si>
    <t>стойка</t>
  </si>
  <si>
    <t>ГЭСН-2022, 34-02-064-01, приказ Минстроя России от 18.05.2022 г. № 378/пр</t>
  </si>
  <si>
    <t>Поправка: 421/пр_2020_прил.10_т.1_п.4_гр.4_x000D_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421/пр_2020_прил.10_т.1_п.5_гр.5_x000D_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</si>
  <si>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)*1,20)*1,15)*0,7</t>
  </si>
  <si>
    <t>Сооружения связи, радиовещания и телевидения</t>
  </si>
  <si>
    <t>Сооружения связи , радиовещания и телевидения</t>
  </si>
  <si>
    <t>ФЕР-34</t>
  </si>
  <si>
    <t>Поправка: 421/пр_2020_прил.10_т.1_п.4_гр.4_x000D_
Поправка: 421/пр_2020_прил.10_т.1_п.5_гр.5_x000D_
Поправка: 571/пр_2022_т.2_п.4</t>
  </si>
  <si>
    <t>Пр/812-028.0-1</t>
  </si>
  <si>
    <t>Пр/774-028.0</t>
  </si>
  <si>
    <t>Сооружения связи, радиовещания и телевидения прокладка и монтаж сетей связи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</si>
  <si>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</si>
  <si>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</si>
  <si>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</si>
  <si>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Поправка: Мет.421/пр 04.08.20 Пр.10 Т.1 п. 4_x000D_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безопасности_x000D_
Поправка: Мет.421/пр 04.08.20 Пр.10 Т.1 п. 5_x000D_
Наименование: Производство работ осуществляется в стесненных условиях населенных пунктов_x000D_
Поправка: 571/пр_2022_т.2_п.4_x000D_
Наименование: При демонтаже (разборке) металлических конструкций</t>
  </si>
  <si>
    <t>Поправка: Мет.421/пр 04.08.20 Пр.10 Т.1 п. 4_x000D_
Поправка: Мет.421/пр 04.08.20 Пр.10 Т.1 п. 5_x000D_
Поправка: 571/пр_2022_т.2_п.4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</si>
  <si>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</si>
  <si>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</si>
  <si>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</si>
  <si>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</si>
  <si>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</si>
  <si>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</si>
  <si>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</si>
  <si>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</si>
  <si>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</si>
  <si>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</si>
  <si>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</si>
  <si>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</si>
  <si>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</si>
  <si>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</si>
  <si>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</si>
  <si>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</si>
  <si>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</si>
  <si>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</si>
  <si>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</si>
  <si>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</si>
  <si>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</si>
  <si>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</si>
  <si>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</si>
  <si>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</si>
  <si>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</si>
  <si>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</si>
  <si>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</si>
  <si>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</si>
  <si>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</si>
  <si>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</si>
  <si>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</si>
  <si>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</si>
  <si>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</si>
  <si>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</si>
  <si>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</si>
  <si>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</si>
  <si>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</si>
  <si>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</si>
  <si>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</si>
  <si>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</si>
  <si>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</si>
  <si>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</si>
  <si>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</si>
  <si>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</si>
  <si>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</si>
  <si>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</si>
  <si>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</si>
  <si>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</si>
  <si>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</si>
  <si>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</si>
  <si>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</si>
  <si>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</si>
  <si>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</si>
  <si>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</si>
  <si>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</si>
  <si>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</si>
  <si>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</si>
  <si>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</si>
  <si>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Поправка: 421/пр_2020_прил.10_т.1_п.5_гр.5
Наименование: Производство работ осуществляется в стесненных условиях населенных пунктов</t>
  </si>
  <si>
    <t>*(0,15+1)</t>
  </si>
  <si>
    <t>Озеленение. Защитные лесонасаждения</t>
  </si>
  <si>
    <t>ФЕР-47</t>
  </si>
  <si>
    <t>Поправка: 421/пр_2020_прил.10_т.1_п.5_гр.5</t>
  </si>
  <si>
    <t>Пр/812-041.0-1</t>
  </si>
  <si>
    <t>Пр/774-041.0</t>
  </si>
  <si>
    <t>01-02-119-02</t>
  </si>
  <si>
    <t>Расчистка площадей от кустарника и мелколесья вручную: при средней поросли</t>
  </si>
  <si>
    <t>100 м2</t>
  </si>
  <si>
    <t>ГЭСН-2022, 01-02-119-02,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</si>
  <si>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</si>
  <si>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</si>
  <si>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</si>
  <si>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</si>
  <si>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</si>
  <si>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</si>
  <si>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1</t>
  </si>
  <si>
    <t>2</t>
  </si>
  <si>
    <t>33-04-003-04</t>
  </si>
  <si>
    <t>Установка железобетонных опор для совместной подвески проводов ВЛ 0,38; 6-10 кВ без приставок: одностоечных</t>
  </si>
  <si>
    <t>ГЭСН-2022 доп.17, 33-04-003-04, приказ Минстроя России от 17.02.2026 г. № 91/пр</t>
  </si>
  <si>
    <t>Поправка: 421/пр_2020_прил.10_т.1_п.5_гр.5
Наименование: Производство работ осуществляется в стесненных условиях населенных пунктов
Поправка: 421/пр_2020_прил.10_т.1_п.4_гр.3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</si>
  <si>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*(0,15+0,2+1)</t>
  </si>
  <si>
    <t>Поправка: 421/пр_2020_прил.10_т.1_п.5_гр.5
Поправка: 421/пр_2020_прил.10_т.1_п.4_гр.3</t>
  </si>
  <si>
    <t>3</t>
  </si>
  <si>
    <t>33-04-003-01</t>
  </si>
  <si>
    <t>Установка железобетонных опор ВЛ 0,38; 6-10 кВ с траверсами без приставок: одностоечных (укос)</t>
  </si>
  <si>
    <t>ГЭСН-2022 доп.17, 33-04-003-01, приказ Минстроя России от 17.02.2026 г. № 91/пр</t>
  </si>
  <si>
    <t>Установка железобетонных опор ВЛ 0,38; 6-10 кВ с траверсами без приставок: одностоечных</t>
  </si>
  <si>
    <t>4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</si>
  <si>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</si>
  <si>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</si>
  <si>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доп.17, 33-04-003-02, приказ Минстроя России от 17.02.2026 г. № 91/пр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</si>
  <si>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</si>
  <si>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</si>
  <si>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доп.17, 33-04-003-03, приказ Минстроя России от 17.02.2026 г. № 91/пр</t>
  </si>
  <si>
    <t>33-04-003-05</t>
  </si>
  <si>
    <t>Установка железобетонных опор для совместной подвески проводов ВЛ 0,38; 6-10 кВ без приставок: одностоечных с одним подкосом</t>
  </si>
  <si>
    <t>ГЭСН-2022 доп.17, 33-04-003-05, приказ Минстроя России от 17.02.2026 г. № 91/пр</t>
  </si>
  <si>
    <t>5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</si>
  <si>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</si>
  <si>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</si>
  <si>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</si>
  <si>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</si>
  <si>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</si>
  <si>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6</t>
  </si>
  <si>
    <t>33-04-017-03</t>
  </si>
  <si>
    <t>При изменении количества опор на 1 км ВЛИ добавлять или исключать: к норме 33-04-017-01</t>
  </si>
  <si>
    <t>ГЭСН-2022 доп.9, 33-04-017-03, приказ Минстроя России от 16.02.2024 г. № 102/пр</t>
  </si>
  <si>
    <t>7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</si>
  <si>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</si>
  <si>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</si>
  <si>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</si>
  <si>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</si>
  <si>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7,1</t>
  </si>
  <si>
    <t>33-04-013-02</t>
  </si>
  <si>
    <t>Устройство ответвлений от ВЛ 0,38 кВ к зданиям: с помощью механизмов при количестве проводов в ответвлении 2</t>
  </si>
  <si>
    <t>ГЭСН-2022 доп.16, 33-04-013-02, приказ Минстроя России от 12.11.2025 г. № 696/пр</t>
  </si>
  <si>
    <t>33-04-013-03</t>
  </si>
  <si>
    <t>Устройство ответвлений от ВЛ 0,38 кВ к зданиям: с помощью механизмов при количестве проводов в ответвлении 4</t>
  </si>
  <si>
    <t>ГЭСН-2022 доп.16, 33-04-013-03, приказ Минстроя России от 12.11.2025 г. № 696/пр</t>
  </si>
  <si>
    <t>м08-03-521-16</t>
  </si>
  <si>
    <t>Рубильник на плите с центральной или боковой рукояткой или управлением штангой, устанавливаемый на металлическом основании,: трехполюсный на ток до 400 А</t>
  </si>
  <si>
    <t>ГЭСНм-2022, м08-03-521-16, приказ Минстроя России от 18.05.2022 г. № 378/пр</t>
  </si>
  <si>
    <t>м08-03-526-03</t>
  </si>
  <si>
    <t>Автомат одно-, двух-, трехполюсный, устанавливаемый на конструкции: на стене или колонне, на ток до 250 А</t>
  </si>
  <si>
    <t>ГЭСНм-2022, м08-03-526-03, приказ Минстроя России от 18.05.2022 г. № 378/пр</t>
  </si>
  <si>
    <t>Поправка: 421/пр_2020_прил.10_т.1_п.5_гр.5_x000D_
Наименование: Производство работ осуществляется в стесненных условиях населенных пунктов</t>
  </si>
  <si>
    <t>)*1,15</t>
  </si>
  <si>
    <t>46-03-009-08</t>
  </si>
  <si>
    <t>Пробивка в кирпичных стенах отверстий круглых диаметром: свыше 25 до 50 мм при толщине стен свыше 25 до 38 см</t>
  </si>
  <si>
    <t>ГЭСН-2022 доп.4, 46-03-009-08, приказ Минстроя России от 27.12.2022 г. № 1133/пр</t>
  </si>
  <si>
    <t>м08-02-405-05</t>
  </si>
  <si>
    <t>Провод по установленным стальным конструкциям и панелям, сечение: до 240 мм2</t>
  </si>
  <si>
    <t>100 м</t>
  </si>
  <si>
    <t>ГЭСНм-2022, м08-02-405-05, приказ Минстроя России от 18.05.2022 г. № 378/пр</t>
  </si>
  <si>
    <t>м08-02-409-03</t>
  </si>
  <si>
    <t>Труба винипластовая по установленным конструкциям, по стенам и колоннам с креплением скобами, диаметр: до 63 мм</t>
  </si>
  <si>
    <t>ГЭСНм-2022 доп.16, м08-02-409-03, приказ Минстроя России от 12.11.2025 г. № 696/пр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</si>
  <si>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</si>
  <si>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</si>
  <si>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</si>
  <si>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м08-02-147-10</t>
  </si>
  <si>
    <t>Кабель до 35 кВ по установленным конструкциям и лоткам с креплением по всей длине, масса 1 м кабеля: до 1 кг</t>
  </si>
  <si>
    <t>ГЭСНм-2022 доп.7, м08-02-147-10, приказ Минстроя России от 02.08.2023 г. № 551/пр</t>
  </si>
  <si>
    <t>м08-02-405-04</t>
  </si>
  <si>
    <t>Провод по установленным стальным конструкциям и панелям, сечение: до 120 мм2</t>
  </si>
  <si>
    <t>ГЭСНм-2022, м08-02-405-04, приказ Минстроя России от 18.05.2022 г. № 378/пр</t>
  </si>
  <si>
    <t>8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</si>
  <si>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</si>
  <si>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</si>
  <si>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 доп.17, 15-04-024-08, приказ Минстроя России от 17.02.2026 г. № 91/пр</t>
  </si>
  <si>
    <t>Отделочные работы</t>
  </si>
  <si>
    <t>ФЕР-15</t>
  </si>
  <si>
    <t>Пр/812-015.0-1</t>
  </si>
  <si>
    <t>Пр/774-015.0</t>
  </si>
  <si>
    <t>9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</si>
  <si>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</si>
  <si>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</si>
  <si>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</si>
  <si>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</si>
  <si>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</si>
  <si>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</si>
  <si>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</si>
  <si>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01-02-057-02</t>
  </si>
  <si>
    <t>Разработка грунта вручную в траншеях глубиной до 2 м без креплений с откосами, группа грунтов: 2 (шурфление)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</si>
  <si>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</si>
  <si>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</si>
  <si>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</si>
  <si>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</si>
  <si>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</si>
  <si>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01-02-061-02</t>
  </si>
  <si>
    <t>Засыпка вручную траншей, пазух котлованов и ям, группа грунтов: 2 (шурфление)</t>
  </si>
  <si>
    <t>ГЭСН-2022, 01-02-061-02, приказ Минстроя России от 18.05.2022 г. № 378/пр</t>
  </si>
  <si>
    <t>Заземление</t>
  </si>
  <si>
    <t>10</t>
  </si>
  <si>
    <t>Разработка грунта вручную в траншеях глубиной до 2 м без креплений с откосами, группа грунтов: 2</t>
  </si>
  <si>
    <t>11</t>
  </si>
  <si>
    <t>Засыпка вручную траншей, пазух котлованов и ям, группа грунтов: 2</t>
  </si>
  <si>
    <t>12</t>
  </si>
  <si>
    <t>м08-02-471-04</t>
  </si>
  <si>
    <t>Заземлитель вертикальный из круглой стали диаметром: 16 мм</t>
  </si>
  <si>
    <t>10 ШТ</t>
  </si>
  <si>
    <t>ГЭСНм-2022 доп.8, м08-02-471-04, приказ Минстроя России от 14.11.2023 г. № 817/пр</t>
  </si>
  <si>
    <t>12,1</t>
  </si>
  <si>
    <t>12,2</t>
  </si>
  <si>
    <t>с-ф</t>
  </si>
  <si>
    <t>Сталь круглая D=18 мм</t>
  </si>
  <si>
    <t>м</t>
  </si>
  <si>
    <t>[273,01 / 1,22] +  3% Трансп +  2% Заг.скл</t>
  </si>
  <si>
    <t>13</t>
  </si>
  <si>
    <t>м08-02-472-08</t>
  </si>
  <si>
    <t>Проводник заземляющий открыто по строительным основаниям: из круглой стали диаметром 8 мм</t>
  </si>
  <si>
    <t>ГЭСНм-2022 доп.8, м08-02-472-08, приказ Минстроя России от 14.11.2023 г. № 817/пр</t>
  </si>
  <si>
    <t>13,1</t>
  </si>
  <si>
    <t>13,2</t>
  </si>
  <si>
    <t>Сталь круглая D=6 мм</t>
  </si>
  <si>
    <t>[91 / 1,22] +  3% Трансп +  2% Заг.скл</t>
  </si>
  <si>
    <t>14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</si>
  <si>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</si>
  <si>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</si>
  <si>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</si>
  <si>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14,1</t>
  </si>
  <si>
    <t>14,2</t>
  </si>
  <si>
    <t>Сталь круглая D=10 мм</t>
  </si>
  <si>
    <t>[151,67 / 1,22] +  3% Трансп +  2% Заг.скл</t>
  </si>
  <si>
    <t>15</t>
  </si>
  <si>
    <t>13-03-002-15</t>
  </si>
  <si>
    <t>Огрунтовка металлических поверхностей за один раз: лаком БТ-577</t>
  </si>
  <si>
    <t>ГЭСН-2022, 13-03-002-15,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</si>
  <si>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</si>
  <si>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</si>
  <si>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</si>
  <si>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</si>
  <si>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</si>
  <si>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Оборудование</t>
  </si>
  <si>
    <t>Автоматический выключатель ВА 57-35 3Р 160А</t>
  </si>
  <si>
    <t>шт.</t>
  </si>
  <si>
    <t>оборудование</t>
  </si>
  <si>
    <t>оборудование (03)</t>
  </si>
  <si>
    <t>[12 977,28 / 1,2] +  3% Трансп +  1,2% Заг.скл</t>
  </si>
  <si>
    <t>1,2</t>
  </si>
  <si>
    <t>Материалы</t>
  </si>
  <si>
    <t>16</t>
  </si>
  <si>
    <t>Предельная стоимость ПАО "Россети"</t>
  </si>
  <si>
    <t>Провод СИП-2 3х95+1х95</t>
  </si>
  <si>
    <t>Материалы строительные</t>
  </si>
  <si>
    <t>Материалы, изделия и конструкции</t>
  </si>
  <si>
    <t>материалы (03)</t>
  </si>
  <si>
    <t>488 +  3% Трансп +  2% Заг.скл</t>
  </si>
  <si>
    <t>Провод СИП-2 3х70+1х70</t>
  </si>
  <si>
    <t>376 +  3% Трансп +  2% Заг.скл</t>
  </si>
  <si>
    <t>Провод СИП-2 3х50+1х54,6</t>
  </si>
  <si>
    <t>276 +  3% Трансп +  2% Заг.скл</t>
  </si>
  <si>
    <t>Провод СИП-4 4х16</t>
  </si>
  <si>
    <t>[127,26 / 1,2] +  3% Трансп +  2% Заг.скл</t>
  </si>
  <si>
    <t>Провод СИП-4 4х25</t>
  </si>
  <si>
    <t>[175,2 / 1,2] +  3% Трансп +  2% Заг.скл</t>
  </si>
  <si>
    <t>17</t>
  </si>
  <si>
    <t>Зажим Р70</t>
  </si>
  <si>
    <t>[549 / 1,22] +  3% Трансп +  2% Заг.скл</t>
  </si>
  <si>
    <t>18</t>
  </si>
  <si>
    <t>Лента металлическая F 207</t>
  </si>
  <si>
    <t>[191,78 / 1,22] +  3% Трансп +  2% Заг.скл</t>
  </si>
  <si>
    <t>19</t>
  </si>
  <si>
    <t>Скрепа NС 20</t>
  </si>
  <si>
    <t>[40,99 / 1,22] +  3% Трансп +  2% Заг.скл</t>
  </si>
  <si>
    <t>20</t>
  </si>
  <si>
    <t>Бугель NB 20</t>
  </si>
  <si>
    <t>[55,63 / 1,22] +  3% Трансп +  2% Заг.скл</t>
  </si>
  <si>
    <t>21</t>
  </si>
  <si>
    <t>Кронштейн анкерный СА2000</t>
  </si>
  <si>
    <t>[503,62 / 1,22] +  3% Трансп +  2% Заг.скл</t>
  </si>
  <si>
    <t>22</t>
  </si>
  <si>
    <t>Натяжной зажим РА2200</t>
  </si>
  <si>
    <t>[1 477,18 / 1,22] +  3% Трансп +  2% Заг.скл</t>
  </si>
  <si>
    <t>Кронштейн анкерный CS 10.3</t>
  </si>
  <si>
    <t>[792,02 / 1,22] +  3% Трансп +  2% Заг.скл</t>
  </si>
  <si>
    <t>Натяжной зажим РА1500</t>
  </si>
  <si>
    <t>[1 270,75 / 1,22] +  3% Трансп +  2% Заг.скл</t>
  </si>
  <si>
    <t>Комплект промежуточной подвески ES 1500E</t>
  </si>
  <si>
    <t>[963,31 / 1,22] +  3% Трансп +  2% Заг.скл</t>
  </si>
  <si>
    <t>23</t>
  </si>
  <si>
    <t>Зажим Р72</t>
  </si>
  <si>
    <t>[639,77 / 1,22] +  3% Трансп +  2% Заг.скл</t>
  </si>
  <si>
    <t>24</t>
  </si>
  <si>
    <t>Плашечный зажим CD35</t>
  </si>
  <si>
    <t>[147,96 / 1,22] +  3% Трансп +  2% Заг.скл</t>
  </si>
  <si>
    <t>25</t>
  </si>
  <si>
    <t>Зажим плашечный ПС-2-1</t>
  </si>
  <si>
    <t>[91,68 / 1,22] +  3% Трансп +  2% Заг.скл</t>
  </si>
  <si>
    <t>26</t>
  </si>
  <si>
    <t>Защитный колпачок CE 25.150</t>
  </si>
  <si>
    <t>[38,06 / 1,22] +  3% Трансп +  2% Заг.скл</t>
  </si>
  <si>
    <t>27</t>
  </si>
  <si>
    <t>Стяжной хомут E260</t>
  </si>
  <si>
    <t>[17,57 / 1,22] +  3% Трансп +  2% Заг.скл</t>
  </si>
  <si>
    <t>Зажим  PC 481</t>
  </si>
  <si>
    <t>[1 218,05 / 1,22] +  3% Трансп +  2% Заг.скл</t>
  </si>
  <si>
    <t>28</t>
  </si>
  <si>
    <t>Стойка СВ 95-3</t>
  </si>
  <si>
    <t>11 986,76 +  3% Трансп +  2% Заг.скл</t>
  </si>
  <si>
    <t>Стойка СВ 110-5</t>
  </si>
  <si>
    <t>15 145,38 +  3% Трансп +  2% Заг.скл</t>
  </si>
  <si>
    <t>29</t>
  </si>
  <si>
    <t>Кронштейн У3</t>
  </si>
  <si>
    <t>[1 862,64 / 1,22] +  3% Трансп +  2% Заг.скл</t>
  </si>
  <si>
    <t>30</t>
  </si>
  <si>
    <t>Заземляющий проводник ЗП6</t>
  </si>
  <si>
    <t>[217,68 / 1,22] +  3% Трансп +  2% Заг.скл</t>
  </si>
  <si>
    <t>31</t>
  </si>
  <si>
    <t>Эмаль аэрозольная термостойкая, белая 520мл</t>
  </si>
  <si>
    <t>кг</t>
  </si>
  <si>
    <t>[940,38 / 1,22] +  3% Трансп +  2% Заг.скл</t>
  </si>
  <si>
    <t>32</t>
  </si>
  <si>
    <t>Эмаль аэрозольная термостойкая, желтая 520мл</t>
  </si>
  <si>
    <t>33</t>
  </si>
  <si>
    <t>Эмаль аэрозольная термостойкая, черная 520мл</t>
  </si>
  <si>
    <t>34</t>
  </si>
  <si>
    <t>Эмаль ПФ-115 (цвет-голубой)</t>
  </si>
  <si>
    <t>[393,75 / 1,22] +  3% Трансп +  2% Заг.скл</t>
  </si>
  <si>
    <t>35</t>
  </si>
  <si>
    <t>Мастика гидроизоляционная битумная, цвет черный</t>
  </si>
  <si>
    <t>[580,8 / 1,22] +  3% Трансп +  2% Заг.скл</t>
  </si>
  <si>
    <t>Зажим Р645</t>
  </si>
  <si>
    <t>397,44 +  3% Трансп +  2% Заг.скл</t>
  </si>
  <si>
    <t>Наконечник CPTAUR95</t>
  </si>
  <si>
    <t>325,18 +  3% Трансп +  2% Заг.скл</t>
  </si>
  <si>
    <t>Зажим натяжной  DN 95-120</t>
  </si>
  <si>
    <t>1 241,61 +  3% Трансп +  2% Заг.скл</t>
  </si>
  <si>
    <t>Наконечник CPTAUR70</t>
  </si>
  <si>
    <t>753,99 +  3% Трансп +  2% Заг.скл</t>
  </si>
  <si>
    <t>Крепление фасадное SF50</t>
  </si>
  <si>
    <t>87,34 +  3% Трансп +  2% Заг.скл</t>
  </si>
  <si>
    <t>c-ф</t>
  </si>
  <si>
    <t>Труба гофрированная ПНД d=63 мм</t>
  </si>
  <si>
    <t>326,2 +  3% Трансп +  2% Заг.скл</t>
  </si>
  <si>
    <t>Кронштейн анкерный СА 16</t>
  </si>
  <si>
    <t>53,82 +  3% Трансп +  2% Заг.скл</t>
  </si>
  <si>
    <t>Натяжной зажим DN 123</t>
  </si>
  <si>
    <t>183,54 +  3% Трансп +  2% Заг.скл</t>
  </si>
  <si>
    <t>Дистационный фиксатор BIC-50.90</t>
  </si>
  <si>
    <t>286,59 +  3% Трансп +  2% Заг.скл</t>
  </si>
  <si>
    <t>Стяжка Х-89</t>
  </si>
  <si>
    <t>2 282,76 +  3% Трансп +  2% Заг.скл</t>
  </si>
  <si>
    <t>Ктен_внести!!!!</t>
  </si>
  <si>
    <t>Коэффициент тендерного снижения Ктен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</si>
  <si>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</si>
  <si>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</si>
  <si>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</si>
  <si>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</si>
  <si>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</si>
  <si>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</si>
  <si>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</si>
  <si>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</si>
  <si>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</si>
  <si>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</si>
  <si>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</si>
  <si>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</si>
  <si>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</si>
  <si>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</si>
  <si>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</si>
  <si>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</si>
  <si>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</si>
  <si>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</si>
  <si>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</si>
  <si>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</si>
  <si>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</si>
  <si>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09-01-01</t>
  </si>
  <si>
    <t>ПНР ВЛИ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</si>
  <si>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</si>
  <si>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</si>
  <si>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</si>
  <si>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</si>
  <si>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</si>
  <si>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Поправка: Мет.421/пр 04.08.20 Пр.10 Т.4 п. 3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</si>
  <si>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</si>
  <si>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</si>
  <si>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</si>
  <si>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</si>
  <si>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Мет.421/пр 04.08.20 Пр.10 Т.4 п. 3</t>
  </si>
  <si>
    <t>Пр/812-083.0-1</t>
  </si>
  <si>
    <t>Пр/774-083.0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</si>
  <si>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</si>
  <si>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</si>
  <si>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</si>
  <si>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</si>
  <si>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п01-11-024-01</t>
  </si>
  <si>
    <t>Фазировка электрической линии или трансформатора с сетью напряжением: до 1 кВ</t>
  </si>
  <si>
    <t>ГЭСНп-2022, п01-11-024-01, приказ Минстроя России от 18.05.2022 г. № 378/пр</t>
  </si>
  <si>
    <t>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</si>
  <si>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</si>
  <si>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ГЭСНп-2022, п01-11-028-01, приказ Минстроя России от 18.05.2022 г. № 378/пр</t>
  </si>
  <si>
    <t>п01-11-013-01</t>
  </si>
  <si>
    <t>Замер полного сопротивления цепи "фаза-нуль"</t>
  </si>
  <si>
    <t>ГЭСНп-2022, п01-11-013-01, приказ Минстроя России от 18.05.2022 г. № 378/пр</t>
  </si>
  <si>
    <t>п01-03-002-05</t>
  </si>
  <si>
    <t>Выключатель трехполюсный напряжением до 1 кВ с: электромагнитным, тепловым или комбинированным расцепителем, номинальный ток до 200 А</t>
  </si>
  <si>
    <t>ГЭСНп-2022, п01-03-002-05, приказ Минстроя России от 18.05.2022 г. № 378/пр</t>
  </si>
  <si>
    <t>Поправка: Мет.421/пр 04.08.20 Пр.10 Т.4 п. 3_x000D_
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</si>
  <si>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)*1,2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</si>
  <si>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</si>
  <si>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</si>
  <si>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</si>
  <si>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</si>
  <si>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</si>
  <si>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</si>
  <si>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</si>
  <si>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</si>
  <si>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</si>
  <si>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</si>
  <si>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</si>
  <si>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</si>
  <si>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</si>
  <si>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</si>
  <si>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</si>
  <si>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</si>
  <si>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</si>
  <si>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</si>
  <si>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</si>
  <si>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</si>
  <si>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</si>
  <si>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</si>
  <si>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</si>
  <si>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</si>
  <si>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</si>
  <si>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</si>
  <si>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</si>
  <si>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</si>
  <si>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</si>
  <si>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</si>
  <si>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</si>
  <si>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</si>
  <si>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</si>
  <si>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</si>
  <si>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</si>
  <si>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</si>
  <si>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</si>
  <si>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</si>
  <si>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</si>
  <si>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</si>
  <si>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</si>
  <si>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</si>
  <si>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</si>
  <si>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</si>
  <si>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</si>
  <si>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</si>
  <si>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</si>
  <si>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</si>
  <si>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</si>
  <si>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</si>
  <si>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</si>
  <si>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</si>
  <si>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</si>
  <si>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</si>
  <si>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</si>
  <si>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</si>
  <si>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</si>
  <si>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</si>
  <si>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</si>
  <si>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</si>
  <si>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</si>
  <si>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</si>
  <si>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</si>
  <si>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</si>
  <si>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</si>
  <si>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</si>
  <si>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</si>
  <si>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</si>
  <si>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</si>
  <si>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</si>
  <si>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2026 г</t>
  </si>
  <si>
    <t>Сборник индексов</t>
  </si>
  <si>
    <t>Московская область к ФСНБ-2022 ФГИС ЦС (ПАО  Россети )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</si>
  <si>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 квартал 2026 года»</t>
  </si>
  <si>
    <t>Справочная информация</t>
  </si>
  <si>
    <t>Письмо Минстроя России от 25.02.2026 № 9859-ИФ/09</t>
  </si>
  <si>
    <t>Приказ ПАО 'РОССЕТИ'</t>
  </si>
  <si>
    <t>Приказ ПАО 'РОССЕТИ' от 26.12.2024 № 612</t>
  </si>
  <si>
    <t>_OBSM_</t>
  </si>
  <si>
    <t>1-100-30</t>
  </si>
  <si>
    <t>Средний разряд работы 3,0</t>
  </si>
  <si>
    <t>чел.-ч.</t>
  </si>
  <si>
    <t>4-100-00</t>
  </si>
  <si>
    <t>Затраты труда машинистов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</si>
  <si>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</si>
  <si>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</si>
  <si>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</si>
  <si>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маш.-ч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</si>
  <si>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</si>
  <si>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</si>
  <si>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</si>
  <si>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</si>
  <si>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</si>
  <si>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</si>
  <si>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</si>
  <si>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</si>
  <si>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</si>
  <si>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</si>
  <si>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</si>
  <si>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</si>
  <si>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</si>
  <si>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</si>
  <si>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</si>
  <si>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</si>
  <si>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</si>
  <si>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</si>
  <si>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</si>
  <si>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</si>
  <si>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</si>
  <si>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</si>
  <si>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1-100-36</t>
  </si>
  <si>
    <t>Средний разряд работы 3,6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</si>
  <si>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</si>
  <si>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</si>
  <si>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</si>
  <si>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</si>
  <si>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 доп.17, 01.3.01.06-0038, приказ Минстроя России от 17.02.2026 г. № 91/пр</t>
  </si>
  <si>
    <t>Смазка защитная электросетевая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</si>
  <si>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</si>
  <si>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</si>
  <si>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</si>
  <si>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</si>
  <si>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</si>
  <si>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</si>
  <si>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20.1.02.15-0011</t>
  </si>
  <si>
    <t>ФСБЦ-2022, 20.1.02.15-0011, приказ Минстроя России от 18.05.2022 г. № 378/пр</t>
  </si>
  <si>
    <t>Соединитель алюминиевых и сталеалюминиевых проводов (СОАС) 062-3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</si>
  <si>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</si>
  <si>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</si>
  <si>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</si>
  <si>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</si>
  <si>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</si>
  <si>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</si>
  <si>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</si>
  <si>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</si>
  <si>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</si>
  <si>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</si>
  <si>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08.3.03.06-0002</t>
  </si>
  <si>
    <t>ФСБЦ-2022, 08.3.03.06-0002, приказ Минстроя России от 18.05.2022 г. № 378/пр</t>
  </si>
  <si>
    <t>Проволока горячекатаная в мотках, диаметр 6,3-6,5 мм</t>
  </si>
  <si>
    <t>1-100-40</t>
  </si>
  <si>
    <t>Средний разряд работы 4,0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</si>
  <si>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</si>
  <si>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</si>
  <si>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</si>
  <si>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1-100-28</t>
  </si>
  <si>
    <t>Средний разряд работы 2,8</t>
  </si>
  <si>
    <t>1-100-26</t>
  </si>
  <si>
    <t>Средний разряд работы 2,6</t>
  </si>
  <si>
    <t>1-100-38</t>
  </si>
  <si>
    <t>Средний разряд работы 3,8</t>
  </si>
  <si>
    <t>01.7.20.02-0002</t>
  </si>
  <si>
    <t>ФСБЦ-2022 доп.6, 01.7.20.02-0002, приказ Минстроя России от 11.05.2023 г. № 335/пр</t>
  </si>
  <si>
    <t>Войлок технический грубошерстный для изоляции, темный, толщина 8-10 мм</t>
  </si>
  <si>
    <t>08.3.03.05-0020</t>
  </si>
  <si>
    <t>ФСБЦ-2022, 08.3.03.05-0020, приказ Минстроя России от 18.05.2022 г. № 378/пр</t>
  </si>
  <si>
    <t>Проволока стальная низкоуглеродистая оцинкованная разного назначения, диаметр 6,0 мм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</si>
  <si>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</si>
  <si>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</si>
  <si>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</si>
  <si>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14.5.02.02-0101</t>
  </si>
  <si>
    <t>ФСБЦ-2022, 14.5.02.02-0101, приказ Минстроя России от 18.05.2022 г. № 378/пр</t>
  </si>
  <si>
    <t>Мастика-замазка защитная на акриловой основе, универсальная</t>
  </si>
  <si>
    <t>14.5.05.01-0011</t>
  </si>
  <si>
    <t>ФСБЦ-2022, 14.5.05.01-0011, приказ Минстроя России от 18.05.2022 г. № 378/пр</t>
  </si>
  <si>
    <t>Олифа комбинированная для отделочных работ внутри помещений</t>
  </si>
  <si>
    <t>22.2.02.17-0003</t>
  </si>
  <si>
    <t>ФСБЦ-2022, 22.2.02.17-0003, приказ Минстроя России от 18.05.2022 г. № 378/пр</t>
  </si>
  <si>
    <t>Стойка телефонная с траверсами, поковками и болтами для крепления, однопарная</t>
  </si>
  <si>
    <t>1-100-42</t>
  </si>
  <si>
    <t>Средний разряд работы 4,2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</si>
  <si>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</si>
  <si>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</si>
  <si>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</si>
  <si>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</si>
  <si>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</si>
  <si>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</si>
  <si>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</si>
  <si>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</si>
  <si>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1-100-33</t>
  </si>
  <si>
    <t>Средний разряд работы 3,3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</si>
  <si>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</si>
  <si>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</si>
  <si>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</si>
  <si>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</si>
  <si>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</si>
  <si>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</si>
  <si>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</si>
  <si>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</si>
  <si>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</si>
  <si>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</si>
  <si>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</si>
  <si>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</si>
  <si>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</si>
  <si>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</si>
  <si>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</si>
  <si>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</si>
  <si>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</si>
  <si>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</si>
  <si>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1-100-47</t>
  </si>
  <si>
    <t>Средний разряд работы 4,7</t>
  </si>
  <si>
    <t>91.21.16-012</t>
  </si>
  <si>
    <t>ФСЭМ-2022, 91.21.16-012, приказ Минстроя России от 18.05.2022 г. № 378/пр</t>
  </si>
  <si>
    <t>Прессы гидравлические с электроприводом</t>
  </si>
  <si>
    <t>01.3.01.02-0002</t>
  </si>
  <si>
    <t>ФСБЦ-2022 доп.8, 01.3.01.02-0002, приказ Минстроя России от 14.11.2023 г. № 817/пр</t>
  </si>
  <si>
    <t>Вазелин технический</t>
  </si>
  <si>
    <t>01.7.02.09-0002</t>
  </si>
  <si>
    <t>ФСБЦ-2022, 01.7.02.09-0002, приказ Минстроя России от 18.05.2022 г. № 378/пр</t>
  </si>
  <si>
    <t>Шпагат бумажный, диаметр 2,5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</si>
  <si>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</si>
  <si>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</si>
  <si>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</si>
  <si>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01.7.20.04-0005</t>
  </si>
  <si>
    <t>ФСБЦ-2022, 01.7.20.04-0005, приказ Минстроя России от 18.05.2022 г. № 378/пр</t>
  </si>
  <si>
    <t>Нитки швейные армированные</t>
  </si>
  <si>
    <t>14.4.03.06-0001</t>
  </si>
  <si>
    <t>ФСБЦ-2022 доп.9, 14.4.03.06-0001, приказ Минстроя России от 16.02.2024 г. № 102/пр</t>
  </si>
  <si>
    <t>Лак электроизоляционный МЛ-92</t>
  </si>
  <si>
    <t>1-100-45</t>
  </si>
  <si>
    <t>Средний разряд работы 4,5</t>
  </si>
  <si>
    <t>01.7.15.07-0014</t>
  </si>
  <si>
    <t>ФСБЦ-2022, 01.7.15.07-0014, приказ Минстроя России от 18.05.2022 г. № 378/пр</t>
  </si>
  <si>
    <t>Дюбели распорные полипропиленовые</t>
  </si>
  <si>
    <t>20.1.02.23-0082</t>
  </si>
  <si>
    <t>ФСБЦ-2022, 20.1.02.23-0082, приказ Минстроя России от 18.05.2022 г. № 378/пр</t>
  </si>
  <si>
    <t>Перемычки гибкие, тип ПГС-50</t>
  </si>
  <si>
    <t>91.18.01-508</t>
  </si>
  <si>
    <t>ФСЭМ-2022 доп.3, 91.18.01-508, приказ Минстроя России от 26.10.2022 г. № 905/пр</t>
  </si>
  <si>
    <t>Компрессоры винтовые передвижные с электродвигателем, давление до 1 МПа (10 атм), производительность до 5 м3/мин</t>
  </si>
  <si>
    <t>01.7.02.07-0011</t>
  </si>
  <si>
    <t>ФСБЦ-2022 доп.12, 01.7.02.07-0011, приказ Минстроя России от 07.11.2024 г. № 747/пр</t>
  </si>
  <si>
    <t>Прессшпан листовой, марка А</t>
  </si>
  <si>
    <t>01.7.15.04-0011</t>
  </si>
  <si>
    <t>ФСБЦ-2022, 01.7.15.04-0011, приказ Минстроя России от 18.05.2022 г. № 378/пр</t>
  </si>
  <si>
    <t>Винты стальные с полукруглой головкой, длина 50 мм</t>
  </si>
  <si>
    <t>14.1.02.01-0002</t>
  </si>
  <si>
    <t>ФСБЦ-2022, 14.1.02.01-0002, приказ Минстроя России от 18.05.2022 г. № 378/пр</t>
  </si>
  <si>
    <t>Клей, марка БМК-5к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</si>
  <si>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</si>
  <si>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</si>
  <si>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</si>
  <si>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</si>
  <si>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</si>
  <si>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</si>
  <si>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</si>
  <si>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</si>
  <si>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</si>
  <si>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</si>
  <si>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</si>
  <si>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</si>
  <si>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</si>
  <si>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</si>
  <si>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</si>
  <si>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</si>
  <si>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</si>
  <si>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</si>
  <si>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</si>
  <si>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</si>
  <si>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</si>
  <si>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</si>
  <si>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</si>
  <si>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</si>
  <si>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</si>
  <si>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</si>
  <si>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14.4.03.03-0002</t>
  </si>
  <si>
    <t>ФСБЦ-2022 доп.4, 14.4.03.03-0002, приказ Минстроя России от 27.12.2022 г. № 1133/пр</t>
  </si>
  <si>
    <t>Лак битумный БТ-123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</si>
  <si>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</si>
  <si>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</si>
  <si>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</si>
  <si>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</si>
  <si>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</si>
  <si>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</si>
  <si>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</si>
  <si>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</si>
  <si>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</si>
  <si>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</si>
  <si>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</si>
  <si>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</si>
  <si>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</si>
  <si>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</si>
  <si>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</si>
  <si>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</si>
  <si>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1-100-39</t>
  </si>
  <si>
    <t>Средний разряд работы 3,9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</si>
  <si>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</si>
  <si>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</si>
  <si>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</si>
  <si>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</si>
  <si>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</si>
  <si>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</si>
  <si>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</si>
  <si>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</si>
  <si>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</si>
  <si>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</si>
  <si>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</si>
  <si>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</si>
  <si>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</si>
  <si>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</si>
  <si>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</si>
  <si>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</si>
  <si>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</si>
  <si>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</si>
  <si>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</si>
  <si>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</si>
  <si>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</si>
  <si>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</si>
  <si>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</si>
  <si>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</si>
  <si>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14.5.09.11-0102</t>
  </si>
  <si>
    <t>ФСБЦ-2022, 14.5.09.11-0102, приказ Минстроя России от 18.05.2022 г. № 378/пр</t>
  </si>
  <si>
    <t>Уайт-спирит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</si>
  <si>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</si>
  <si>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</si>
  <si>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</si>
  <si>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</si>
  <si>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</si>
  <si>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</si>
  <si>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14.4.02.04</t>
  </si>
  <si>
    <t>Краска масляная</t>
  </si>
  <si>
    <t>05.1.02.07</t>
  </si>
  <si>
    <t>Стойка железобетонная вибрированная для опор</t>
  </si>
  <si>
    <t>07.2.02.05</t>
  </si>
  <si>
    <t>Траверсы стальные</t>
  </si>
  <si>
    <t>Хомуты стальные</t>
  </si>
  <si>
    <t>08.3.04.02</t>
  </si>
  <si>
    <t>Сталь стержневая диаметром до 10 мм</t>
  </si>
  <si>
    <t>14.4.02.04-0182</t>
  </si>
  <si>
    <t>ФСБЦ-2022 доп.17, 14.4.02.04-0182, приказ Минстроя России от 17.02.2026 г. № 91/пр</t>
  </si>
  <si>
    <t>Краска масляная МА-15, цветная</t>
  </si>
  <si>
    <t>14.4.03.03-0102</t>
  </si>
  <si>
    <t>ФСБЦ-2022 доп.4, 14.4.03.03-0102, приказ Минстроя России от 27.12.2022 г. № 1133/пр</t>
  </si>
  <si>
    <t>Лак битумный БТ-577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</si>
  <si>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</si>
  <si>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</si>
  <si>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</si>
  <si>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</si>
  <si>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</si>
  <si>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</si>
  <si>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</si>
  <si>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</si>
  <si>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</si>
  <si>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22.2.02.07</t>
  </si>
  <si>
    <t>Детали крепления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</si>
  <si>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</si>
  <si>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</si>
  <si>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</si>
  <si>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</si>
  <si>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</si>
  <si>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</si>
  <si>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</si>
  <si>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</si>
  <si>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</si>
  <si>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</si>
  <si>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</si>
  <si>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</si>
  <si>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Изоляторы линейные штыревые фарфоровые</t>
  </si>
  <si>
    <t>22.2.02.09</t>
  </si>
  <si>
    <t>Крюки</t>
  </si>
  <si>
    <t>Краски для внутренних работ масляные готовые к применению</t>
  </si>
  <si>
    <t>14.5.05.01</t>
  </si>
  <si>
    <t>Олифы комбинированные</t>
  </si>
  <si>
    <t>01.2.01.02</t>
  </si>
  <si>
    <t>Битум</t>
  </si>
  <si>
    <t>01.2.03.03</t>
  </si>
  <si>
    <t>Мастика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</si>
  <si>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</si>
  <si>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</si>
  <si>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</si>
  <si>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*1,15</t>
  </si>
  <si>
    <t>421/пр_2020_прил.10_т.1_п.5_гр.5</t>
  </si>
  <si>
    <t>Производство работ осуществляется в стесненных условиях населенных пунктов</t>
  </si>
  <si>
    <t>Методика 421/пр (Строительство)</t>
  </si>
  <si>
    <t>*1,20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</si>
  <si>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</si>
  <si>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</si>
  <si>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Мет.421/пр 04.08.20 Пр.10 Т.4 п. 3</t>
  </si>
  <si>
    <t>Методика 421/пр (Пусконаладка)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</si>
  <si>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</si>
  <si>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</si>
  <si>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</si>
  <si>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</si>
  <si>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</si>
  <si>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</si>
  <si>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</si>
  <si>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</si>
  <si>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</si>
  <si>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</si>
  <si>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</si>
  <si>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</si>
  <si>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</si>
  <si>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</si>
  <si>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</si>
  <si>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</si>
  <si>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</si>
  <si>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</si>
  <si>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</si>
  <si>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</si>
  <si>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</si>
  <si>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</si>
  <si>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</si>
  <si>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</si>
  <si>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</si>
  <si>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</si>
  <si>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</si>
  <si>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</si>
  <si>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</si>
  <si>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</si>
  <si>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</si>
  <si>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</si>
  <si>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</si>
  <si>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</si>
  <si>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</si>
  <si>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</si>
  <si>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</si>
  <si>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</si>
  <si>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</si>
  <si>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</si>
  <si>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</si>
  <si>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</si>
  <si>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март 2026 года</t>
  </si>
  <si>
    <t>Раздел: СМР</t>
  </si>
  <si>
    <t>ГЭСН 33-04-016-02</t>
  </si>
  <si>
    <t>ЭМ *1,15; ЗТ *1,15; ЗТм *1,15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</si>
  <si>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</si>
  <si>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</si>
  <si>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</si>
  <si>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</si>
  <si>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</si>
  <si>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</si>
  <si>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</si>
  <si>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</si>
  <si>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СП Линии электропередачи</t>
  </si>
  <si>
    <t>Всего по позиции</t>
  </si>
  <si>
    <t>=</t>
  </si>
  <si>
    <t>ГЭСН 33-04-016-06</t>
  </si>
  <si>
    <t>ГЭСН 33-04-003-01</t>
  </si>
  <si>
    <t>ОТм(ЗТм) Средний разряд машинистов 5</t>
  </si>
  <si>
    <t>М</t>
  </si>
  <si>
    <t>ГЭСН 33-04-017-01</t>
  </si>
  <si>
    <t>ГЭСН 33-04-017-03</t>
  </si>
  <si>
    <t>ГЭСНм 08-01-082-01</t>
  </si>
  <si>
    <t>7.1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</si>
  <si>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</si>
  <si>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</si>
  <si>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</si>
  <si>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</si>
  <si>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</si>
  <si>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</si>
  <si>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08-01-003-07</t>
  </si>
  <si>
    <t>НР Конструкции из кирпича и блоков</t>
  </si>
  <si>
    <t>СП Конструкции из кирпича и блоков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</si>
  <si>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</si>
  <si>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</si>
  <si>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</si>
  <si>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</si>
  <si>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</si>
  <si>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</si>
  <si>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</si>
  <si>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</si>
  <si>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</si>
  <si>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</si>
  <si>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</si>
  <si>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</si>
  <si>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</si>
  <si>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</si>
  <si>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</si>
  <si>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</si>
  <si>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</si>
  <si>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</si>
  <si>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</si>
  <si>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</si>
  <si>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</si>
  <si>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</si>
  <si>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</si>
  <si>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</si>
  <si>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</si>
  <si>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</si>
  <si>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</si>
  <si>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</si>
  <si>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</si>
  <si>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</si>
  <si>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</si>
  <si>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12.1</t>
  </si>
  <si>
    <t>12.2</t>
  </si>
  <si>
    <r>
      <t>Сталь круглая D=18 мм</t>
    </r>
    <r>
      <rPr>
        <i/>
        <sz val="11"/>
        <rFont val="Arial"/>
        <family val="2"/>
        <charset val="204"/>
      </rPr>
      <t xml:space="preserve">
235,10 = [273,01 / 1,22] +  3% Трансп +  2% Заг.скл</t>
    </r>
  </si>
  <si>
    <t>ГЭСНм 08-02-472-08</t>
  </si>
  <si>
    <t>13.1</t>
  </si>
  <si>
    <t>13.2</t>
  </si>
  <si>
    <r>
      <t>Сталь круглая D=6 мм</t>
    </r>
    <r>
      <rPr>
        <i/>
        <sz val="11"/>
        <rFont val="Arial"/>
        <family val="2"/>
        <charset val="204"/>
      </rPr>
      <t xml:space="preserve">
78,37 = [91 / 1,22] +  3% Трансп +  2% Заг.скл</t>
    </r>
  </si>
  <si>
    <t>ГЭСНм 08-02-472-01</t>
  </si>
  <si>
    <t>14.1</t>
  </si>
  <si>
    <t>14.2</t>
  </si>
  <si>
    <r>
      <t>Сталь круглая D=10 мм</t>
    </r>
    <r>
      <rPr>
        <i/>
        <sz val="11"/>
        <rFont val="Arial"/>
        <family val="2"/>
        <charset val="204"/>
      </rPr>
      <t xml:space="preserve">
130,61 = [151,67 / 1,22] +  3% Трансп +  2% Заг.скл</t>
    </r>
  </si>
  <si>
    <t>ГЭСН 13-03-002-15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</si>
  <si>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</si>
  <si>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</si>
  <si>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Материалы</t>
  </si>
  <si>
    <r>
      <t>Провод СИП-2 3х95+1х95</t>
    </r>
    <r>
      <rPr>
        <i/>
        <sz val="11"/>
        <rFont val="Arial"/>
        <family val="2"/>
        <charset val="204"/>
      </rPr>
      <t xml:space="preserve">
512,69 = 488 +  3% Трансп +  2% Заг.скл</t>
    </r>
  </si>
  <si>
    <r>
      <t>Зажим Р70</t>
    </r>
    <r>
      <rPr>
        <i/>
        <sz val="11"/>
        <rFont val="Arial"/>
        <family val="2"/>
        <charset val="204"/>
      </rPr>
      <t xml:space="preserve">
472,77 = [549 / 1,22] +  3% Трансп +  2% Заг.скл</t>
    </r>
  </si>
  <si>
    <r>
      <t>Лента металлическая F 207</t>
    </r>
    <r>
      <rPr>
        <i/>
        <sz val="11"/>
        <rFont val="Arial"/>
        <family val="2"/>
        <charset val="204"/>
      </rPr>
      <t xml:space="preserve">
165,16 = [191,78 / 1,22] +  3% Трансп +  2% Заг.скл</t>
    </r>
  </si>
  <si>
    <r>
      <t>Скрепа NС 20</t>
    </r>
    <r>
      <rPr>
        <i/>
        <sz val="11"/>
        <rFont val="Arial"/>
        <family val="2"/>
        <charset val="204"/>
      </rPr>
      <t xml:space="preserve">
35,30 = [40,99 / 1,22] +  3% Трансп +  2% Заг.скл</t>
    </r>
  </si>
  <si>
    <r>
      <t>Бугель NB 20</t>
    </r>
    <r>
      <rPr>
        <i/>
        <sz val="11"/>
        <rFont val="Arial"/>
        <family val="2"/>
        <charset val="204"/>
      </rPr>
      <t xml:space="preserve">
47,91 = [55,63 / 1,22] +  3% Трансп +  2% Заг.скл</t>
    </r>
  </si>
  <si>
    <r>
      <t>Кронштейн анкерный СА2000</t>
    </r>
    <r>
      <rPr>
        <i/>
        <sz val="11"/>
        <rFont val="Arial"/>
        <family val="2"/>
        <charset val="204"/>
      </rPr>
      <t xml:space="preserve">
433,68 = [503,62 / 1,22] +  3% Трансп +  2% Заг.скл</t>
    </r>
  </si>
  <si>
    <r>
      <t>Натяжной зажим РА2200</t>
    </r>
    <r>
      <rPr>
        <i/>
        <sz val="11"/>
        <rFont val="Arial"/>
        <family val="2"/>
        <charset val="204"/>
      </rPr>
      <t xml:space="preserve">
1 272,06 = [1 477,18 / 1,22] +  3% Трансп +  2% Заг.скл</t>
    </r>
  </si>
  <si>
    <r>
      <t>Зажим Р72</t>
    </r>
    <r>
      <rPr>
        <i/>
        <sz val="11"/>
        <rFont val="Arial"/>
        <family val="2"/>
        <charset val="204"/>
      </rPr>
      <t xml:space="preserve">
550,93 = [639,77 / 1,22] +  3% Трансп +  2% Заг.скл</t>
    </r>
  </si>
  <si>
    <r>
      <t>Плашечный зажим CD35</t>
    </r>
    <r>
      <rPr>
        <i/>
        <sz val="11"/>
        <rFont val="Arial"/>
        <family val="2"/>
        <charset val="204"/>
      </rPr>
      <t xml:space="preserve">
127,42 = [147,96 / 1,22] +  3% Трансп +  2% Заг.скл</t>
    </r>
  </si>
  <si>
    <r>
      <t>Зажим плашечный ПС-2-1</t>
    </r>
    <r>
      <rPr>
        <i/>
        <sz val="11"/>
        <rFont val="Arial"/>
        <family val="2"/>
        <charset val="204"/>
      </rPr>
      <t xml:space="preserve">
78,95 = [91,68 / 1,22] +  3% Трансп +  2% Заг.скл</t>
    </r>
  </si>
  <si>
    <r>
      <t>Стойка СВ 95-3</t>
    </r>
    <r>
      <rPr>
        <i/>
        <sz val="11"/>
        <rFont val="Arial"/>
        <family val="2"/>
        <charset val="204"/>
      </rPr>
      <t xml:space="preserve">
12 593,29 = 11 986,76 +  3% Трансп +  2% Заг.скл</t>
    </r>
  </si>
  <si>
    <r>
      <t>Кронштейн У3</t>
    </r>
    <r>
      <rPr>
        <i/>
        <sz val="11"/>
        <rFont val="Arial"/>
        <family val="2"/>
        <charset val="204"/>
      </rPr>
      <t xml:space="preserve">
1 604,00 = [1 862,64 / 1,22] +  3% Трансп +  2% Заг.скл</t>
    </r>
  </si>
  <si>
    <r>
      <t>Заземляющий проводник ЗП6</t>
    </r>
    <r>
      <rPr>
        <i/>
        <sz val="11"/>
        <rFont val="Arial"/>
        <family val="2"/>
        <charset val="204"/>
      </rPr>
      <t xml:space="preserve">
187,46 = [217,68 / 1,22] +  3% Трансп +  2% Заг.скл</t>
    </r>
  </si>
  <si>
    <r>
      <t>Эмаль аэрозольная термостойкая, белая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</si>
  <si>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желтая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</si>
  <si>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аэрозольная термостойкая, черная 520мл</t>
    </r>
    <r>
      <rPr>
        <i/>
        <sz val="11"/>
        <rFont val="Arial"/>
        <family val="2"/>
        <charset val="204"/>
      </rPr>
      <t xml:space="preserve">
809,80 = [940,38 / 1,22] +  3% Трансп +  2% Заг.скл</t>
    </r>
  </si>
  <si>
    <r>
      <t>Эмаль ПФ-115 (цвет-голубой)</t>
    </r>
    <r>
      <rPr>
        <i/>
        <sz val="11"/>
        <rFont val="Arial"/>
        <family val="2"/>
        <charset val="204"/>
      </rPr>
      <t xml:space="preserve">
339,08 = [393,75 / 1,22]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</si>
  <si>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</si>
  <si>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</si>
  <si>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</si>
  <si>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</si>
  <si>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</si>
  <si>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</si>
  <si>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</si>
  <si>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</si>
  <si>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</si>
  <si>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</si>
  <si>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</si>
  <si>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</si>
  <si>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</si>
  <si>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</si>
  <si>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</si>
  <si>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</si>
  <si>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</si>
  <si>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</si>
  <si>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</si>
  <si>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</si>
  <si>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</si>
  <si>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</si>
  <si>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</si>
  <si>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</si>
  <si>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</si>
  <si>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01-11-024-01</t>
  </si>
  <si>
    <t>ГЭСНп 01-11-028-01</t>
  </si>
  <si>
    <t>ГЭСНп 01-11-013-01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</si>
</sst>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169" formatCode="0.0000"/>
    <numFmt numFmtId="170" formatCode="#,##0.00;[Red]\-\ #,##0.00"/>
    <numFmt numFmtId="171" formatCode="#,##0.00#####;[Red]\-\ #,##0.00#####"/>
    <numFmt numFmtId="174" formatCode="#,##0.00000;[Red]\-\ #,##0.00000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sz val="10"/>
      <color indexed="17"/>
      <name val="Arial"/>
      <family val="2"/>
      <charset val="204"/>
    </font>
    <font>
      <b/>
      <sz val="10"/>
      <color indexed="16"/>
      <name val="Arial"/>
      <family val="2"/>
      <charset val="204"/>
    </font>
    <font>
      <sz val="10"/>
      <color indexed="18"/>
      <name val="Arial"/>
      <family val="2"/>
      <charset val="204"/>
    </font>
    <font>
      <b/>
      <sz val="10"/>
      <color indexed="17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1" fillId="0" borderId="0" xfId="0" applyFont="1"/>
    <xf numFmtId="0" fontId="7" fillId="0" borderId="0" xfId="0" applyFont="1"/>
    <xf numFmtId="0" fontId="5" fillId="0" borderId="0" xfId="0" applyFont="1"/>
    <xf numFmtId="0" fontId="8" fillId="0" borderId="0" xfId="0" applyFont="1" applyAlignment="1"/>
    <xf numFmtId="0" fontId="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wrapText="1"/>
    </xf>
    <xf numFmtId="0" fontId="9" fillId="0" borderId="0" xfId="0" applyFont="1"/>
    <xf numFmtId="0" fontId="6" fillId="0" borderId="0" xfId="0" applyFont="1"/>
    <xf numFmtId="0" fontId="12" fillId="0" borderId="0" xfId="0" applyFont="1"/>
    <xf numFmtId="0" fontId="13" fillId="0" borderId="0" xfId="0" applyNumberFormat="1" applyFont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0" xfId="0" applyNumberFormat="1" applyFont="1" applyAlignment="1">
      <alignment vertical="top" wrapText="1"/>
    </xf>
    <xf numFmtId="0" fontId="13" fillId="0" borderId="2" xfId="0" applyNumberFormat="1" applyFont="1" applyBorder="1" applyAlignment="1">
      <alignment vertical="top"/>
    </xf>
    <xf numFmtId="0" fontId="13" fillId="0" borderId="0" xfId="0" applyNumberFormat="1" applyFont="1" applyAlignment="1">
      <alignment horizontal="left" vertical="top" wrapText="1"/>
    </xf>
    <xf numFmtId="0" fontId="13" fillId="0" borderId="2" xfId="0" applyNumberFormat="1" applyFont="1" applyBorder="1" applyAlignment="1">
      <alignment horizontal="left" vertical="top" wrapText="1"/>
    </xf>
    <xf numFmtId="0" fontId="14" fillId="0" borderId="0" xfId="0" applyNumberFormat="1" applyFont="1" applyAlignment="1"/>
    <xf numFmtId="0" fontId="14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3" fillId="0" borderId="0" xfId="0" applyNumberFormat="1" applyFont="1" applyAlignment="1">
      <alignment horizontal="center"/>
    </xf>
    <xf numFmtId="0" fontId="13" fillId="0" borderId="1" xfId="0" applyNumberFormat="1" applyFont="1" applyBorder="1" applyAlignment="1">
      <alignment horizontal="center"/>
    </xf>
    <xf numFmtId="0" fontId="13" fillId="0" borderId="2" xfId="0" applyNumberFormat="1" applyFont="1" applyBorder="1" applyAlignment="1"/>
    <xf numFmtId="0" fontId="13" fillId="0" borderId="1" xfId="0" applyNumberFormat="1" applyFont="1" applyBorder="1" applyAlignment="1">
      <alignment horizontal="left" wrapText="1"/>
    </xf>
    <xf numFmtId="0" fontId="13" fillId="0" borderId="0" xfId="0" applyNumberFormat="1" applyFont="1" applyAlignment="1">
      <alignment horizontal="left" wrapText="1"/>
    </xf>
    <xf numFmtId="0" fontId="13" fillId="0" borderId="0" xfId="0" applyNumberFormat="1" applyFont="1" applyAlignment="1">
      <alignment wrapText="1"/>
    </xf>
    <xf numFmtId="0" fontId="15" fillId="0" borderId="0" xfId="0" applyNumberFormat="1" applyFont="1" applyAlignment="1"/>
    <xf numFmtId="14" fontId="19" fillId="0" borderId="0" xfId="0" applyNumberFormat="1" applyFont="1" applyAlignment="1"/>
    <xf numFmtId="0" fontId="13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9" fontId="13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3" fillId="0" borderId="2" xfId="0" applyNumberFormat="1" applyFont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 vertical="center" wrapText="1"/>
    </xf>
    <xf numFmtId="0" fontId="13" fillId="0" borderId="6" xfId="0" applyNumberFormat="1" applyFont="1" applyBorder="1" applyAlignment="1">
      <alignment horizontal="center" vertical="center" wrapText="1"/>
    </xf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9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 vertical="center" wrapText="1"/>
    </xf>
    <xf numFmtId="0" fontId="13" fillId="0" borderId="1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12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  <xf numFmtId="0" fontId="13" fillId="0" borderId="7" xfId="0" applyNumberFormat="1" applyFont="1" applyBorder="1" applyAlignment="1">
      <alignment horizontal="center"/>
    </xf>
    <xf numFmtId="0" fontId="19" fillId="0" borderId="0" xfId="0" applyNumberFormat="1" applyFont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center" wrapText="1"/>
    </xf>
    <xf numFmtId="0" fontId="22" fillId="0" borderId="0" xfId="0" applyFont="1" applyAlignment="1">
      <alignment horizontal="left" vertical="top" wrapText="1"/>
    </xf>
    <xf numFmtId="0" fontId="23" fillId="0" borderId="0" xfId="0" quotePrefix="1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3" fillId="0" borderId="0" xfId="0" applyFont="1" applyAlignment="1">
      <alignment horizontal="left" vertical="top" wrapText="1"/>
    </xf>
    <xf numFmtId="0" fontId="24" fillId="0" borderId="0" xfId="0" applyFont="1" applyAlignment="1">
      <alignment horizontal="right" vertical="top" wrapText="1"/>
    </xf>
    <xf numFmtId="0" fontId="23" fillId="0" borderId="0" xfId="0" applyFont="1" applyAlignment="1">
      <alignment horizontal="right" vertical="top"/>
    </xf>
    <xf numFmtId="0" fontId="23" fillId="0" borderId="0" xfId="0" applyFont="1" applyAlignment="1">
      <alignment horizontal="right" vertical="top" wrapText="1"/>
    </xf>
    <xf numFmtId="170" fontId="23" fillId="0" borderId="0" xfId="0" applyNumberFormat="1" applyFont="1" applyAlignment="1">
      <alignment horizontal="right" vertical="top"/>
    </xf>
    <xf numFmtId="0" fontId="25" fillId="0" borderId="0" xfId="0" applyFont="1" applyAlignment="1">
      <alignment vertical="top" wrapText="1"/>
    </xf>
    <xf numFmtId="171" fontId="23" fillId="0" borderId="0" xfId="0" applyNumberFormat="1" applyFont="1" applyAlignment="1">
      <alignment horizontal="right" vertical="top"/>
    </xf>
    <xf numFmtId="170" fontId="26" fillId="0" borderId="0" xfId="0" applyNumberFormat="1" applyFont="1" applyAlignment="1">
      <alignment horizontal="right" vertical="top"/>
    </xf>
    <xf numFmtId="0" fontId="23" fillId="0" borderId="1" xfId="0" applyFont="1" applyBorder="1" applyAlignment="1">
      <alignment horizontal="left" vertical="top" wrapText="1"/>
    </xf>
    <xf numFmtId="0" fontId="24" fillId="0" borderId="1" xfId="0" applyFont="1" applyBorder="1" applyAlignment="1">
      <alignment horizontal="right" vertical="top" wrapText="1"/>
    </xf>
    <xf numFmtId="0" fontId="23" fillId="0" borderId="1" xfId="0" applyFont="1" applyBorder="1" applyAlignment="1">
      <alignment horizontal="right" vertical="top"/>
    </xf>
    <xf numFmtId="170" fontId="23" fillId="0" borderId="1" xfId="0" applyNumberFormat="1" applyFont="1" applyBorder="1" applyAlignment="1">
      <alignment horizontal="right" vertical="top"/>
    </xf>
    <xf numFmtId="0" fontId="23" fillId="0" borderId="1" xfId="0" applyFont="1" applyBorder="1" applyAlignment="1">
      <alignment horizontal="right" vertical="top" wrapText="1"/>
    </xf>
    <xf numFmtId="170" fontId="0" fillId="0" borderId="0" xfId="0" applyNumberFormat="1"/>
    <xf numFmtId="0" fontId="26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170" fontId="26" fillId="0" borderId="0" xfId="0" applyNumberFormat="1" applyFont="1" applyAlignment="1">
      <alignment horizontal="left" vertical="top"/>
    </xf>
    <xf numFmtId="170" fontId="26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6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0" fontId="26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/>
    </xf>
    <xf numFmtId="0" fontId="24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 wrapText="1"/>
    </xf>
    <xf numFmtId="0" fontId="23" fillId="0" borderId="1" xfId="0" quotePrefix="1" applyFont="1" applyBorder="1" applyAlignment="1">
      <alignment horizontal="left" vertical="top" wrapText="1"/>
    </xf>
    <xf numFmtId="0" fontId="26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top" wrapText="1"/>
    </xf>
    <xf numFmtId="170" fontId="26" fillId="0" borderId="2" xfId="0" applyNumberFormat="1" applyFont="1" applyBorder="1" applyAlignment="1">
      <alignment horizontal="right" vertical="top"/>
    </xf>
    <xf numFmtId="0" fontId="26" fillId="0" borderId="2" xfId="0" applyFont="1" applyBorder="1" applyAlignment="1">
      <alignment horizontal="right" vertical="top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>
      <alignment horizontal="right"/>
    </xf>
    <xf numFmtId="170" fontId="13" fillId="0" borderId="0" xfId="0" applyNumberFormat="1" applyFont="1" applyAlignment="1"/>
    <xf numFmtId="170" fontId="14" fillId="0" borderId="0" xfId="0" applyNumberFormat="1" applyFont="1" applyAlignment="1"/>
    <xf numFmtId="171" fontId="14" fillId="0" borderId="0" xfId="0" applyNumberFormat="1" applyFont="1" applyAlignment="1"/>
    <xf numFmtId="0" fontId="14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27" fillId="0" borderId="2" xfId="0" applyNumberFormat="1" applyFont="1" applyBorder="1" applyAlignment="1">
      <alignment horizontal="center"/>
    </xf>
    <xf numFmtId="174" fontId="13" fillId="0" borderId="0" xfId="0" applyNumberFormat="1" applyFont="1" applyAlignment="1">
      <alignment horizontal="right"/>
    </xf>
  </cellXfs>
  <cellStyles count="1">
    <cellStyle name="Обычный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FF"/>
      <color rgb="FF0000FF"/>
      <color rgb="FF800080"/>
      <color rgb="FF800000"/>
      <color rgb="FF008000"/>
      <color rgb="FF00008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72B3C-25C5-4652-9BA5-E9BBED1F10D9}">
  <sheetPr>
    <pageSetUpPr fitToPage="1"/>
  </sheetPr>
  <dimension ref="A1:CO554"/>
  <sheetViews>
    <sheetView topLeftCell="A16" zoomScaleNormal="100" workbookViewId="0">
      <selection activeCell="F51" sqref="F5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897</v>
      </c>
      <c r="B2" s="18"/>
      <c r="C2" s="18"/>
      <c r="D2" s="18"/>
      <c r="E2" s="18"/>
      <c r="F2" s="19" t="s">
        <v>936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898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899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900</v>
      </c>
      <c r="B8" s="18"/>
      <c r="C8" s="18"/>
      <c r="D8" s="18"/>
      <c r="E8" s="18"/>
      <c r="F8" s="19" t="s">
        <v>593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901</v>
      </c>
      <c r="B10" s="18"/>
      <c r="C10" s="18"/>
      <c r="D10" s="18"/>
      <c r="E10" s="18"/>
      <c r="F10" s="19" t="s">
        <v>595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902</v>
      </c>
      <c r="B12" s="18"/>
      <c r="C12" s="18"/>
      <c r="D12" s="18"/>
      <c r="E12" s="18"/>
      <c r="F12" s="19" t="s">
        <v>937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проект. ВЛ-0,4 кВ (по дог-ру ТП №Ю8-25-302-281775(567379)), ПС №529 «Сидорово», в т.ч. ПИР, МО, г.о. Ступино Ю8-26-302-291142(144518)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(по дог-ру ТП №Ю8-25-302-281775(567379)), ПС №529 «Сидорово», в т.ч. ПИР, МО, г.о. Ступино Ю8-26-302-291142(144518)</v>
      </c>
    </row>
    <row r="23" spans="1:92" ht="14.25" customHeight="1" x14ac:dyDescent="0.2">
      <c r="A23" s="29" t="s">
        <v>906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Source!L20, " ",Source!CM20)</f>
        <v xml:space="preserve">ЛОКАЛЬНАЯ СМЕТА № 02-01-01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IF(Source!G20&lt;&gt;"Новая локальная смета", Source!G20, "")</f>
        <v>Строительство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908</v>
      </c>
      <c r="B31" s="20"/>
      <c r="C31" s="36" t="s">
        <v>938</v>
      </c>
      <c r="D31" s="20" t="s">
        <v>909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939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912</v>
      </c>
      <c r="B38" s="30"/>
      <c r="C38" s="113">
        <f>C41+C42+C43+C44</f>
        <v>129.40755000000001</v>
      </c>
      <c r="D38" s="113"/>
      <c r="E38" s="20" t="s">
        <v>913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914</v>
      </c>
      <c r="H39" s="30"/>
      <c r="I39" s="20"/>
      <c r="J39" s="20"/>
      <c r="K39" s="105">
        <f>ROUND(SUM(AR52:AR547)/1000, 2)</f>
        <v>22.51</v>
      </c>
      <c r="L39" s="20" t="s">
        <v>913</v>
      </c>
    </row>
    <row r="40" spans="1:12" ht="14.25" customHeight="1" x14ac:dyDescent="0.2">
      <c r="A40" s="30"/>
      <c r="B40" s="45" t="s">
        <v>915</v>
      </c>
      <c r="C40" s="104"/>
      <c r="D40" s="30"/>
      <c r="E40" s="20"/>
      <c r="F40" s="25"/>
      <c r="G40" s="20" t="s">
        <v>916</v>
      </c>
      <c r="H40" s="30"/>
      <c r="I40" s="20"/>
      <c r="J40" s="20"/>
      <c r="K40" s="105">
        <f>ROUND(SUM(AT52:AT547)/1000, 2)</f>
        <v>3.55</v>
      </c>
      <c r="L40" s="20" t="s">
        <v>913</v>
      </c>
    </row>
    <row r="41" spans="1:12" ht="14.25" customHeight="1" x14ac:dyDescent="0.2">
      <c r="A41" s="30"/>
      <c r="B41" s="41" t="s">
        <v>917</v>
      </c>
      <c r="C41" s="113">
        <f>ROUND((Source!F446)/1000, 5)</f>
        <v>100.42377</v>
      </c>
      <c r="D41" s="113"/>
      <c r="E41" s="20" t="s">
        <v>913</v>
      </c>
      <c r="F41" s="25"/>
      <c r="G41" s="20" t="s">
        <v>918</v>
      </c>
      <c r="H41" s="30"/>
      <c r="I41" s="20"/>
      <c r="J41" s="44"/>
      <c r="K41" s="106">
        <f>Source!F451</f>
        <v>28.781695200000001</v>
      </c>
      <c r="L41" s="20" t="s">
        <v>599</v>
      </c>
    </row>
    <row r="42" spans="1:12" ht="14.25" customHeight="1" x14ac:dyDescent="0.2">
      <c r="A42" s="30"/>
      <c r="B42" s="41" t="s">
        <v>919</v>
      </c>
      <c r="C42" s="113">
        <f>ROUND((Source!F447)/1000, 5)</f>
        <v>28.983779999999999</v>
      </c>
      <c r="D42" s="113"/>
      <c r="E42" s="20" t="s">
        <v>913</v>
      </c>
      <c r="F42" s="25"/>
      <c r="G42" s="20" t="s">
        <v>920</v>
      </c>
      <c r="H42" s="30"/>
      <c r="I42" s="20"/>
      <c r="J42" s="46"/>
      <c r="K42" s="106">
        <f>Source!F452</f>
        <v>4.1220762000000004</v>
      </c>
      <c r="L42" s="20" t="s">
        <v>599</v>
      </c>
    </row>
    <row r="43" spans="1:12" ht="14.25" customHeight="1" x14ac:dyDescent="0.2">
      <c r="A43" s="30"/>
      <c r="B43" s="41" t="s">
        <v>921</v>
      </c>
      <c r="C43" s="102">
        <f>ROUND((Source!F438)/1000, 2)</f>
        <v>0</v>
      </c>
      <c r="D43" s="43"/>
      <c r="E43" s="20" t="s">
        <v>913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922</v>
      </c>
      <c r="C44" s="102">
        <f>ROUND((Source!F448)/1000, 2)</f>
        <v>0</v>
      </c>
      <c r="D44" s="43"/>
      <c r="E44" s="20" t="s">
        <v>913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923</v>
      </c>
      <c r="B46" s="51" t="s">
        <v>924</v>
      </c>
      <c r="C46" s="51" t="s">
        <v>925</v>
      </c>
      <c r="D46" s="51" t="s">
        <v>926</v>
      </c>
      <c r="E46" s="49" t="s">
        <v>927</v>
      </c>
      <c r="F46" s="48"/>
      <c r="G46" s="55"/>
      <c r="H46" s="49" t="s">
        <v>928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3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3" ht="51" customHeight="1" x14ac:dyDescent="0.2">
      <c r="A50" s="53"/>
      <c r="B50" s="53"/>
      <c r="C50" s="53"/>
      <c r="D50" s="53"/>
      <c r="E50" s="60" t="s">
        <v>929</v>
      </c>
      <c r="F50" s="60" t="s">
        <v>930</v>
      </c>
      <c r="G50" s="61" t="s">
        <v>931</v>
      </c>
      <c r="H50" s="60" t="s">
        <v>932</v>
      </c>
      <c r="I50" s="60" t="s">
        <v>933</v>
      </c>
      <c r="J50" s="60" t="s">
        <v>934</v>
      </c>
      <c r="K50" s="60" t="s">
        <v>930</v>
      </c>
      <c r="L50" s="60" t="s">
        <v>935</v>
      </c>
    </row>
    <row r="51" spans="1:83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3" ht="16.5" x14ac:dyDescent="0.2">
      <c r="A53" s="67" t="s">
        <v>940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3" ht="42.75" x14ac:dyDescent="0.2">
      <c r="A54" s="68" t="s">
        <v>213</v>
      </c>
      <c r="B54" s="70" t="s">
        <v>941</v>
      </c>
      <c r="C54" s="70" t="str">
        <f>Source!G115</f>
        <v>Развозка конструкций и материалов опор ВЛ 0,38-10 кВ по трассе: одностоечных железобетонных опор</v>
      </c>
      <c r="D54" s="71" t="str">
        <f>Source!H115</f>
        <v>ШТ</v>
      </c>
      <c r="E54" s="72">
        <f>Source!K115</f>
        <v>1</v>
      </c>
      <c r="F54" s="72"/>
      <c r="G54" s="72">
        <f>Source!I115</f>
        <v>1</v>
      </c>
      <c r="H54" s="74"/>
      <c r="I54" s="73"/>
      <c r="J54" s="74"/>
      <c r="K54" s="73"/>
      <c r="L54" s="74"/>
    </row>
    <row r="55" spans="1:83" x14ac:dyDescent="0.2">
      <c r="C55" s="75" t="s">
        <v>942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3" ht="15" x14ac:dyDescent="0.2">
      <c r="A56" s="69"/>
      <c r="B56" s="72">
        <v>1</v>
      </c>
      <c r="C56" s="69" t="s">
        <v>943</v>
      </c>
      <c r="D56" s="71" t="s">
        <v>599</v>
      </c>
      <c r="E56" s="76"/>
      <c r="F56" s="72"/>
      <c r="G56" s="72">
        <f>Source!U115</f>
        <v>0.50600000000000001</v>
      </c>
      <c r="H56" s="72"/>
      <c r="I56" s="72"/>
      <c r="J56" s="72"/>
      <c r="K56" s="72"/>
      <c r="L56" s="77">
        <f>SUM(L57:L57)-SUMIF(CE57:CE57, 1, L57:L57)</f>
        <v>349.45</v>
      </c>
    </row>
    <row r="57" spans="1:83" ht="14.25" x14ac:dyDescent="0.2">
      <c r="A57" s="70"/>
      <c r="B57" s="70" t="s">
        <v>616</v>
      </c>
      <c r="C57" s="70" t="s">
        <v>617</v>
      </c>
      <c r="D57" s="71" t="s">
        <v>599</v>
      </c>
      <c r="E57" s="72">
        <v>0.44</v>
      </c>
      <c r="F57" s="72">
        <f>ROUND((0.15+1),7)</f>
        <v>1.1499999999999999</v>
      </c>
      <c r="G57" s="72">
        <f>SmtRes!CX207</f>
        <v>0.50600000000000001</v>
      </c>
      <c r="H57" s="74"/>
      <c r="I57" s="73"/>
      <c r="J57" s="74">
        <f>SmtRes!CZ207</f>
        <v>690.62</v>
      </c>
      <c r="K57" s="73"/>
      <c r="L57" s="74">
        <f>SmtRes!DI207</f>
        <v>349.45</v>
      </c>
    </row>
    <row r="58" spans="1:83" ht="15" x14ac:dyDescent="0.2">
      <c r="A58" s="69"/>
      <c r="B58" s="72">
        <v>2</v>
      </c>
      <c r="C58" s="69" t="s">
        <v>944</v>
      </c>
      <c r="D58" s="71"/>
      <c r="E58" s="76"/>
      <c r="F58" s="72"/>
      <c r="G58" s="72"/>
      <c r="H58" s="72"/>
      <c r="I58" s="72"/>
      <c r="J58" s="72"/>
      <c r="K58" s="72"/>
      <c r="L58" s="77">
        <f>SUM(L59:L64)-SUMIF(CE59:CE64, 1, L59:L64)</f>
        <v>627.75999999999976</v>
      </c>
    </row>
    <row r="59" spans="1:83" ht="15" x14ac:dyDescent="0.2">
      <c r="A59" s="69"/>
      <c r="B59" s="72"/>
      <c r="C59" s="69" t="s">
        <v>947</v>
      </c>
      <c r="D59" s="71" t="s">
        <v>599</v>
      </c>
      <c r="E59" s="76"/>
      <c r="F59" s="72"/>
      <c r="G59" s="72">
        <f>Source!V115</f>
        <v>0.55200000000000005</v>
      </c>
      <c r="H59" s="72"/>
      <c r="I59" s="72"/>
      <c r="J59" s="72"/>
      <c r="K59" s="72"/>
      <c r="L59" s="77">
        <f>SUMIF(CE60:CE64, 1, L60:L64)</f>
        <v>525.02</v>
      </c>
      <c r="CE59">
        <v>1</v>
      </c>
    </row>
    <row r="60" spans="1:83" ht="28.5" x14ac:dyDescent="0.2">
      <c r="A60" s="70"/>
      <c r="B60" s="70" t="s">
        <v>624</v>
      </c>
      <c r="C60" s="70" t="s">
        <v>626</v>
      </c>
      <c r="D60" s="71" t="s">
        <v>605</v>
      </c>
      <c r="E60" s="72">
        <v>0.24</v>
      </c>
      <c r="F60" s="72">
        <f>ROUND((0.15+1),7)</f>
        <v>1.1499999999999999</v>
      </c>
      <c r="G60" s="72">
        <f>SmtRes!CX209</f>
        <v>0.27600000000000002</v>
      </c>
      <c r="H60" s="74"/>
      <c r="I60" s="73"/>
      <c r="J60" s="74">
        <f>SmtRes!CZ209</f>
        <v>1626.29</v>
      </c>
      <c r="K60" s="73"/>
      <c r="L60" s="74">
        <f>SmtRes!DG209</f>
        <v>448.86</v>
      </c>
    </row>
    <row r="61" spans="1:83" ht="28.5" x14ac:dyDescent="0.2">
      <c r="A61" s="70"/>
      <c r="B61" s="70" t="s">
        <v>627</v>
      </c>
      <c r="C61" s="70" t="s">
        <v>945</v>
      </c>
      <c r="D61" s="71" t="s">
        <v>599</v>
      </c>
      <c r="E61" s="72">
        <f>SmtRes!DO209*SmtRes!AT209</f>
        <v>0.24</v>
      </c>
      <c r="F61" s="72">
        <f>ROUND((0.15+1),7)</f>
        <v>1.1499999999999999</v>
      </c>
      <c r="G61" s="72">
        <f>ROUND(E61*F61*G54, 7)</f>
        <v>0.27600000000000002</v>
      </c>
      <c r="H61" s="74"/>
      <c r="I61" s="73"/>
      <c r="J61" s="74">
        <f>ROUND(SmtRes!AG209/SmtRes!DO209, 2)</f>
        <v>1090.46</v>
      </c>
      <c r="K61" s="73"/>
      <c r="L61" s="74">
        <f>SmtRes!DH209</f>
        <v>300.97000000000003</v>
      </c>
      <c r="CE61">
        <v>1</v>
      </c>
    </row>
    <row r="62" spans="1:83" ht="28.5" x14ac:dyDescent="0.2">
      <c r="A62" s="70"/>
      <c r="B62" s="70" t="s">
        <v>618</v>
      </c>
      <c r="C62" s="70" t="s">
        <v>620</v>
      </c>
      <c r="D62" s="71" t="s">
        <v>605</v>
      </c>
      <c r="E62" s="72">
        <v>0.24</v>
      </c>
      <c r="F62" s="72">
        <f>ROUND((0.15+1),7)</f>
        <v>1.1499999999999999</v>
      </c>
      <c r="G62" s="72">
        <f>SmtRes!CX210</f>
        <v>0.27600000000000002</v>
      </c>
      <c r="H62" s="74"/>
      <c r="I62" s="73"/>
      <c r="J62" s="74">
        <f>SmtRes!CZ210</f>
        <v>13.86</v>
      </c>
      <c r="K62" s="73"/>
      <c r="L62" s="74">
        <f>SmtRes!DG210</f>
        <v>3.83</v>
      </c>
    </row>
    <row r="63" spans="1:83" ht="28.5" x14ac:dyDescent="0.2">
      <c r="A63" s="70"/>
      <c r="B63" s="70" t="s">
        <v>621</v>
      </c>
      <c r="C63" s="70" t="s">
        <v>623</v>
      </c>
      <c r="D63" s="71" t="s">
        <v>605</v>
      </c>
      <c r="E63" s="72">
        <v>0.24</v>
      </c>
      <c r="F63" s="72">
        <f>ROUND((0.15+1),7)</f>
        <v>1.1499999999999999</v>
      </c>
      <c r="G63" s="72">
        <f>SmtRes!CX211</f>
        <v>0.27600000000000002</v>
      </c>
      <c r="H63" s="74">
        <f>SmtRes!CZ211</f>
        <v>487.94</v>
      </c>
      <c r="I63" s="73">
        <f>SmtRes!AJ211</f>
        <v>1.3</v>
      </c>
      <c r="J63" s="74">
        <f>ROUND(H63*I63, 2)</f>
        <v>634.32000000000005</v>
      </c>
      <c r="K63" s="73"/>
      <c r="L63" s="74">
        <f>SmtRes!DG211</f>
        <v>175.07</v>
      </c>
    </row>
    <row r="64" spans="1:83" ht="28.5" x14ac:dyDescent="0.2">
      <c r="A64" s="70"/>
      <c r="B64" s="70" t="s">
        <v>606</v>
      </c>
      <c r="C64" s="78" t="s">
        <v>946</v>
      </c>
      <c r="D64" s="79" t="s">
        <v>599</v>
      </c>
      <c r="E64" s="80">
        <f>SmtRes!DO211*SmtRes!AT211</f>
        <v>0.24</v>
      </c>
      <c r="F64" s="80">
        <f>ROUND((0.15+1),7)</f>
        <v>1.1499999999999999</v>
      </c>
      <c r="G64" s="80">
        <f>ROUND(E64*F64*G54, 7)</f>
        <v>0.27600000000000002</v>
      </c>
      <c r="H64" s="81"/>
      <c r="I64" s="82"/>
      <c r="J64" s="81">
        <f>ROUND(SmtRes!AG211/SmtRes!DO211, 2)</f>
        <v>811.79</v>
      </c>
      <c r="K64" s="82"/>
      <c r="L64" s="81">
        <f>SmtRes!DH211</f>
        <v>224.05</v>
      </c>
      <c r="CE64">
        <v>1</v>
      </c>
    </row>
    <row r="65" spans="1:83" ht="15" x14ac:dyDescent="0.2">
      <c r="A65" s="70"/>
      <c r="B65" s="70"/>
      <c r="C65" s="84" t="s">
        <v>948</v>
      </c>
      <c r="D65" s="71"/>
      <c r="E65" s="72"/>
      <c r="F65" s="72"/>
      <c r="G65" s="72"/>
      <c r="H65" s="74"/>
      <c r="I65" s="73"/>
      <c r="J65" s="74"/>
      <c r="K65" s="73"/>
      <c r="L65" s="74">
        <f>L56+L58+L59</f>
        <v>1502.2299999999998</v>
      </c>
    </row>
    <row r="66" spans="1:83" ht="14.25" x14ac:dyDescent="0.2">
      <c r="A66" s="70"/>
      <c r="B66" s="70"/>
      <c r="C66" s="70" t="s">
        <v>949</v>
      </c>
      <c r="D66" s="71"/>
      <c r="E66" s="72"/>
      <c r="F66" s="72"/>
      <c r="G66" s="72"/>
      <c r="H66" s="74"/>
      <c r="I66" s="73"/>
      <c r="J66" s="74"/>
      <c r="K66" s="73"/>
      <c r="L66" s="74">
        <f>SUM(AR54:AR69)+SUM(AS54:AS69)+SUM(AT54:AT69)+SUM(AU54:AU69)+SUM(AV54:AV69)</f>
        <v>874.47</v>
      </c>
    </row>
    <row r="67" spans="1:83" ht="14.25" x14ac:dyDescent="0.2">
      <c r="A67" s="70"/>
      <c r="B67" s="70" t="s">
        <v>42</v>
      </c>
      <c r="C67" s="70" t="s">
        <v>950</v>
      </c>
      <c r="D67" s="71" t="s">
        <v>103</v>
      </c>
      <c r="E67" s="72">
        <f>Source!BZ115</f>
        <v>103</v>
      </c>
      <c r="F67" s="72"/>
      <c r="G67" s="72">
        <f>Source!AT115</f>
        <v>103</v>
      </c>
      <c r="H67" s="74"/>
      <c r="I67" s="73"/>
      <c r="J67" s="74"/>
      <c r="K67" s="73"/>
      <c r="L67" s="74">
        <f>SUM(AZ54:AZ69)</f>
        <v>900.7</v>
      </c>
    </row>
    <row r="68" spans="1:83" ht="14.25" x14ac:dyDescent="0.2">
      <c r="A68" s="78"/>
      <c r="B68" s="78" t="s">
        <v>43</v>
      </c>
      <c r="C68" s="78" t="s">
        <v>951</v>
      </c>
      <c r="D68" s="79" t="s">
        <v>103</v>
      </c>
      <c r="E68" s="80">
        <f>Source!CA115</f>
        <v>60</v>
      </c>
      <c r="F68" s="80"/>
      <c r="G68" s="80">
        <f>Source!AU115</f>
        <v>60</v>
      </c>
      <c r="H68" s="81"/>
      <c r="I68" s="82"/>
      <c r="J68" s="81"/>
      <c r="K68" s="82"/>
      <c r="L68" s="81">
        <f>SUM(BA54:BA69)</f>
        <v>524.67999999999995</v>
      </c>
    </row>
    <row r="69" spans="1:83" ht="15" x14ac:dyDescent="0.2">
      <c r="C69" s="86" t="s">
        <v>952</v>
      </c>
      <c r="D69" s="86"/>
      <c r="E69" s="86"/>
      <c r="F69" s="86"/>
      <c r="G69" s="86"/>
      <c r="H69" s="86"/>
      <c r="I69" s="87">
        <f>IF(E54&lt;&gt;0,K69/E54, 0)</f>
        <v>2927.6099999999997</v>
      </c>
      <c r="J69" s="87"/>
      <c r="K69" s="87">
        <f>L56+L58+L67+L68+L59</f>
        <v>2927.6099999999997</v>
      </c>
      <c r="L69" s="87"/>
      <c r="AD69">
        <f>ROUND((Source!AT115/100)*((ROUND(SUMIF(SmtRes!AQ207:'SmtRes'!AQ211,"=1",SmtRes!AD207:'SmtRes'!AD211)*Source!I115, 2)+ROUND(SUMIF(SmtRes!AQ207:'SmtRes'!AQ211,"=1",SmtRes!AC207:'SmtRes'!AC211)*Source!I115, 2))), 2)</f>
        <v>2670.66</v>
      </c>
      <c r="AE69">
        <f>ROUND((Source!AU115/100)*((ROUND(SUMIF(SmtRes!AQ207:'SmtRes'!AQ211,"=1",SmtRes!AD207:'SmtRes'!AD211)*Source!I115, 2)+ROUND(SUMIF(SmtRes!AQ207:'SmtRes'!AQ211,"=1",SmtRes!AC207:'SmtRes'!AC211)*Source!I115, 2))), 2)</f>
        <v>1555.72</v>
      </c>
      <c r="AN69" s="83">
        <f>L56+L58+L67+L68+L59</f>
        <v>2927.6099999999997</v>
      </c>
      <c r="AO69" s="83">
        <f>L58</f>
        <v>627.75999999999976</v>
      </c>
      <c r="AQ69" t="s">
        <v>953</v>
      </c>
      <c r="AR69" s="83">
        <f>L56</f>
        <v>349.45</v>
      </c>
      <c r="AT69" s="83">
        <f>L59</f>
        <v>525.02</v>
      </c>
      <c r="AV69" t="s">
        <v>953</v>
      </c>
      <c r="AW69">
        <f>0</f>
        <v>0</v>
      </c>
      <c r="AZ69">
        <f>Source!X115</f>
        <v>900.7</v>
      </c>
      <c r="BA69">
        <f>Source!Y115</f>
        <v>524.67999999999995</v>
      </c>
      <c r="CD69">
        <v>1</v>
      </c>
    </row>
    <row r="70" spans="1:83" ht="42.75" x14ac:dyDescent="0.2">
      <c r="A70" s="68" t="s">
        <v>214</v>
      </c>
      <c r="B70" s="70" t="s">
        <v>954</v>
      </c>
      <c r="C70" s="70" t="str">
        <f>Source!G121</f>
        <v>Развозка конструкций и материалов опор ВЛ 0,38-10 кВ по трассе: материалов оснастки сложных опор</v>
      </c>
      <c r="D70" s="71" t="str">
        <f>Source!H121</f>
        <v>ШТ</v>
      </c>
      <c r="E70" s="72">
        <f>Source!K121</f>
        <v>3</v>
      </c>
      <c r="F70" s="72"/>
      <c r="G70" s="72">
        <f>Source!I121</f>
        <v>3</v>
      </c>
      <c r="H70" s="74"/>
      <c r="I70" s="73"/>
      <c r="J70" s="74"/>
      <c r="K70" s="73"/>
      <c r="L70" s="74"/>
    </row>
    <row r="71" spans="1:83" x14ac:dyDescent="0.2">
      <c r="C71" s="75" t="s">
        <v>942</v>
      </c>
      <c r="D71" s="75"/>
      <c r="E71" s="75"/>
      <c r="F71" s="75"/>
      <c r="G71" s="75"/>
      <c r="H71" s="75"/>
      <c r="I71" s="75"/>
      <c r="J71" s="75"/>
      <c r="K71" s="75"/>
      <c r="L71" s="75"/>
    </row>
    <row r="72" spans="1:83" ht="15" x14ac:dyDescent="0.2">
      <c r="A72" s="69"/>
      <c r="B72" s="72">
        <v>1</v>
      </c>
      <c r="C72" s="69" t="s">
        <v>943</v>
      </c>
      <c r="D72" s="71" t="s">
        <v>599</v>
      </c>
      <c r="E72" s="76"/>
      <c r="F72" s="72"/>
      <c r="G72" s="72">
        <f>Source!U121</f>
        <v>1.0349999999999999</v>
      </c>
      <c r="H72" s="72"/>
      <c r="I72" s="72"/>
      <c r="J72" s="72"/>
      <c r="K72" s="72"/>
      <c r="L72" s="77">
        <f>SUM(L73:L73)-SUMIF(CE73:CE73, 1, L73:L73)</f>
        <v>714.79</v>
      </c>
    </row>
    <row r="73" spans="1:83" ht="14.25" x14ac:dyDescent="0.2">
      <c r="A73" s="70"/>
      <c r="B73" s="70" t="s">
        <v>616</v>
      </c>
      <c r="C73" s="70" t="s">
        <v>617</v>
      </c>
      <c r="D73" s="71" t="s">
        <v>599</v>
      </c>
      <c r="E73" s="72">
        <v>0.3</v>
      </c>
      <c r="F73" s="72">
        <f>ROUND((0.15+1),7)</f>
        <v>1.1499999999999999</v>
      </c>
      <c r="G73" s="72">
        <f>SmtRes!CX235</f>
        <v>1.0349999999999999</v>
      </c>
      <c r="H73" s="74"/>
      <c r="I73" s="73"/>
      <c r="J73" s="74">
        <f>SmtRes!CZ235</f>
        <v>690.62</v>
      </c>
      <c r="K73" s="73"/>
      <c r="L73" s="74">
        <f>SmtRes!DI235</f>
        <v>714.79</v>
      </c>
    </row>
    <row r="74" spans="1:83" ht="15" x14ac:dyDescent="0.2">
      <c r="A74" s="69"/>
      <c r="B74" s="72">
        <v>2</v>
      </c>
      <c r="C74" s="69" t="s">
        <v>944</v>
      </c>
      <c r="D74" s="71"/>
      <c r="E74" s="76"/>
      <c r="F74" s="72"/>
      <c r="G74" s="72"/>
      <c r="H74" s="72"/>
      <c r="I74" s="72"/>
      <c r="J74" s="72"/>
      <c r="K74" s="72"/>
      <c r="L74" s="77">
        <f>SUM(L75:L78)-SUMIF(CE75:CE78, 1, L75:L78)</f>
        <v>357.78999999999996</v>
      </c>
    </row>
    <row r="75" spans="1:83" ht="15" x14ac:dyDescent="0.2">
      <c r="A75" s="69"/>
      <c r="B75" s="72"/>
      <c r="C75" s="69" t="s">
        <v>947</v>
      </c>
      <c r="D75" s="71" t="s">
        <v>599</v>
      </c>
      <c r="E75" s="76"/>
      <c r="F75" s="72"/>
      <c r="G75" s="72">
        <f>Source!V121</f>
        <v>0.55200000000000005</v>
      </c>
      <c r="H75" s="72"/>
      <c r="I75" s="72"/>
      <c r="J75" s="72"/>
      <c r="K75" s="72"/>
      <c r="L75" s="77">
        <f>SUMIF(CE76:CE78, 1, L76:L78)</f>
        <v>448.11</v>
      </c>
      <c r="CE75">
        <v>1</v>
      </c>
    </row>
    <row r="76" spans="1:83" ht="28.5" x14ac:dyDescent="0.2">
      <c r="A76" s="70"/>
      <c r="B76" s="70" t="s">
        <v>618</v>
      </c>
      <c r="C76" s="70" t="s">
        <v>620</v>
      </c>
      <c r="D76" s="71" t="s">
        <v>605</v>
      </c>
      <c r="E76" s="72">
        <v>0.16</v>
      </c>
      <c r="F76" s="72">
        <f>ROUND((0.15+1),7)</f>
        <v>1.1499999999999999</v>
      </c>
      <c r="G76" s="72">
        <f>SmtRes!CX237</f>
        <v>0.55200000000000005</v>
      </c>
      <c r="H76" s="74"/>
      <c r="I76" s="73"/>
      <c r="J76" s="74">
        <f>SmtRes!CZ237</f>
        <v>13.86</v>
      </c>
      <c r="K76" s="73"/>
      <c r="L76" s="74">
        <f>SmtRes!DG237</f>
        <v>7.65</v>
      </c>
    </row>
    <row r="77" spans="1:83" ht="28.5" x14ac:dyDescent="0.2">
      <c r="A77" s="70"/>
      <c r="B77" s="70" t="s">
        <v>621</v>
      </c>
      <c r="C77" s="70" t="s">
        <v>623</v>
      </c>
      <c r="D77" s="71" t="s">
        <v>605</v>
      </c>
      <c r="E77" s="72">
        <v>0.16</v>
      </c>
      <c r="F77" s="72">
        <f>ROUND((0.15+1),7)</f>
        <v>1.1499999999999999</v>
      </c>
      <c r="G77" s="72">
        <f>SmtRes!CX238</f>
        <v>0.55200000000000005</v>
      </c>
      <c r="H77" s="74">
        <f>SmtRes!CZ238</f>
        <v>487.94</v>
      </c>
      <c r="I77" s="73">
        <f>SmtRes!AJ238</f>
        <v>1.3</v>
      </c>
      <c r="J77" s="74">
        <f>ROUND(H77*I77, 2)</f>
        <v>634.32000000000005</v>
      </c>
      <c r="K77" s="73"/>
      <c r="L77" s="74">
        <f>SmtRes!DG238</f>
        <v>350.14</v>
      </c>
    </row>
    <row r="78" spans="1:83" ht="28.5" x14ac:dyDescent="0.2">
      <c r="A78" s="70"/>
      <c r="B78" s="70" t="s">
        <v>606</v>
      </c>
      <c r="C78" s="78" t="s">
        <v>946</v>
      </c>
      <c r="D78" s="79" t="s">
        <v>599</v>
      </c>
      <c r="E78" s="80">
        <f>SmtRes!DO238*SmtRes!AT238</f>
        <v>0.16</v>
      </c>
      <c r="F78" s="80">
        <f>ROUND((0.15+1),7)</f>
        <v>1.1499999999999999</v>
      </c>
      <c r="G78" s="80">
        <f>ROUND(E78*F78*G70, 7)</f>
        <v>0.55200000000000005</v>
      </c>
      <c r="H78" s="81"/>
      <c r="I78" s="82"/>
      <c r="J78" s="81">
        <f>ROUND(SmtRes!AG238/SmtRes!DO238, 2)</f>
        <v>811.79</v>
      </c>
      <c r="K78" s="82"/>
      <c r="L78" s="81">
        <f>SmtRes!DH238</f>
        <v>448.11</v>
      </c>
      <c r="CE78">
        <v>1</v>
      </c>
    </row>
    <row r="79" spans="1:83" ht="15" x14ac:dyDescent="0.2">
      <c r="A79" s="70"/>
      <c r="B79" s="70"/>
      <c r="C79" s="84" t="s">
        <v>948</v>
      </c>
      <c r="D79" s="71"/>
      <c r="E79" s="72"/>
      <c r="F79" s="72"/>
      <c r="G79" s="72"/>
      <c r="H79" s="74"/>
      <c r="I79" s="73"/>
      <c r="J79" s="74"/>
      <c r="K79" s="73"/>
      <c r="L79" s="74">
        <f>L72+L74+L75</f>
        <v>1520.69</v>
      </c>
    </row>
    <row r="80" spans="1:83" ht="14.25" x14ac:dyDescent="0.2">
      <c r="A80" s="70"/>
      <c r="B80" s="70"/>
      <c r="C80" s="70" t="s">
        <v>949</v>
      </c>
      <c r="D80" s="71"/>
      <c r="E80" s="72"/>
      <c r="F80" s="72"/>
      <c r="G80" s="72"/>
      <c r="H80" s="74"/>
      <c r="I80" s="73"/>
      <c r="J80" s="74"/>
      <c r="K80" s="73"/>
      <c r="L80" s="74">
        <f>SUM(AR70:AR83)+SUM(AS70:AS83)+SUM(AT70:AT83)+SUM(AU70:AU83)+SUM(AV70:AV83)</f>
        <v>1162.9000000000001</v>
      </c>
    </row>
    <row r="81" spans="1:83" ht="14.25" x14ac:dyDescent="0.2">
      <c r="A81" s="70"/>
      <c r="B81" s="70" t="s">
        <v>42</v>
      </c>
      <c r="C81" s="70" t="s">
        <v>950</v>
      </c>
      <c r="D81" s="71" t="s">
        <v>103</v>
      </c>
      <c r="E81" s="72">
        <f>Source!BZ121</f>
        <v>103</v>
      </c>
      <c r="F81" s="72"/>
      <c r="G81" s="72">
        <f>Source!AT121</f>
        <v>103</v>
      </c>
      <c r="H81" s="74"/>
      <c r="I81" s="73"/>
      <c r="J81" s="74"/>
      <c r="K81" s="73"/>
      <c r="L81" s="74">
        <f>SUM(AZ70:AZ83)</f>
        <v>1197.79</v>
      </c>
    </row>
    <row r="82" spans="1:83" ht="14.25" x14ac:dyDescent="0.2">
      <c r="A82" s="78"/>
      <c r="B82" s="78" t="s">
        <v>43</v>
      </c>
      <c r="C82" s="78" t="s">
        <v>951</v>
      </c>
      <c r="D82" s="79" t="s">
        <v>103</v>
      </c>
      <c r="E82" s="80">
        <f>Source!CA121</f>
        <v>60</v>
      </c>
      <c r="F82" s="80"/>
      <c r="G82" s="80">
        <f>Source!AU121</f>
        <v>60</v>
      </c>
      <c r="H82" s="81"/>
      <c r="I82" s="82"/>
      <c r="J82" s="81"/>
      <c r="K82" s="82"/>
      <c r="L82" s="81">
        <f>SUM(BA70:BA83)</f>
        <v>697.74</v>
      </c>
    </row>
    <row r="83" spans="1:83" ht="15" x14ac:dyDescent="0.2">
      <c r="C83" s="86" t="s">
        <v>952</v>
      </c>
      <c r="D83" s="86"/>
      <c r="E83" s="86"/>
      <c r="F83" s="86"/>
      <c r="G83" s="86"/>
      <c r="H83" s="86"/>
      <c r="I83" s="87">
        <f>IF(E70&lt;&gt;0,K83/E70, 0)</f>
        <v>1138.74</v>
      </c>
      <c r="J83" s="87"/>
      <c r="K83" s="87">
        <f>L72+L74+L81+L82+L75</f>
        <v>3416.22</v>
      </c>
      <c r="L83" s="87"/>
      <c r="AD83">
        <f>ROUND((Source!AT121/100)*((ROUND(SUMIF(SmtRes!AQ235:'SmtRes'!AQ238,"=1",SmtRes!AD235:'SmtRes'!AD238)*Source!I121, 2)+ROUND(SUMIF(SmtRes!AQ235:'SmtRes'!AQ238,"=1",SmtRes!AC235:'SmtRes'!AC238)*Source!I121, 2))), 2)</f>
        <v>4642.45</v>
      </c>
      <c r="AE83">
        <f>ROUND((Source!AU121/100)*((ROUND(SUMIF(SmtRes!AQ235:'SmtRes'!AQ238,"=1",SmtRes!AD235:'SmtRes'!AD238)*Source!I121, 2)+ROUND(SUMIF(SmtRes!AQ235:'SmtRes'!AQ238,"=1",SmtRes!AC235:'SmtRes'!AC238)*Source!I121, 2))), 2)</f>
        <v>2704.34</v>
      </c>
      <c r="AN83" s="83">
        <f>L72+L74+L81+L82+L75</f>
        <v>3416.22</v>
      </c>
      <c r="AO83" s="83">
        <f>L74</f>
        <v>357.78999999999996</v>
      </c>
      <c r="AQ83" t="s">
        <v>953</v>
      </c>
      <c r="AR83" s="83">
        <f>L72</f>
        <v>714.79</v>
      </c>
      <c r="AT83" s="83">
        <f>L75</f>
        <v>448.11</v>
      </c>
      <c r="AV83" t="s">
        <v>953</v>
      </c>
      <c r="AW83">
        <f>0</f>
        <v>0</v>
      </c>
      <c r="AZ83">
        <f>Source!X121</f>
        <v>1197.79</v>
      </c>
      <c r="BA83">
        <f>Source!Y121</f>
        <v>697.74</v>
      </c>
      <c r="CD83">
        <v>1</v>
      </c>
    </row>
    <row r="84" spans="1:83" ht="42.75" x14ac:dyDescent="0.2">
      <c r="A84" s="68" t="s">
        <v>221</v>
      </c>
      <c r="B84" s="70" t="s">
        <v>955</v>
      </c>
      <c r="C84" s="70" t="str">
        <f>Source!G125</f>
        <v>Установка железобетонных опор ВЛ 0,38; 6-10 кВ с траверсами без приставок: одностоечных (укос)</v>
      </c>
      <c r="D84" s="71" t="str">
        <f>Source!H125</f>
        <v>ШТ</v>
      </c>
      <c r="E84" s="72">
        <f>Source!K125</f>
        <v>1</v>
      </c>
      <c r="F84" s="72"/>
      <c r="G84" s="72">
        <f>Source!I125</f>
        <v>1</v>
      </c>
      <c r="H84" s="74"/>
      <c r="I84" s="73"/>
      <c r="J84" s="74"/>
      <c r="K84" s="73"/>
      <c r="L84" s="74"/>
    </row>
    <row r="85" spans="1:83" x14ac:dyDescent="0.2">
      <c r="C85" s="75" t="s">
        <v>942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3" ht="15" x14ac:dyDescent="0.2">
      <c r="A86" s="69"/>
      <c r="B86" s="72">
        <v>1</v>
      </c>
      <c r="C86" s="69" t="s">
        <v>943</v>
      </c>
      <c r="D86" s="71" t="s">
        <v>599</v>
      </c>
      <c r="E86" s="76"/>
      <c r="F86" s="72"/>
      <c r="G86" s="72">
        <f>Source!U125</f>
        <v>3.5190000000000001</v>
      </c>
      <c r="H86" s="72"/>
      <c r="I86" s="72"/>
      <c r="J86" s="72"/>
      <c r="K86" s="72"/>
      <c r="L86" s="77">
        <f>SUM(L87:L87)-SUMIF(CE87:CE87, 1, L87:L87)</f>
        <v>2632.85</v>
      </c>
    </row>
    <row r="87" spans="1:83" ht="14.25" x14ac:dyDescent="0.2">
      <c r="A87" s="70"/>
      <c r="B87" s="70" t="s">
        <v>697</v>
      </c>
      <c r="C87" s="70" t="s">
        <v>698</v>
      </c>
      <c r="D87" s="71" t="s">
        <v>599</v>
      </c>
      <c r="E87" s="72">
        <v>3.06</v>
      </c>
      <c r="F87" s="72">
        <f>ROUND((0.15+1),7)</f>
        <v>1.1499999999999999</v>
      </c>
      <c r="G87" s="72">
        <f>SmtRes!CX257</f>
        <v>3.5190000000000001</v>
      </c>
      <c r="H87" s="74"/>
      <c r="I87" s="73"/>
      <c r="J87" s="74">
        <f>SmtRes!CZ257</f>
        <v>748.18</v>
      </c>
      <c r="K87" s="73"/>
      <c r="L87" s="74">
        <f>SmtRes!DI257</f>
        <v>2632.85</v>
      </c>
    </row>
    <row r="88" spans="1:83" ht="15" x14ac:dyDescent="0.2">
      <c r="A88" s="69"/>
      <c r="B88" s="72">
        <v>2</v>
      </c>
      <c r="C88" s="69" t="s">
        <v>944</v>
      </c>
      <c r="D88" s="71"/>
      <c r="E88" s="76"/>
      <c r="F88" s="72"/>
      <c r="G88" s="72"/>
      <c r="H88" s="72"/>
      <c r="I88" s="72"/>
      <c r="J88" s="72"/>
      <c r="K88" s="72"/>
      <c r="L88" s="77">
        <f>SUM(L89:L93)-SUMIF(CE89:CE93, 1, L89:L93)</f>
        <v>2279.9900000000007</v>
      </c>
    </row>
    <row r="89" spans="1:83" ht="15" x14ac:dyDescent="0.2">
      <c r="A89" s="69"/>
      <c r="B89" s="72"/>
      <c r="C89" s="69" t="s">
        <v>947</v>
      </c>
      <c r="D89" s="71" t="s">
        <v>599</v>
      </c>
      <c r="E89" s="76"/>
      <c r="F89" s="72"/>
      <c r="G89" s="72">
        <f>Source!V125</f>
        <v>1.0004999999999999</v>
      </c>
      <c r="H89" s="72"/>
      <c r="I89" s="72"/>
      <c r="J89" s="72"/>
      <c r="K89" s="72"/>
      <c r="L89" s="77">
        <f>SUMIF(CE90:CE93, 1, L90:L93)</f>
        <v>906.95</v>
      </c>
      <c r="CE89">
        <v>1</v>
      </c>
    </row>
    <row r="90" spans="1:83" ht="42.75" x14ac:dyDescent="0.2">
      <c r="A90" s="70"/>
      <c r="B90" s="70" t="s">
        <v>612</v>
      </c>
      <c r="C90" s="70" t="s">
        <v>614</v>
      </c>
      <c r="D90" s="71" t="s">
        <v>605</v>
      </c>
      <c r="E90" s="72">
        <v>0.68</v>
      </c>
      <c r="F90" s="72">
        <f>ROUND((0.15+1),7)</f>
        <v>1.1499999999999999</v>
      </c>
      <c r="G90" s="72">
        <f>SmtRes!CX259</f>
        <v>0.78200000000000003</v>
      </c>
      <c r="H90" s="74">
        <f>SmtRes!CZ259</f>
        <v>2088.77</v>
      </c>
      <c r="I90" s="73">
        <f>SmtRes!AJ259</f>
        <v>1.31</v>
      </c>
      <c r="J90" s="74">
        <f>ROUND(H90*I90, 2)</f>
        <v>2736.29</v>
      </c>
      <c r="K90" s="73"/>
      <c r="L90" s="74">
        <f>SmtRes!DG259</f>
        <v>2139.7800000000002</v>
      </c>
    </row>
    <row r="91" spans="1:83" ht="28.5" x14ac:dyDescent="0.2">
      <c r="A91" s="70"/>
      <c r="B91" s="70" t="s">
        <v>615</v>
      </c>
      <c r="C91" s="70" t="s">
        <v>956</v>
      </c>
      <c r="D91" s="71" t="s">
        <v>599</v>
      </c>
      <c r="E91" s="72">
        <f>SmtRes!DO259*SmtRes!AT259</f>
        <v>0.68</v>
      </c>
      <c r="F91" s="72">
        <f>ROUND((0.15+1),7)</f>
        <v>1.1499999999999999</v>
      </c>
      <c r="G91" s="72">
        <f>ROUND(E91*F91*G84, 7)</f>
        <v>0.78200000000000003</v>
      </c>
      <c r="H91" s="74"/>
      <c r="I91" s="73"/>
      <c r="J91" s="74">
        <f>ROUND(SmtRes!AG259/SmtRes!DO259, 2)</f>
        <v>932.95</v>
      </c>
      <c r="K91" s="73"/>
      <c r="L91" s="74">
        <f>SmtRes!DH259</f>
        <v>729.57</v>
      </c>
      <c r="CE91">
        <v>1</v>
      </c>
    </row>
    <row r="92" spans="1:83" ht="28.5" x14ac:dyDescent="0.2">
      <c r="A92" s="70"/>
      <c r="B92" s="70" t="s">
        <v>607</v>
      </c>
      <c r="C92" s="70" t="s">
        <v>609</v>
      </c>
      <c r="D92" s="71" t="s">
        <v>605</v>
      </c>
      <c r="E92" s="72">
        <v>0.19</v>
      </c>
      <c r="F92" s="72">
        <f>ROUND((0.15+1),7)</f>
        <v>1.1499999999999999</v>
      </c>
      <c r="G92" s="72">
        <f>SmtRes!CX260</f>
        <v>0.2185</v>
      </c>
      <c r="H92" s="74"/>
      <c r="I92" s="73"/>
      <c r="J92" s="74">
        <f>SmtRes!CZ260</f>
        <v>641.70000000000005</v>
      </c>
      <c r="K92" s="73"/>
      <c r="L92" s="74">
        <f>SmtRes!DG260</f>
        <v>140.21</v>
      </c>
    </row>
    <row r="93" spans="1:83" ht="28.5" x14ac:dyDescent="0.2">
      <c r="A93" s="70"/>
      <c r="B93" s="70" t="s">
        <v>606</v>
      </c>
      <c r="C93" s="70" t="s">
        <v>946</v>
      </c>
      <c r="D93" s="71" t="s">
        <v>599</v>
      </c>
      <c r="E93" s="72">
        <f>SmtRes!DO260*SmtRes!AT260</f>
        <v>0.19</v>
      </c>
      <c r="F93" s="72">
        <f>ROUND((0.15+1),7)</f>
        <v>1.1499999999999999</v>
      </c>
      <c r="G93" s="72">
        <f>ROUND(E93*F93*G84, 7)</f>
        <v>0.2185</v>
      </c>
      <c r="H93" s="74"/>
      <c r="I93" s="73"/>
      <c r="J93" s="74">
        <f>ROUND(SmtRes!AG260/SmtRes!DO260, 2)</f>
        <v>811.79</v>
      </c>
      <c r="K93" s="73"/>
      <c r="L93" s="74">
        <f>SmtRes!DH260</f>
        <v>177.38</v>
      </c>
      <c r="CE93">
        <v>1</v>
      </c>
    </row>
    <row r="94" spans="1:83" ht="15" x14ac:dyDescent="0.2">
      <c r="A94" s="69"/>
      <c r="B94" s="72">
        <v>4</v>
      </c>
      <c r="C94" s="69" t="s">
        <v>957</v>
      </c>
      <c r="D94" s="71"/>
      <c r="E94" s="76"/>
      <c r="F94" s="72"/>
      <c r="G94" s="72"/>
      <c r="H94" s="72"/>
      <c r="I94" s="72"/>
      <c r="J94" s="72"/>
      <c r="K94" s="72"/>
      <c r="L94" s="77">
        <f>SUM(L95:L97)-SUMIF(CE95:CE97, 1, L95:L97)</f>
        <v>34.21</v>
      </c>
    </row>
    <row r="95" spans="1:83" ht="14.25" x14ac:dyDescent="0.2">
      <c r="A95" s="70"/>
      <c r="B95" s="70" t="s">
        <v>633</v>
      </c>
      <c r="C95" s="70" t="s">
        <v>635</v>
      </c>
      <c r="D95" s="71" t="s">
        <v>429</v>
      </c>
      <c r="E95" s="72">
        <v>0.1</v>
      </c>
      <c r="F95" s="72"/>
      <c r="G95" s="72">
        <f>SmtRes!CX261</f>
        <v>0.1</v>
      </c>
      <c r="H95" s="74">
        <f>SmtRes!CZ261</f>
        <v>185.43</v>
      </c>
      <c r="I95" s="73">
        <f>SmtRes!AI261</f>
        <v>1.6</v>
      </c>
      <c r="J95" s="74">
        <f>ROUND(H95*I95, 2)</f>
        <v>296.69</v>
      </c>
      <c r="K95" s="73"/>
      <c r="L95" s="74">
        <f>SmtRes!DF261</f>
        <v>29.67</v>
      </c>
    </row>
    <row r="96" spans="1:83" ht="14.25" x14ac:dyDescent="0.2">
      <c r="A96" s="70"/>
      <c r="B96" s="70" t="s">
        <v>699</v>
      </c>
      <c r="C96" s="70" t="s">
        <v>701</v>
      </c>
      <c r="D96" s="71" t="s">
        <v>429</v>
      </c>
      <c r="E96" s="72">
        <v>0.03</v>
      </c>
      <c r="F96" s="72"/>
      <c r="G96" s="72">
        <f>SmtRes!CX262</f>
        <v>0.03</v>
      </c>
      <c r="H96" s="74">
        <f>SmtRes!CZ262</f>
        <v>58.53</v>
      </c>
      <c r="I96" s="73">
        <f>SmtRes!AI262</f>
        <v>1.6</v>
      </c>
      <c r="J96" s="74">
        <f>ROUND(H96*I96, 2)</f>
        <v>93.65</v>
      </c>
      <c r="K96" s="73"/>
      <c r="L96" s="74">
        <f>SmtRes!DF262</f>
        <v>2.81</v>
      </c>
    </row>
    <row r="97" spans="1:82" ht="14.25" x14ac:dyDescent="0.2">
      <c r="A97" s="70"/>
      <c r="B97" s="70" t="s">
        <v>636</v>
      </c>
      <c r="C97" s="70" t="s">
        <v>638</v>
      </c>
      <c r="D97" s="71" t="s">
        <v>429</v>
      </c>
      <c r="E97" s="72">
        <v>0.02</v>
      </c>
      <c r="F97" s="72"/>
      <c r="G97" s="72">
        <f>SmtRes!CX263</f>
        <v>0.02</v>
      </c>
      <c r="H97" s="74">
        <f>SmtRes!CZ263</f>
        <v>56.11</v>
      </c>
      <c r="I97" s="73">
        <f>SmtRes!AI263</f>
        <v>1.54</v>
      </c>
      <c r="J97" s="74">
        <f>ROUND(H97*I97, 2)</f>
        <v>86.41</v>
      </c>
      <c r="K97" s="73"/>
      <c r="L97" s="74">
        <f>SmtRes!DF263</f>
        <v>1.73</v>
      </c>
    </row>
    <row r="98" spans="1:82" ht="28.5" x14ac:dyDescent="0.2">
      <c r="A98" s="70"/>
      <c r="B98" s="70" t="str">
        <f>EtalonRes!I289</f>
        <v>05.1.02.07</v>
      </c>
      <c r="C98" s="70" t="str">
        <f>EtalonRes!K289</f>
        <v>Стойка железобетонная вибрированная для опор</v>
      </c>
      <c r="D98" s="71" t="str">
        <f>EtalonRes!O289</f>
        <v>ШТ</v>
      </c>
      <c r="E98" s="72">
        <f>EtalonRes!X289</f>
        <v>0</v>
      </c>
      <c r="F98" s="72"/>
      <c r="G98" s="72">
        <f>ROUND(EtalonRes!AG289*Source!I125, 7)</f>
        <v>0</v>
      </c>
      <c r="H98" s="74"/>
      <c r="I98" s="73"/>
      <c r="J98" s="74"/>
      <c r="K98" s="73"/>
      <c r="L98" s="74"/>
    </row>
    <row r="99" spans="1:82" ht="14.25" x14ac:dyDescent="0.2">
      <c r="A99" s="70"/>
      <c r="B99" s="70" t="str">
        <f>EtalonRes!I290</f>
        <v>07.2.02.05</v>
      </c>
      <c r="C99" s="70" t="str">
        <f>EtalonRes!K290</f>
        <v>Траверсы стальные</v>
      </c>
      <c r="D99" s="71" t="str">
        <f>EtalonRes!O290</f>
        <v>т</v>
      </c>
      <c r="E99" s="72">
        <f>EtalonRes!X290</f>
        <v>0</v>
      </c>
      <c r="F99" s="72"/>
      <c r="G99" s="72">
        <f>ROUND(EtalonRes!AG290*Source!I125, 7)</f>
        <v>0</v>
      </c>
      <c r="H99" s="74"/>
      <c r="I99" s="73"/>
      <c r="J99" s="74"/>
      <c r="K99" s="73"/>
      <c r="L99" s="74"/>
    </row>
    <row r="100" spans="1:82" ht="14.25" x14ac:dyDescent="0.2">
      <c r="A100" s="70"/>
      <c r="B100" s="70" t="str">
        <f>EtalonRes!I291</f>
        <v>07.2.07.13</v>
      </c>
      <c r="C100" s="70" t="str">
        <f>EtalonRes!K291</f>
        <v>Хомуты стальные</v>
      </c>
      <c r="D100" s="71" t="str">
        <f>EtalonRes!O291</f>
        <v>кг</v>
      </c>
      <c r="E100" s="72">
        <f>EtalonRes!X291</f>
        <v>0</v>
      </c>
      <c r="F100" s="72"/>
      <c r="G100" s="72">
        <f>ROUND(EtalonRes!AG291*Source!I125, 7)</f>
        <v>0</v>
      </c>
      <c r="H100" s="74"/>
      <c r="I100" s="73"/>
      <c r="J100" s="74"/>
      <c r="K100" s="73"/>
      <c r="L100" s="74"/>
    </row>
    <row r="101" spans="1:82" ht="14.25" x14ac:dyDescent="0.2">
      <c r="A101" s="70"/>
      <c r="B101" s="70" t="str">
        <f>EtalonRes!I292</f>
        <v>08.3.04.02</v>
      </c>
      <c r="C101" s="70" t="str">
        <f>EtalonRes!K292</f>
        <v>Сталь стержневая диаметром до 10 мм</v>
      </c>
      <c r="D101" s="71" t="str">
        <f>EtalonRes!O292</f>
        <v>т</v>
      </c>
      <c r="E101" s="72">
        <f>EtalonRes!X292</f>
        <v>0</v>
      </c>
      <c r="F101" s="72"/>
      <c r="G101" s="72">
        <f>ROUND(EtalonRes!AG292*Source!I125, 7)</f>
        <v>0</v>
      </c>
      <c r="H101" s="74"/>
      <c r="I101" s="73"/>
      <c r="J101" s="74"/>
      <c r="K101" s="73"/>
      <c r="L101" s="74"/>
    </row>
    <row r="102" spans="1:82" ht="14.25" x14ac:dyDescent="0.2">
      <c r="A102" s="70"/>
      <c r="B102" s="70" t="str">
        <f>EtalonRes!I296</f>
        <v>22.2.01.04</v>
      </c>
      <c r="C102" s="70" t="str">
        <f>EtalonRes!K296</f>
        <v>Изоляторы штыревые</v>
      </c>
      <c r="D102" s="71" t="str">
        <f>EtalonRes!O296</f>
        <v>ШТ</v>
      </c>
      <c r="E102" s="72">
        <f>EtalonRes!X296</f>
        <v>0</v>
      </c>
      <c r="F102" s="72"/>
      <c r="G102" s="72">
        <f>ROUND(EtalonRes!AG296*Source!I125, 7)</f>
        <v>0</v>
      </c>
      <c r="H102" s="74"/>
      <c r="I102" s="73"/>
      <c r="J102" s="74"/>
      <c r="K102" s="73"/>
      <c r="L102" s="74"/>
    </row>
    <row r="103" spans="1:82" ht="14.25" x14ac:dyDescent="0.2">
      <c r="A103" s="70"/>
      <c r="B103" s="70" t="str">
        <f>EtalonRes!I297</f>
        <v>22.2.02.21</v>
      </c>
      <c r="C103" s="70" t="str">
        <f>EtalonRes!K297</f>
        <v>Штыри</v>
      </c>
      <c r="D103" s="71" t="str">
        <f>EtalonRes!O297</f>
        <v>ШТ</v>
      </c>
      <c r="E103" s="72">
        <f>EtalonRes!X297</f>
        <v>0</v>
      </c>
      <c r="F103" s="72"/>
      <c r="G103" s="72">
        <f>ROUND(EtalonRes!AG297*Source!I125, 7)</f>
        <v>0</v>
      </c>
      <c r="H103" s="74"/>
      <c r="I103" s="73"/>
      <c r="J103" s="74"/>
      <c r="K103" s="73"/>
      <c r="L103" s="74"/>
    </row>
    <row r="104" spans="1:82" ht="14.25" x14ac:dyDescent="0.2">
      <c r="A104" s="70"/>
      <c r="B104" s="70" t="str">
        <f>EtalonRes!I298</f>
        <v>22.2.02.23</v>
      </c>
      <c r="C104" s="78" t="str">
        <f>EtalonRes!K298</f>
        <v>Металлические плакаты</v>
      </c>
      <c r="D104" s="79" t="str">
        <f>EtalonRes!O298</f>
        <v>ШТ</v>
      </c>
      <c r="E104" s="80">
        <f>EtalonRes!X298</f>
        <v>0</v>
      </c>
      <c r="F104" s="80"/>
      <c r="G104" s="80">
        <f>ROUND(EtalonRes!AG298*Source!I125, 7)</f>
        <v>0</v>
      </c>
      <c r="H104" s="81"/>
      <c r="I104" s="82"/>
      <c r="J104" s="81"/>
      <c r="K104" s="82"/>
      <c r="L104" s="81"/>
    </row>
    <row r="105" spans="1:82" ht="15" x14ac:dyDescent="0.2">
      <c r="A105" s="70"/>
      <c r="B105" s="70"/>
      <c r="C105" s="84" t="s">
        <v>948</v>
      </c>
      <c r="D105" s="71"/>
      <c r="E105" s="72"/>
      <c r="F105" s="72"/>
      <c r="G105" s="72"/>
      <c r="H105" s="74"/>
      <c r="I105" s="73"/>
      <c r="J105" s="74"/>
      <c r="K105" s="73"/>
      <c r="L105" s="74">
        <f>L86+L88+L89+L94</f>
        <v>5854</v>
      </c>
    </row>
    <row r="106" spans="1:82" ht="14.25" x14ac:dyDescent="0.2">
      <c r="A106" s="70"/>
      <c r="B106" s="70"/>
      <c r="C106" s="70" t="s">
        <v>949</v>
      </c>
      <c r="D106" s="71"/>
      <c r="E106" s="72"/>
      <c r="F106" s="72"/>
      <c r="G106" s="72"/>
      <c r="H106" s="74"/>
      <c r="I106" s="73"/>
      <c r="J106" s="74"/>
      <c r="K106" s="73"/>
      <c r="L106" s="74">
        <f>SUM(AR84:AR109)+SUM(AS84:AS109)+SUM(AT84:AT109)+SUM(AU84:AU109)+SUM(AV84:AV109)</f>
        <v>3539.8</v>
      </c>
    </row>
    <row r="107" spans="1:82" ht="14.25" x14ac:dyDescent="0.2">
      <c r="A107" s="70"/>
      <c r="B107" s="70" t="s">
        <v>42</v>
      </c>
      <c r="C107" s="70" t="s">
        <v>950</v>
      </c>
      <c r="D107" s="71" t="s">
        <v>103</v>
      </c>
      <c r="E107" s="72">
        <f>Source!BZ125</f>
        <v>103</v>
      </c>
      <c r="F107" s="72"/>
      <c r="G107" s="72">
        <f>Source!AT125</f>
        <v>103</v>
      </c>
      <c r="H107" s="74"/>
      <c r="I107" s="73"/>
      <c r="J107" s="74"/>
      <c r="K107" s="73"/>
      <c r="L107" s="74">
        <f>SUM(AZ84:AZ109)</f>
        <v>3645.99</v>
      </c>
    </row>
    <row r="108" spans="1:82" ht="14.25" x14ac:dyDescent="0.2">
      <c r="A108" s="78"/>
      <c r="B108" s="78" t="s">
        <v>43</v>
      </c>
      <c r="C108" s="78" t="s">
        <v>951</v>
      </c>
      <c r="D108" s="79" t="s">
        <v>103</v>
      </c>
      <c r="E108" s="80">
        <f>Source!CA125</f>
        <v>60</v>
      </c>
      <c r="F108" s="80"/>
      <c r="G108" s="80">
        <f>Source!AU125</f>
        <v>60</v>
      </c>
      <c r="H108" s="81"/>
      <c r="I108" s="82"/>
      <c r="J108" s="81"/>
      <c r="K108" s="82"/>
      <c r="L108" s="81">
        <f>SUM(BA84:BA109)</f>
        <v>2123.88</v>
      </c>
    </row>
    <row r="109" spans="1:82" ht="15" x14ac:dyDescent="0.2">
      <c r="C109" s="86" t="s">
        <v>952</v>
      </c>
      <c r="D109" s="86"/>
      <c r="E109" s="86"/>
      <c r="F109" s="86"/>
      <c r="G109" s="86"/>
      <c r="H109" s="86"/>
      <c r="I109" s="87">
        <f>IF(E84&lt;&gt;0,K109/E84, 0)</f>
        <v>11623.870000000003</v>
      </c>
      <c r="J109" s="87"/>
      <c r="K109" s="87">
        <f>L86+L88+L94+L107+L108+L89</f>
        <v>11623.870000000003</v>
      </c>
      <c r="L109" s="87"/>
      <c r="AD109">
        <f>ROUND((Source!AT125/100)*((ROUND(SUMIF(SmtRes!AQ257:'SmtRes'!AQ263,"=1",SmtRes!AD257:'SmtRes'!AD263)*Source!I125, 2)+ROUND(SUMIF(SmtRes!AQ257:'SmtRes'!AQ263,"=1",SmtRes!AC257:'SmtRes'!AC263)*Source!I125, 2))), 2)</f>
        <v>2567.71</v>
      </c>
      <c r="AE109">
        <f>ROUND((Source!AU125/100)*((ROUND(SUMIF(SmtRes!AQ257:'SmtRes'!AQ263,"=1",SmtRes!AD257:'SmtRes'!AD263)*Source!I125, 2)+ROUND(SUMIF(SmtRes!AQ257:'SmtRes'!AQ263,"=1",SmtRes!AC257:'SmtRes'!AC263)*Source!I125, 2))), 2)</f>
        <v>1495.75</v>
      </c>
      <c r="AN109" s="83">
        <f>L86+L88+L94+L107+L108+L89</f>
        <v>11623.870000000003</v>
      </c>
      <c r="AO109" s="83">
        <f>L88</f>
        <v>2279.9900000000007</v>
      </c>
      <c r="AQ109" t="s">
        <v>953</v>
      </c>
      <c r="AR109" s="83">
        <f>L86</f>
        <v>2632.85</v>
      </c>
      <c r="AT109" s="83">
        <f>L89</f>
        <v>906.95</v>
      </c>
      <c r="AV109" t="s">
        <v>953</v>
      </c>
      <c r="AW109" s="83">
        <f>L94</f>
        <v>34.21</v>
      </c>
      <c r="AZ109">
        <f>Source!X125</f>
        <v>3645.99</v>
      </c>
      <c r="BA109">
        <f>Source!Y125</f>
        <v>2123.88</v>
      </c>
      <c r="CD109">
        <v>1</v>
      </c>
    </row>
    <row r="110" spans="1:82" ht="57" x14ac:dyDescent="0.2">
      <c r="A110" s="68" t="s">
        <v>236</v>
      </c>
      <c r="B110" s="70" t="s">
        <v>958</v>
      </c>
      <c r="C110" s="70" t="str">
        <f>Source!G137</f>
        <v>Подвеска провода СИП-2 напряжением от 0,4 кВ до 1 кВ на опорах, при 32 опорах на км линии: с использованием автогидроподъемника</v>
      </c>
      <c r="D110" s="71" t="str">
        <f>Source!H137</f>
        <v>1000 м</v>
      </c>
      <c r="E110" s="72">
        <f>Source!K137</f>
        <v>4.7E-2</v>
      </c>
      <c r="F110" s="72"/>
      <c r="G110" s="72">
        <f>Source!I137</f>
        <v>4.7E-2</v>
      </c>
      <c r="H110" s="74"/>
      <c r="I110" s="73"/>
      <c r="J110" s="74"/>
      <c r="K110" s="73"/>
      <c r="L110" s="74"/>
    </row>
    <row r="111" spans="1:82" x14ac:dyDescent="0.2">
      <c r="C111" s="75" t="s">
        <v>942</v>
      </c>
      <c r="D111" s="75"/>
      <c r="E111" s="75"/>
      <c r="F111" s="75"/>
      <c r="G111" s="75"/>
      <c r="H111" s="75"/>
      <c r="I111" s="75"/>
      <c r="J111" s="75"/>
      <c r="K111" s="75"/>
      <c r="L111" s="75"/>
    </row>
    <row r="112" spans="1:82" ht="15" x14ac:dyDescent="0.2">
      <c r="A112" s="69"/>
      <c r="B112" s="72">
        <v>1</v>
      </c>
      <c r="C112" s="69" t="s">
        <v>943</v>
      </c>
      <c r="D112" s="71" t="s">
        <v>599</v>
      </c>
      <c r="E112" s="76"/>
      <c r="F112" s="72"/>
      <c r="G112" s="72">
        <f>Source!U137</f>
        <v>5.1412360000000001</v>
      </c>
      <c r="H112" s="72"/>
      <c r="I112" s="72"/>
      <c r="J112" s="72"/>
      <c r="K112" s="72"/>
      <c r="L112" s="77">
        <f>SUM(L113:L116)-SUMIF(CE113:CE116, 1, L113:L116)</f>
        <v>4086.58</v>
      </c>
    </row>
    <row r="113" spans="1:83" ht="14.25" x14ac:dyDescent="0.2">
      <c r="A113" s="70"/>
      <c r="B113" s="70" t="s">
        <v>702</v>
      </c>
      <c r="C113" s="70" t="s">
        <v>703</v>
      </c>
      <c r="D113" s="71" t="s">
        <v>704</v>
      </c>
      <c r="E113" s="72">
        <v>0.99</v>
      </c>
      <c r="F113" s="72">
        <f>ROUND((0.15+1),7)</f>
        <v>1.1499999999999999</v>
      </c>
      <c r="G113" s="72">
        <f>SmtRes!CX341</f>
        <v>5.3509500000000002E-2</v>
      </c>
      <c r="H113" s="74"/>
      <c r="I113" s="73"/>
      <c r="J113" s="74">
        <f>SmtRes!CZ341</f>
        <v>660.33</v>
      </c>
      <c r="K113" s="73"/>
      <c r="L113" s="74">
        <f>SmtRes!DI341</f>
        <v>35.33</v>
      </c>
    </row>
    <row r="114" spans="1:83" ht="14.25" x14ac:dyDescent="0.2">
      <c r="A114" s="70"/>
      <c r="B114" s="70" t="s">
        <v>705</v>
      </c>
      <c r="C114" s="70" t="s">
        <v>706</v>
      </c>
      <c r="D114" s="71" t="s">
        <v>704</v>
      </c>
      <c r="E114" s="72">
        <v>47.29</v>
      </c>
      <c r="F114" s="72">
        <f>ROUND((0.15+1),7)</f>
        <v>1.1499999999999999</v>
      </c>
      <c r="G114" s="72">
        <f>SmtRes!CX342</f>
        <v>2.5560244999999999</v>
      </c>
      <c r="H114" s="74"/>
      <c r="I114" s="73"/>
      <c r="J114" s="74">
        <f>SmtRes!CZ342</f>
        <v>720.91</v>
      </c>
      <c r="K114" s="73"/>
      <c r="L114" s="74">
        <f>SmtRes!DI342</f>
        <v>1842.66</v>
      </c>
    </row>
    <row r="115" spans="1:83" ht="14.25" x14ac:dyDescent="0.2">
      <c r="A115" s="70"/>
      <c r="B115" s="70" t="s">
        <v>707</v>
      </c>
      <c r="C115" s="70" t="s">
        <v>708</v>
      </c>
      <c r="D115" s="71" t="s">
        <v>704</v>
      </c>
      <c r="E115" s="72">
        <v>23.42</v>
      </c>
      <c r="F115" s="72">
        <f>ROUND((0.15+1),7)</f>
        <v>1.1499999999999999</v>
      </c>
      <c r="G115" s="72">
        <f>SmtRes!CX343</f>
        <v>1.2658510000000001</v>
      </c>
      <c r="H115" s="74"/>
      <c r="I115" s="73"/>
      <c r="J115" s="74">
        <f>SmtRes!CZ343</f>
        <v>811.79</v>
      </c>
      <c r="K115" s="73"/>
      <c r="L115" s="74">
        <f>SmtRes!DI343</f>
        <v>1027.6099999999999</v>
      </c>
    </row>
    <row r="116" spans="1:83" ht="14.25" x14ac:dyDescent="0.2">
      <c r="A116" s="70"/>
      <c r="B116" s="70" t="s">
        <v>709</v>
      </c>
      <c r="C116" s="70" t="s">
        <v>710</v>
      </c>
      <c r="D116" s="71" t="s">
        <v>704</v>
      </c>
      <c r="E116" s="72">
        <v>23.42</v>
      </c>
      <c r="F116" s="72">
        <f>ROUND((0.15+1),7)</f>
        <v>1.1499999999999999</v>
      </c>
      <c r="G116" s="72">
        <f>SmtRes!CX344</f>
        <v>1.2658510000000001</v>
      </c>
      <c r="H116" s="74"/>
      <c r="I116" s="73"/>
      <c r="J116" s="74">
        <f>SmtRes!CZ344</f>
        <v>932.95</v>
      </c>
      <c r="K116" s="73"/>
      <c r="L116" s="74">
        <f>SmtRes!DI344</f>
        <v>1180.98</v>
      </c>
    </row>
    <row r="117" spans="1:83" ht="15" x14ac:dyDescent="0.2">
      <c r="A117" s="69"/>
      <c r="B117" s="72">
        <v>2</v>
      </c>
      <c r="C117" s="69" t="s">
        <v>944</v>
      </c>
      <c r="D117" s="71"/>
      <c r="E117" s="76"/>
      <c r="F117" s="72"/>
      <c r="G117" s="72"/>
      <c r="H117" s="72"/>
      <c r="I117" s="72"/>
      <c r="J117" s="72"/>
      <c r="K117" s="72"/>
      <c r="L117" s="77">
        <f>SUM(L118:L127)-SUMIF(CE118:CE127, 1, L118:L127)</f>
        <v>717.7800000000002</v>
      </c>
    </row>
    <row r="118" spans="1:83" ht="15" x14ac:dyDescent="0.2">
      <c r="A118" s="69"/>
      <c r="B118" s="72"/>
      <c r="C118" s="69" t="s">
        <v>947</v>
      </c>
      <c r="D118" s="71" t="s">
        <v>599</v>
      </c>
      <c r="E118" s="76"/>
      <c r="F118" s="72"/>
      <c r="G118" s="72">
        <f>Source!V137</f>
        <v>1.3453044999999999</v>
      </c>
      <c r="H118" s="72"/>
      <c r="I118" s="72"/>
      <c r="J118" s="72"/>
      <c r="K118" s="72"/>
      <c r="L118" s="77">
        <f>SUMIF(CE119:CE127, 1, L119:L127)</f>
        <v>1103.4000000000001</v>
      </c>
      <c r="CE118">
        <v>1</v>
      </c>
    </row>
    <row r="119" spans="1:83" ht="28.5" x14ac:dyDescent="0.2">
      <c r="A119" s="70"/>
      <c r="B119" s="70" t="s">
        <v>624</v>
      </c>
      <c r="C119" s="70" t="s">
        <v>626</v>
      </c>
      <c r="D119" s="71" t="s">
        <v>605</v>
      </c>
      <c r="E119" s="72">
        <v>0.75</v>
      </c>
      <c r="F119" s="72">
        <f>ROUND((0.15+1),7)</f>
        <v>1.1499999999999999</v>
      </c>
      <c r="G119" s="72">
        <f>SmtRes!CX346</f>
        <v>4.0537499999999997E-2</v>
      </c>
      <c r="H119" s="74"/>
      <c r="I119" s="73"/>
      <c r="J119" s="74">
        <f>SmtRes!CZ346</f>
        <v>1626.29</v>
      </c>
      <c r="K119" s="73"/>
      <c r="L119" s="74">
        <f>SmtRes!DG346</f>
        <v>65.930000000000007</v>
      </c>
    </row>
    <row r="120" spans="1:83" ht="28.5" x14ac:dyDescent="0.2">
      <c r="A120" s="70"/>
      <c r="B120" s="70" t="s">
        <v>627</v>
      </c>
      <c r="C120" s="70" t="s">
        <v>945</v>
      </c>
      <c r="D120" s="71" t="s">
        <v>599</v>
      </c>
      <c r="E120" s="72">
        <f>SmtRes!DO346*SmtRes!AT346</f>
        <v>0.75</v>
      </c>
      <c r="F120" s="72">
        <f>ROUND((0.15+1),7)</f>
        <v>1.1499999999999999</v>
      </c>
      <c r="G120" s="72">
        <f>ROUND(E120*F120*G110, 7)</f>
        <v>4.0537499999999997E-2</v>
      </c>
      <c r="H120" s="74"/>
      <c r="I120" s="73"/>
      <c r="J120" s="74">
        <f>ROUND(SmtRes!AG346/SmtRes!DO346, 2)</f>
        <v>1090.46</v>
      </c>
      <c r="K120" s="73"/>
      <c r="L120" s="74">
        <f>SmtRes!DH346</f>
        <v>44.2</v>
      </c>
      <c r="CE120">
        <v>1</v>
      </c>
    </row>
    <row r="121" spans="1:83" ht="28.5" x14ac:dyDescent="0.2">
      <c r="A121" s="70"/>
      <c r="B121" s="70" t="s">
        <v>711</v>
      </c>
      <c r="C121" s="70" t="s">
        <v>713</v>
      </c>
      <c r="D121" s="71" t="s">
        <v>605</v>
      </c>
      <c r="E121" s="72">
        <v>0.81</v>
      </c>
      <c r="F121" s="72">
        <f>ROUND((0.15+1),7)</f>
        <v>1.1499999999999999</v>
      </c>
      <c r="G121" s="72">
        <f>SmtRes!CX347</f>
        <v>4.37805E-2</v>
      </c>
      <c r="H121" s="74">
        <f>SmtRes!CZ347</f>
        <v>11.45</v>
      </c>
      <c r="I121" s="73">
        <f>SmtRes!AJ347</f>
        <v>1.48</v>
      </c>
      <c r="J121" s="74">
        <f>ROUND(H121*I121, 2)</f>
        <v>16.95</v>
      </c>
      <c r="K121" s="73"/>
      <c r="L121" s="74">
        <f>SmtRes!DG347</f>
        <v>0.74</v>
      </c>
    </row>
    <row r="122" spans="1:83" ht="28.5" x14ac:dyDescent="0.2">
      <c r="A122" s="70"/>
      <c r="B122" s="70" t="s">
        <v>602</v>
      </c>
      <c r="C122" s="70" t="s">
        <v>604</v>
      </c>
      <c r="D122" s="71" t="s">
        <v>605</v>
      </c>
      <c r="E122" s="72">
        <v>22.74</v>
      </c>
      <c r="F122" s="72">
        <f>ROUND((0.15+1),7)</f>
        <v>1.1499999999999999</v>
      </c>
      <c r="G122" s="72">
        <f>SmtRes!CX348</f>
        <v>1.2290970000000001</v>
      </c>
      <c r="H122" s="74">
        <f>SmtRes!CZ348</f>
        <v>346.73</v>
      </c>
      <c r="I122" s="73">
        <f>SmtRes!AJ348</f>
        <v>1.46</v>
      </c>
      <c r="J122" s="74">
        <f>ROUND(H122*I122, 2)</f>
        <v>506.23</v>
      </c>
      <c r="K122" s="73"/>
      <c r="L122" s="74">
        <f>SmtRes!DG348</f>
        <v>622.21</v>
      </c>
    </row>
    <row r="123" spans="1:83" ht="28.5" x14ac:dyDescent="0.2">
      <c r="A123" s="70"/>
      <c r="B123" s="70" t="s">
        <v>606</v>
      </c>
      <c r="C123" s="70" t="s">
        <v>946</v>
      </c>
      <c r="D123" s="71" t="s">
        <v>599</v>
      </c>
      <c r="E123" s="72">
        <f>SmtRes!DO348*SmtRes!AT348</f>
        <v>22.74</v>
      </c>
      <c r="F123" s="72">
        <f>ROUND((0.15+1),7)</f>
        <v>1.1499999999999999</v>
      </c>
      <c r="G123" s="72">
        <f>ROUND(E123*F123*G110, 7)</f>
        <v>1.2290970000000001</v>
      </c>
      <c r="H123" s="74"/>
      <c r="I123" s="73"/>
      <c r="J123" s="74">
        <f>ROUND(SmtRes!AG348/SmtRes!DO348, 2)</f>
        <v>811.79</v>
      </c>
      <c r="K123" s="73"/>
      <c r="L123" s="74">
        <f>SmtRes!DH348</f>
        <v>997.77</v>
      </c>
      <c r="CE123">
        <v>1</v>
      </c>
    </row>
    <row r="124" spans="1:83" ht="28.5" x14ac:dyDescent="0.2">
      <c r="A124" s="70"/>
      <c r="B124" s="70" t="s">
        <v>607</v>
      </c>
      <c r="C124" s="70" t="s">
        <v>609</v>
      </c>
      <c r="D124" s="71" t="s">
        <v>605</v>
      </c>
      <c r="E124" s="72">
        <v>0.59</v>
      </c>
      <c r="F124" s="72">
        <f>ROUND((0.15+1),7)</f>
        <v>1.1499999999999999</v>
      </c>
      <c r="G124" s="72">
        <f>SmtRes!CX349</f>
        <v>3.1889500000000001E-2</v>
      </c>
      <c r="H124" s="74"/>
      <c r="I124" s="73"/>
      <c r="J124" s="74">
        <f>SmtRes!CZ349</f>
        <v>641.70000000000005</v>
      </c>
      <c r="K124" s="73"/>
      <c r="L124" s="74">
        <f>SmtRes!DG349</f>
        <v>20.46</v>
      </c>
    </row>
    <row r="125" spans="1:83" ht="28.5" x14ac:dyDescent="0.2">
      <c r="A125" s="70"/>
      <c r="B125" s="70" t="s">
        <v>606</v>
      </c>
      <c r="C125" s="70" t="s">
        <v>946</v>
      </c>
      <c r="D125" s="71" t="s">
        <v>599</v>
      </c>
      <c r="E125" s="72">
        <f>SmtRes!DO349*SmtRes!AT349</f>
        <v>0.59</v>
      </c>
      <c r="F125" s="72">
        <f>ROUND((0.15+1),7)</f>
        <v>1.1499999999999999</v>
      </c>
      <c r="G125" s="72">
        <f>ROUND(E125*F125*G110, 7)</f>
        <v>3.1889500000000001E-2</v>
      </c>
      <c r="H125" s="74"/>
      <c r="I125" s="73"/>
      <c r="J125" s="74">
        <f>ROUND(SmtRes!AG349/SmtRes!DO349, 2)</f>
        <v>811.79</v>
      </c>
      <c r="K125" s="73"/>
      <c r="L125" s="74">
        <f>SmtRes!DH349</f>
        <v>25.89</v>
      </c>
      <c r="CE125">
        <v>1</v>
      </c>
    </row>
    <row r="126" spans="1:83" ht="28.5" x14ac:dyDescent="0.2">
      <c r="A126" s="70"/>
      <c r="B126" s="70" t="s">
        <v>714</v>
      </c>
      <c r="C126" s="70" t="s">
        <v>716</v>
      </c>
      <c r="D126" s="71" t="s">
        <v>605</v>
      </c>
      <c r="E126" s="72">
        <v>0.81</v>
      </c>
      <c r="F126" s="72">
        <f>ROUND((0.15+1),7)</f>
        <v>1.1499999999999999</v>
      </c>
      <c r="G126" s="72">
        <f>SmtRes!CX350</f>
        <v>4.37805E-2</v>
      </c>
      <c r="H126" s="74"/>
      <c r="I126" s="73"/>
      <c r="J126" s="74">
        <f>SmtRes!CZ350</f>
        <v>192.86</v>
      </c>
      <c r="K126" s="73"/>
      <c r="L126" s="74">
        <f>SmtRes!DG350</f>
        <v>8.44</v>
      </c>
    </row>
    <row r="127" spans="1:83" ht="28.5" x14ac:dyDescent="0.2">
      <c r="A127" s="70"/>
      <c r="B127" s="70" t="s">
        <v>606</v>
      </c>
      <c r="C127" s="70" t="s">
        <v>946</v>
      </c>
      <c r="D127" s="71" t="s">
        <v>599</v>
      </c>
      <c r="E127" s="72">
        <f>SmtRes!DO350*SmtRes!AT350</f>
        <v>0.81</v>
      </c>
      <c r="F127" s="72">
        <f>ROUND((0.15+1),7)</f>
        <v>1.1499999999999999</v>
      </c>
      <c r="G127" s="72">
        <f>ROUND(E127*F127*G110, 7)</f>
        <v>4.37805E-2</v>
      </c>
      <c r="H127" s="74"/>
      <c r="I127" s="73"/>
      <c r="J127" s="74">
        <f>ROUND(SmtRes!AG350/SmtRes!DO350, 2)</f>
        <v>811.79</v>
      </c>
      <c r="K127" s="73"/>
      <c r="L127" s="74">
        <f>SmtRes!DH350</f>
        <v>35.54</v>
      </c>
      <c r="CE127">
        <v>1</v>
      </c>
    </row>
    <row r="128" spans="1:83" ht="28.5" x14ac:dyDescent="0.2">
      <c r="A128" s="70"/>
      <c r="B128" s="70" t="str">
        <f>EtalonRes!I513</f>
        <v>20.1.01.01</v>
      </c>
      <c r="C128" s="70" t="str">
        <f>EtalonRes!K513</f>
        <v>Комплект линейной арматуры для крепления СИП-2 на опоре ВЛИ</v>
      </c>
      <c r="D128" s="71" t="str">
        <f>EtalonRes!O513</f>
        <v>ШТ</v>
      </c>
      <c r="E128" s="72">
        <f>EtalonRes!X513</f>
        <v>0</v>
      </c>
      <c r="F128" s="72"/>
      <c r="G128" s="72">
        <f>ROUND(EtalonRes!AG513*Source!I137, 7)</f>
        <v>0</v>
      </c>
      <c r="H128" s="74"/>
      <c r="I128" s="73"/>
      <c r="J128" s="74"/>
      <c r="K128" s="73"/>
      <c r="L128" s="74"/>
    </row>
    <row r="129" spans="1:83" ht="28.5" x14ac:dyDescent="0.2">
      <c r="A129" s="70"/>
      <c r="B129" s="70" t="str">
        <f>EtalonRes!I514</f>
        <v>20.1.01.11</v>
      </c>
      <c r="C129" s="70" t="str">
        <f>EtalonRes!K514</f>
        <v>Комплект линейной арматуры для устройства заземлений на опорах ВЛИ</v>
      </c>
      <c r="D129" s="71" t="str">
        <f>EtalonRes!O514</f>
        <v>ШТ</v>
      </c>
      <c r="E129" s="72">
        <f>EtalonRes!X514</f>
        <v>0</v>
      </c>
      <c r="F129" s="72"/>
      <c r="G129" s="72">
        <f>ROUND(EtalonRes!AG514*Source!I137, 7)</f>
        <v>0</v>
      </c>
      <c r="H129" s="74"/>
      <c r="I129" s="73"/>
      <c r="J129" s="74"/>
      <c r="K129" s="73"/>
      <c r="L129" s="74"/>
    </row>
    <row r="130" spans="1:83" ht="28.5" x14ac:dyDescent="0.2">
      <c r="A130" s="70"/>
      <c r="B130" s="70" t="str">
        <f>EtalonRes!I515</f>
        <v>21.2.01.01</v>
      </c>
      <c r="C130" s="78" t="str">
        <f>EtalonRes!K515</f>
        <v>Провода самонесущие изолированные для ВЛИ</v>
      </c>
      <c r="D130" s="79" t="str">
        <f>EtalonRes!O515</f>
        <v>1000 м</v>
      </c>
      <c r="E130" s="80">
        <f>EtalonRes!X515</f>
        <v>0</v>
      </c>
      <c r="F130" s="80"/>
      <c r="G130" s="80">
        <f>ROUND(EtalonRes!AG515*Source!I137, 7)</f>
        <v>0</v>
      </c>
      <c r="H130" s="81"/>
      <c r="I130" s="82"/>
      <c r="J130" s="81"/>
      <c r="K130" s="82"/>
      <c r="L130" s="81"/>
    </row>
    <row r="131" spans="1:83" ht="15" x14ac:dyDescent="0.2">
      <c r="A131" s="70"/>
      <c r="B131" s="70"/>
      <c r="C131" s="84" t="s">
        <v>948</v>
      </c>
      <c r="D131" s="71"/>
      <c r="E131" s="72"/>
      <c r="F131" s="72"/>
      <c r="G131" s="72"/>
      <c r="H131" s="74"/>
      <c r="I131" s="73"/>
      <c r="J131" s="74"/>
      <c r="K131" s="73"/>
      <c r="L131" s="74">
        <f>L112+L117+L118</f>
        <v>5907.76</v>
      </c>
    </row>
    <row r="132" spans="1:83" ht="14.25" x14ac:dyDescent="0.2">
      <c r="A132" s="70"/>
      <c r="B132" s="70"/>
      <c r="C132" s="70" t="s">
        <v>949</v>
      </c>
      <c r="D132" s="71"/>
      <c r="E132" s="72"/>
      <c r="F132" s="72"/>
      <c r="G132" s="72"/>
      <c r="H132" s="74"/>
      <c r="I132" s="73"/>
      <c r="J132" s="74"/>
      <c r="K132" s="73"/>
      <c r="L132" s="74">
        <f>SUM(AR110:AR135)+SUM(AS110:AS135)+SUM(AT110:AT135)+SUM(AU110:AU135)+SUM(AV110:AV135)</f>
        <v>5189.9799999999996</v>
      </c>
    </row>
    <row r="133" spans="1:83" ht="14.25" x14ac:dyDescent="0.2">
      <c r="A133" s="70"/>
      <c r="B133" s="70" t="s">
        <v>42</v>
      </c>
      <c r="C133" s="70" t="s">
        <v>950</v>
      </c>
      <c r="D133" s="71" t="s">
        <v>103</v>
      </c>
      <c r="E133" s="72">
        <f>Source!BZ137</f>
        <v>103</v>
      </c>
      <c r="F133" s="72"/>
      <c r="G133" s="72">
        <f>Source!AT137</f>
        <v>103</v>
      </c>
      <c r="H133" s="74"/>
      <c r="I133" s="73"/>
      <c r="J133" s="74"/>
      <c r="K133" s="73"/>
      <c r="L133" s="74">
        <f>SUM(AZ110:AZ135)</f>
        <v>5345.68</v>
      </c>
    </row>
    <row r="134" spans="1:83" ht="14.25" x14ac:dyDescent="0.2">
      <c r="A134" s="78"/>
      <c r="B134" s="78" t="s">
        <v>43</v>
      </c>
      <c r="C134" s="78" t="s">
        <v>951</v>
      </c>
      <c r="D134" s="79" t="s">
        <v>103</v>
      </c>
      <c r="E134" s="80">
        <f>Source!CA137</f>
        <v>60</v>
      </c>
      <c r="F134" s="80"/>
      <c r="G134" s="80">
        <f>Source!AU137</f>
        <v>60</v>
      </c>
      <c r="H134" s="81"/>
      <c r="I134" s="82"/>
      <c r="J134" s="81"/>
      <c r="K134" s="82"/>
      <c r="L134" s="81">
        <f>SUM(BA110:BA135)</f>
        <v>3113.99</v>
      </c>
    </row>
    <row r="135" spans="1:83" ht="15" x14ac:dyDescent="0.2">
      <c r="C135" s="86" t="s">
        <v>952</v>
      </c>
      <c r="D135" s="86"/>
      <c r="E135" s="86"/>
      <c r="F135" s="86"/>
      <c r="G135" s="86"/>
      <c r="H135" s="86"/>
      <c r="I135" s="87">
        <f>IF(E110&lt;&gt;0,K135/E110, 0)</f>
        <v>305690</v>
      </c>
      <c r="J135" s="87"/>
      <c r="K135" s="87">
        <f>L112+L117+L133+L134+L118</f>
        <v>14367.43</v>
      </c>
      <c r="L135" s="87"/>
      <c r="AD135">
        <f>ROUND((Source!AT137/100)*((ROUND(SUMIF(SmtRes!AQ341:'SmtRes'!AQ350,"=1",SmtRes!AD341:'SmtRes'!AD350)*Source!I137, 2)+ROUND(SUMIF(SmtRes!AQ341:'SmtRes'!AQ350,"=1",SmtRes!AC341:'SmtRes'!AC350)*Source!I137, 2))), 2)</f>
        <v>322.01</v>
      </c>
      <c r="AE135">
        <f>ROUND((Source!AU137/100)*((ROUND(SUMIF(SmtRes!AQ341:'SmtRes'!AQ350,"=1",SmtRes!AD341:'SmtRes'!AD350)*Source!I137, 2)+ROUND(SUMIF(SmtRes!AQ341:'SmtRes'!AQ350,"=1",SmtRes!AC341:'SmtRes'!AC350)*Source!I137, 2))), 2)</f>
        <v>187.58</v>
      </c>
      <c r="AN135" s="83">
        <f>L112+L117+L133+L134+L118</f>
        <v>14367.43</v>
      </c>
      <c r="AO135" s="83">
        <f>L117</f>
        <v>717.7800000000002</v>
      </c>
      <c r="AQ135" t="s">
        <v>953</v>
      </c>
      <c r="AR135" s="83">
        <f>L112</f>
        <v>4086.58</v>
      </c>
      <c r="AT135" s="83">
        <f>L118</f>
        <v>1103.4000000000001</v>
      </c>
      <c r="AV135" t="s">
        <v>953</v>
      </c>
      <c r="AW135">
        <f>0</f>
        <v>0</v>
      </c>
      <c r="AZ135">
        <f>Source!X137</f>
        <v>5345.68</v>
      </c>
      <c r="BA135">
        <f>Source!Y137</f>
        <v>3113.99</v>
      </c>
      <c r="CD135">
        <v>1</v>
      </c>
    </row>
    <row r="136" spans="1:83" ht="42.75" x14ac:dyDescent="0.2">
      <c r="A136" s="68" t="s">
        <v>242</v>
      </c>
      <c r="B136" s="70" t="s">
        <v>959</v>
      </c>
      <c r="C136" s="70" t="str">
        <f>Source!G139</f>
        <v>При изменении количества опор на 1 км ВЛИ добавлять или исключать: к норме 33-04-017-01</v>
      </c>
      <c r="D136" s="71" t="str">
        <f>Source!H139</f>
        <v>ШТ</v>
      </c>
      <c r="E136" s="72">
        <f>Source!K139</f>
        <v>1</v>
      </c>
      <c r="F136" s="72"/>
      <c r="G136" s="72">
        <f>Source!I139</f>
        <v>1</v>
      </c>
      <c r="H136" s="74"/>
      <c r="I136" s="73"/>
      <c r="J136" s="74"/>
      <c r="K136" s="73"/>
      <c r="L136" s="74"/>
    </row>
    <row r="137" spans="1:83" x14ac:dyDescent="0.2">
      <c r="C137" s="75" t="s">
        <v>942</v>
      </c>
      <c r="D137" s="75"/>
      <c r="E137" s="75"/>
      <c r="F137" s="75"/>
      <c r="G137" s="75"/>
      <c r="H137" s="75"/>
      <c r="I137" s="75"/>
      <c r="J137" s="75"/>
      <c r="K137" s="75"/>
      <c r="L137" s="75"/>
    </row>
    <row r="138" spans="1:83" ht="15" x14ac:dyDescent="0.2">
      <c r="A138" s="69"/>
      <c r="B138" s="72">
        <v>1</v>
      </c>
      <c r="C138" s="69" t="s">
        <v>943</v>
      </c>
      <c r="D138" s="71" t="s">
        <v>599</v>
      </c>
      <c r="E138" s="76"/>
      <c r="F138" s="72"/>
      <c r="G138" s="72">
        <f>Source!U139</f>
        <v>2.0815000000000001</v>
      </c>
      <c r="H138" s="72"/>
      <c r="I138" s="72"/>
      <c r="J138" s="72"/>
      <c r="K138" s="72"/>
      <c r="L138" s="77">
        <f>SUM(L139:L141)-SUMIF(CE139:CE141, 1, L139:L141)</f>
        <v>1657.33</v>
      </c>
    </row>
    <row r="139" spans="1:83" ht="14.25" x14ac:dyDescent="0.2">
      <c r="A139" s="70"/>
      <c r="B139" s="70" t="s">
        <v>705</v>
      </c>
      <c r="C139" s="70" t="s">
        <v>706</v>
      </c>
      <c r="D139" s="71" t="s">
        <v>704</v>
      </c>
      <c r="E139" s="72">
        <v>0.91</v>
      </c>
      <c r="F139" s="72">
        <f>ROUND((0.15+1),7)</f>
        <v>1.1499999999999999</v>
      </c>
      <c r="G139" s="72">
        <f>SmtRes!CX361</f>
        <v>1.0465</v>
      </c>
      <c r="H139" s="74"/>
      <c r="I139" s="73"/>
      <c r="J139" s="74">
        <f>SmtRes!CZ361</f>
        <v>720.91</v>
      </c>
      <c r="K139" s="73"/>
      <c r="L139" s="74">
        <f>SmtRes!DI361</f>
        <v>754.43</v>
      </c>
    </row>
    <row r="140" spans="1:83" ht="14.25" x14ac:dyDescent="0.2">
      <c r="A140" s="70"/>
      <c r="B140" s="70" t="s">
        <v>707</v>
      </c>
      <c r="C140" s="70" t="s">
        <v>708</v>
      </c>
      <c r="D140" s="71" t="s">
        <v>704</v>
      </c>
      <c r="E140" s="72">
        <v>0.45</v>
      </c>
      <c r="F140" s="72">
        <f>ROUND((0.15+1),7)</f>
        <v>1.1499999999999999</v>
      </c>
      <c r="G140" s="72">
        <f>SmtRes!CX362</f>
        <v>0.51749999999999996</v>
      </c>
      <c r="H140" s="74"/>
      <c r="I140" s="73"/>
      <c r="J140" s="74">
        <f>SmtRes!CZ362</f>
        <v>811.79</v>
      </c>
      <c r="K140" s="73"/>
      <c r="L140" s="74">
        <f>SmtRes!DI362</f>
        <v>420.1</v>
      </c>
    </row>
    <row r="141" spans="1:83" ht="14.25" x14ac:dyDescent="0.2">
      <c r="A141" s="70"/>
      <c r="B141" s="70" t="s">
        <v>709</v>
      </c>
      <c r="C141" s="70" t="s">
        <v>710</v>
      </c>
      <c r="D141" s="71" t="s">
        <v>704</v>
      </c>
      <c r="E141" s="72">
        <v>0.45</v>
      </c>
      <c r="F141" s="72">
        <f>ROUND((0.15+1),7)</f>
        <v>1.1499999999999999</v>
      </c>
      <c r="G141" s="72">
        <f>SmtRes!CX363</f>
        <v>0.51749999999999996</v>
      </c>
      <c r="H141" s="74"/>
      <c r="I141" s="73"/>
      <c r="J141" s="74">
        <f>SmtRes!CZ363</f>
        <v>932.95</v>
      </c>
      <c r="K141" s="73"/>
      <c r="L141" s="74">
        <f>SmtRes!DI363</f>
        <v>482.8</v>
      </c>
    </row>
    <row r="142" spans="1:83" ht="15" x14ac:dyDescent="0.2">
      <c r="A142" s="69"/>
      <c r="B142" s="72">
        <v>2</v>
      </c>
      <c r="C142" s="69" t="s">
        <v>944</v>
      </c>
      <c r="D142" s="71"/>
      <c r="E142" s="76"/>
      <c r="F142" s="72"/>
      <c r="G142" s="72"/>
      <c r="H142" s="72"/>
      <c r="I142" s="72"/>
      <c r="J142" s="72"/>
      <c r="K142" s="72"/>
      <c r="L142" s="77">
        <f>SUM(L143:L145)-SUMIF(CE143:CE145, 1, L143:L145)</f>
        <v>256.15000000000009</v>
      </c>
    </row>
    <row r="143" spans="1:83" ht="15" x14ac:dyDescent="0.2">
      <c r="A143" s="69"/>
      <c r="B143" s="72"/>
      <c r="C143" s="69" t="s">
        <v>947</v>
      </c>
      <c r="D143" s="71" t="s">
        <v>599</v>
      </c>
      <c r="E143" s="76"/>
      <c r="F143" s="72"/>
      <c r="G143" s="72">
        <f>Source!V139</f>
        <v>0.50600000000000001</v>
      </c>
      <c r="H143" s="72"/>
      <c r="I143" s="72"/>
      <c r="J143" s="72"/>
      <c r="K143" s="72"/>
      <c r="L143" s="77">
        <f>SUMIF(CE144:CE145, 1, L144:L145)</f>
        <v>410.77</v>
      </c>
      <c r="CE143">
        <v>1</v>
      </c>
    </row>
    <row r="144" spans="1:83" ht="28.5" x14ac:dyDescent="0.2">
      <c r="A144" s="70"/>
      <c r="B144" s="70" t="s">
        <v>602</v>
      </c>
      <c r="C144" s="70" t="s">
        <v>604</v>
      </c>
      <c r="D144" s="71" t="s">
        <v>605</v>
      </c>
      <c r="E144" s="72">
        <v>0.44</v>
      </c>
      <c r="F144" s="72">
        <f>ROUND((0.15+1),7)</f>
        <v>1.1499999999999999</v>
      </c>
      <c r="G144" s="72">
        <f>SmtRes!CX365</f>
        <v>0.50600000000000001</v>
      </c>
      <c r="H144" s="74">
        <f>SmtRes!CZ365</f>
        <v>346.73</v>
      </c>
      <c r="I144" s="73">
        <f>SmtRes!AJ365</f>
        <v>1.46</v>
      </c>
      <c r="J144" s="74">
        <f>ROUND(H144*I144, 2)</f>
        <v>506.23</v>
      </c>
      <c r="K144" s="73"/>
      <c r="L144" s="74">
        <f>SmtRes!DG365</f>
        <v>256.14999999999998</v>
      </c>
    </row>
    <row r="145" spans="1:83" ht="28.5" x14ac:dyDescent="0.2">
      <c r="A145" s="70"/>
      <c r="B145" s="70" t="s">
        <v>606</v>
      </c>
      <c r="C145" s="70" t="s">
        <v>946</v>
      </c>
      <c r="D145" s="71" t="s">
        <v>599</v>
      </c>
      <c r="E145" s="72">
        <f>SmtRes!DO365*SmtRes!AT365</f>
        <v>0.44</v>
      </c>
      <c r="F145" s="72">
        <f>ROUND((0.15+1),7)</f>
        <v>1.1499999999999999</v>
      </c>
      <c r="G145" s="72">
        <f>ROUND(E145*F145*G136, 7)</f>
        <v>0.50600000000000001</v>
      </c>
      <c r="H145" s="74"/>
      <c r="I145" s="73"/>
      <c r="J145" s="74">
        <f>ROUND(SmtRes!AG365/SmtRes!DO365, 2)</f>
        <v>811.79</v>
      </c>
      <c r="K145" s="73"/>
      <c r="L145" s="74">
        <f>SmtRes!DH365</f>
        <v>410.77</v>
      </c>
      <c r="CE145">
        <v>1</v>
      </c>
    </row>
    <row r="146" spans="1:83" ht="28.5" x14ac:dyDescent="0.2">
      <c r="A146" s="70"/>
      <c r="B146" s="70" t="str">
        <f>EtalonRes!I534</f>
        <v>20.1.01.01</v>
      </c>
      <c r="C146" s="70" t="str">
        <f>EtalonRes!K534</f>
        <v>Комплект линейной арматуры для крепления СИП-2 на опоре ВЛИ</v>
      </c>
      <c r="D146" s="71" t="str">
        <f>EtalonRes!O534</f>
        <v>ШТ</v>
      </c>
      <c r="E146" s="72">
        <f>EtalonRes!X534</f>
        <v>0</v>
      </c>
      <c r="F146" s="72"/>
      <c r="G146" s="72">
        <f>ROUND(EtalonRes!AG534*Source!I139, 7)</f>
        <v>0</v>
      </c>
      <c r="H146" s="74"/>
      <c r="I146" s="73"/>
      <c r="J146" s="74"/>
      <c r="K146" s="73"/>
      <c r="L146" s="74"/>
    </row>
    <row r="147" spans="1:83" ht="28.5" x14ac:dyDescent="0.2">
      <c r="A147" s="70"/>
      <c r="B147" s="70" t="str">
        <f>EtalonRes!I535</f>
        <v>20.1.01.11</v>
      </c>
      <c r="C147" s="78" t="str">
        <f>EtalonRes!K535</f>
        <v>Комплект линейной арматуры для устройства заземлений на опорах ВЛИ</v>
      </c>
      <c r="D147" s="79" t="str">
        <f>EtalonRes!O535</f>
        <v>ШТ</v>
      </c>
      <c r="E147" s="80">
        <f>EtalonRes!X535</f>
        <v>0</v>
      </c>
      <c r="F147" s="80"/>
      <c r="G147" s="80">
        <f>ROUND(EtalonRes!AG535*Source!I139, 7)</f>
        <v>0</v>
      </c>
      <c r="H147" s="81"/>
      <c r="I147" s="82"/>
      <c r="J147" s="81"/>
      <c r="K147" s="82"/>
      <c r="L147" s="81"/>
    </row>
    <row r="148" spans="1:83" ht="15" x14ac:dyDescent="0.2">
      <c r="A148" s="70"/>
      <c r="B148" s="70"/>
      <c r="C148" s="84" t="s">
        <v>948</v>
      </c>
      <c r="D148" s="71"/>
      <c r="E148" s="72"/>
      <c r="F148" s="72"/>
      <c r="G148" s="72"/>
      <c r="H148" s="74"/>
      <c r="I148" s="73"/>
      <c r="J148" s="74"/>
      <c r="K148" s="73"/>
      <c r="L148" s="74">
        <f>L138+L142+L143</f>
        <v>2324.25</v>
      </c>
    </row>
    <row r="149" spans="1:83" ht="14.25" x14ac:dyDescent="0.2">
      <c r="A149" s="70"/>
      <c r="B149" s="70"/>
      <c r="C149" s="70" t="s">
        <v>949</v>
      </c>
      <c r="D149" s="71"/>
      <c r="E149" s="72"/>
      <c r="F149" s="72"/>
      <c r="G149" s="72"/>
      <c r="H149" s="74"/>
      <c r="I149" s="73"/>
      <c r="J149" s="74"/>
      <c r="K149" s="73"/>
      <c r="L149" s="74">
        <f>SUM(AR136:AR152)+SUM(AS136:AS152)+SUM(AT136:AT152)+SUM(AU136:AU152)+SUM(AV136:AV152)</f>
        <v>2068.1</v>
      </c>
    </row>
    <row r="150" spans="1:83" ht="14.25" x14ac:dyDescent="0.2">
      <c r="A150" s="70"/>
      <c r="B150" s="70" t="s">
        <v>42</v>
      </c>
      <c r="C150" s="70" t="s">
        <v>950</v>
      </c>
      <c r="D150" s="71" t="s">
        <v>103</v>
      </c>
      <c r="E150" s="72">
        <f>Source!BZ139</f>
        <v>103</v>
      </c>
      <c r="F150" s="72"/>
      <c r="G150" s="72">
        <f>Source!AT139</f>
        <v>103</v>
      </c>
      <c r="H150" s="74"/>
      <c r="I150" s="73"/>
      <c r="J150" s="74"/>
      <c r="K150" s="73"/>
      <c r="L150" s="74">
        <f>SUM(AZ136:AZ152)</f>
        <v>2130.14</v>
      </c>
    </row>
    <row r="151" spans="1:83" ht="14.25" x14ac:dyDescent="0.2">
      <c r="A151" s="78"/>
      <c r="B151" s="78" t="s">
        <v>43</v>
      </c>
      <c r="C151" s="78" t="s">
        <v>951</v>
      </c>
      <c r="D151" s="79" t="s">
        <v>103</v>
      </c>
      <c r="E151" s="80">
        <f>Source!CA139</f>
        <v>60</v>
      </c>
      <c r="F151" s="80"/>
      <c r="G151" s="80">
        <f>Source!AU139</f>
        <v>60</v>
      </c>
      <c r="H151" s="81"/>
      <c r="I151" s="82"/>
      <c r="J151" s="81"/>
      <c r="K151" s="82"/>
      <c r="L151" s="81">
        <f>SUM(BA136:BA152)</f>
        <v>1240.8599999999999</v>
      </c>
    </row>
    <row r="152" spans="1:83" ht="15" x14ac:dyDescent="0.2">
      <c r="C152" s="86" t="s">
        <v>952</v>
      </c>
      <c r="D152" s="86"/>
      <c r="E152" s="86"/>
      <c r="F152" s="86"/>
      <c r="G152" s="86"/>
      <c r="H152" s="86"/>
      <c r="I152" s="87">
        <f>IF(E136&lt;&gt;0,K152/E136, 0)</f>
        <v>5695.25</v>
      </c>
      <c r="J152" s="87"/>
      <c r="K152" s="87">
        <f>L138+L142+L150+L151+L143</f>
        <v>5695.25</v>
      </c>
      <c r="L152" s="87"/>
      <c r="AD152">
        <f>ROUND((Source!AT139/100)*((ROUND(SUMIF(SmtRes!AQ361:'SmtRes'!AQ365,"=1",SmtRes!AD361:'SmtRes'!AD365)*Source!I139, 2)+ROUND(SUMIF(SmtRes!AQ361:'SmtRes'!AQ365,"=1",SmtRes!AC361:'SmtRes'!AC365)*Source!I139, 2))), 2)</f>
        <v>3375.76</v>
      </c>
      <c r="AE152">
        <f>ROUND((Source!AU139/100)*((ROUND(SUMIF(SmtRes!AQ361:'SmtRes'!AQ365,"=1",SmtRes!AD361:'SmtRes'!AD365)*Source!I139, 2)+ROUND(SUMIF(SmtRes!AQ361:'SmtRes'!AQ365,"=1",SmtRes!AC361:'SmtRes'!AC365)*Source!I139, 2))), 2)</f>
        <v>1966.46</v>
      </c>
      <c r="AN152" s="83">
        <f>L138+L142+L150+L151+L143</f>
        <v>5695.25</v>
      </c>
      <c r="AO152" s="83">
        <f>L142</f>
        <v>256.15000000000009</v>
      </c>
      <c r="AQ152" t="s">
        <v>953</v>
      </c>
      <c r="AR152" s="83">
        <f>L138</f>
        <v>1657.33</v>
      </c>
      <c r="AT152" s="83">
        <f>L143</f>
        <v>410.77</v>
      </c>
      <c r="AV152" t="s">
        <v>953</v>
      </c>
      <c r="AW152">
        <f>0</f>
        <v>0</v>
      </c>
      <c r="AZ152">
        <f>Source!X139</f>
        <v>2130.14</v>
      </c>
      <c r="BA152">
        <f>Source!Y139</f>
        <v>1240.8599999999999</v>
      </c>
      <c r="CD152">
        <v>1</v>
      </c>
    </row>
    <row r="153" spans="1:83" ht="28.5" x14ac:dyDescent="0.2">
      <c r="A153" s="68" t="s">
        <v>246</v>
      </c>
      <c r="B153" s="70" t="s">
        <v>960</v>
      </c>
      <c r="C153" s="70" t="str">
        <f>Source!G141</f>
        <v>Зажим наборный без кожуха</v>
      </c>
      <c r="D153" s="71" t="str">
        <f>Source!H141</f>
        <v>100 ШТ</v>
      </c>
      <c r="E153" s="72">
        <f>Source!K141</f>
        <v>0.14000000000000001</v>
      </c>
      <c r="F153" s="72"/>
      <c r="G153" s="72">
        <f>Source!I141</f>
        <v>0.14000000000000001</v>
      </c>
      <c r="H153" s="74"/>
      <c r="I153" s="73"/>
      <c r="J153" s="74"/>
      <c r="K153" s="73"/>
      <c r="L153" s="74"/>
    </row>
    <row r="154" spans="1:83" x14ac:dyDescent="0.2">
      <c r="C154" s="75" t="s">
        <v>942</v>
      </c>
      <c r="D154" s="75"/>
      <c r="E154" s="75"/>
      <c r="F154" s="75"/>
      <c r="G154" s="75"/>
      <c r="H154" s="75"/>
      <c r="I154" s="75"/>
      <c r="J154" s="75"/>
      <c r="K154" s="75"/>
      <c r="L154" s="75"/>
    </row>
    <row r="155" spans="1:83" ht="15" x14ac:dyDescent="0.2">
      <c r="A155" s="69"/>
      <c r="B155" s="72">
        <v>1</v>
      </c>
      <c r="C155" s="69" t="s">
        <v>943</v>
      </c>
      <c r="D155" s="71" t="s">
        <v>599</v>
      </c>
      <c r="E155" s="76"/>
      <c r="F155" s="72"/>
      <c r="G155" s="72">
        <f>Source!U141</f>
        <v>6.6332000000000004</v>
      </c>
      <c r="H155" s="72"/>
      <c r="I155" s="72"/>
      <c r="J155" s="72"/>
      <c r="K155" s="72"/>
      <c r="L155" s="77">
        <f>SUM(L156:L156)-SUMIF(CE156:CE156, 1, L156:L156)</f>
        <v>5384.77</v>
      </c>
    </row>
    <row r="156" spans="1:83" ht="14.25" x14ac:dyDescent="0.2">
      <c r="A156" s="70"/>
      <c r="B156" s="70" t="s">
        <v>658</v>
      </c>
      <c r="C156" s="70" t="s">
        <v>659</v>
      </c>
      <c r="D156" s="71" t="s">
        <v>599</v>
      </c>
      <c r="E156" s="72">
        <v>41.2</v>
      </c>
      <c r="F156" s="72">
        <f>ROUND((0.15+1),7)</f>
        <v>1.1499999999999999</v>
      </c>
      <c r="G156" s="72">
        <f>SmtRes!CX371</f>
        <v>6.6332000000000004</v>
      </c>
      <c r="H156" s="74"/>
      <c r="I156" s="73"/>
      <c r="J156" s="74">
        <f>SmtRes!CZ371</f>
        <v>811.79</v>
      </c>
      <c r="K156" s="73"/>
      <c r="L156" s="74">
        <f>SmtRes!DI371</f>
        <v>5384.77</v>
      </c>
    </row>
    <row r="157" spans="1:83" ht="15" x14ac:dyDescent="0.2">
      <c r="A157" s="69"/>
      <c r="B157" s="72">
        <v>2</v>
      </c>
      <c r="C157" s="69" t="s">
        <v>944</v>
      </c>
      <c r="D157" s="71"/>
      <c r="E157" s="76"/>
      <c r="F157" s="72"/>
      <c r="G157" s="72"/>
      <c r="H157" s="72"/>
      <c r="I157" s="72"/>
      <c r="J157" s="72"/>
      <c r="K157" s="72"/>
      <c r="L157" s="77">
        <f>SUM(L158:L162)-SUMIF(CE158:CE162, 1, L158:L162)</f>
        <v>36.510000000000012</v>
      </c>
    </row>
    <row r="158" spans="1:83" ht="15" x14ac:dyDescent="0.2">
      <c r="A158" s="69"/>
      <c r="B158" s="72"/>
      <c r="C158" s="69" t="s">
        <v>947</v>
      </c>
      <c r="D158" s="71" t="s">
        <v>599</v>
      </c>
      <c r="E158" s="76"/>
      <c r="F158" s="72"/>
      <c r="G158" s="72">
        <f>Source!V141</f>
        <v>3.2199999999999999E-2</v>
      </c>
      <c r="H158" s="72"/>
      <c r="I158" s="72"/>
      <c r="J158" s="72"/>
      <c r="K158" s="72"/>
      <c r="L158" s="77">
        <f>SUMIF(CE159:CE162, 1, L159:L162)</f>
        <v>30.63</v>
      </c>
      <c r="CE158">
        <v>1</v>
      </c>
    </row>
    <row r="159" spans="1:83" ht="28.5" x14ac:dyDescent="0.2">
      <c r="A159" s="70"/>
      <c r="B159" s="70" t="s">
        <v>624</v>
      </c>
      <c r="C159" s="70" t="s">
        <v>626</v>
      </c>
      <c r="D159" s="71" t="s">
        <v>605</v>
      </c>
      <c r="E159" s="72">
        <v>0.1</v>
      </c>
      <c r="F159" s="72">
        <f>ROUND((0.15+1),7)</f>
        <v>1.1499999999999999</v>
      </c>
      <c r="G159" s="72">
        <f>SmtRes!CX373</f>
        <v>1.61E-2</v>
      </c>
      <c r="H159" s="74"/>
      <c r="I159" s="73"/>
      <c r="J159" s="74">
        <f>SmtRes!CZ373</f>
        <v>1626.29</v>
      </c>
      <c r="K159" s="73"/>
      <c r="L159" s="74">
        <f>SmtRes!DG373</f>
        <v>26.18</v>
      </c>
    </row>
    <row r="160" spans="1:83" ht="28.5" x14ac:dyDescent="0.2">
      <c r="A160" s="70"/>
      <c r="B160" s="70" t="s">
        <v>627</v>
      </c>
      <c r="C160" s="70" t="s">
        <v>945</v>
      </c>
      <c r="D160" s="71" t="s">
        <v>599</v>
      </c>
      <c r="E160" s="72">
        <f>SmtRes!DO373*SmtRes!AT373</f>
        <v>0.1</v>
      </c>
      <c r="F160" s="72">
        <f>ROUND((0.15+1),7)</f>
        <v>1.1499999999999999</v>
      </c>
      <c r="G160" s="72">
        <f>ROUND(E160*F160*G153, 7)</f>
        <v>1.61E-2</v>
      </c>
      <c r="H160" s="74"/>
      <c r="I160" s="73"/>
      <c r="J160" s="74">
        <f>ROUND(SmtRes!AG373/SmtRes!DO373, 2)</f>
        <v>1090.46</v>
      </c>
      <c r="K160" s="73"/>
      <c r="L160" s="74">
        <f>SmtRes!DH373</f>
        <v>17.559999999999999</v>
      </c>
      <c r="CE160">
        <v>1</v>
      </c>
    </row>
    <row r="161" spans="1:83" ht="28.5" x14ac:dyDescent="0.2">
      <c r="A161" s="70"/>
      <c r="B161" s="70" t="s">
        <v>607</v>
      </c>
      <c r="C161" s="70" t="s">
        <v>609</v>
      </c>
      <c r="D161" s="71" t="s">
        <v>605</v>
      </c>
      <c r="E161" s="72">
        <v>0.1</v>
      </c>
      <c r="F161" s="72">
        <f>ROUND((0.15+1),7)</f>
        <v>1.1499999999999999</v>
      </c>
      <c r="G161" s="72">
        <f>SmtRes!CX374</f>
        <v>1.61E-2</v>
      </c>
      <c r="H161" s="74"/>
      <c r="I161" s="73"/>
      <c r="J161" s="74">
        <f>SmtRes!CZ374</f>
        <v>641.70000000000005</v>
      </c>
      <c r="K161" s="73"/>
      <c r="L161" s="74">
        <f>SmtRes!DG374</f>
        <v>10.33</v>
      </c>
    </row>
    <row r="162" spans="1:83" ht="28.5" x14ac:dyDescent="0.2">
      <c r="A162" s="70"/>
      <c r="B162" s="70" t="s">
        <v>606</v>
      </c>
      <c r="C162" s="78" t="s">
        <v>946</v>
      </c>
      <c r="D162" s="79" t="s">
        <v>599</v>
      </c>
      <c r="E162" s="80">
        <f>SmtRes!DO374*SmtRes!AT374</f>
        <v>0.1</v>
      </c>
      <c r="F162" s="80">
        <f>ROUND((0.15+1),7)</f>
        <v>1.1499999999999999</v>
      </c>
      <c r="G162" s="80">
        <f>ROUND(E162*F162*G153, 7)</f>
        <v>1.61E-2</v>
      </c>
      <c r="H162" s="81"/>
      <c r="I162" s="82"/>
      <c r="J162" s="81">
        <f>ROUND(SmtRes!AG374/SmtRes!DO374, 2)</f>
        <v>811.79</v>
      </c>
      <c r="K162" s="82"/>
      <c r="L162" s="81">
        <f>SmtRes!DH374</f>
        <v>13.07</v>
      </c>
      <c r="CE162">
        <v>1</v>
      </c>
    </row>
    <row r="163" spans="1:83" ht="15" x14ac:dyDescent="0.2">
      <c r="A163" s="70"/>
      <c r="B163" s="70"/>
      <c r="C163" s="84" t="s">
        <v>948</v>
      </c>
      <c r="D163" s="71"/>
      <c r="E163" s="72"/>
      <c r="F163" s="72"/>
      <c r="G163" s="72"/>
      <c r="H163" s="74"/>
      <c r="I163" s="73"/>
      <c r="J163" s="74"/>
      <c r="K163" s="73"/>
      <c r="L163" s="74">
        <f>L155+L157+L158</f>
        <v>5451.9100000000008</v>
      </c>
    </row>
    <row r="164" spans="1:83" ht="57" x14ac:dyDescent="0.2">
      <c r="A164" s="68" t="s">
        <v>961</v>
      </c>
      <c r="B164" s="70" t="str">
        <f>Source!F143</f>
        <v>421/пр_2020_п.75_пп.а</v>
      </c>
      <c r="C164" s="70" t="str">
        <f>Source!G143</f>
        <v>Сметная стоимость вспомогательных ненормируемых материальных ресурсов, не учтенная в сметной норме, 2%</v>
      </c>
      <c r="D164" s="71" t="str">
        <f>Source!H143</f>
        <v>%</v>
      </c>
      <c r="E164" s="72">
        <f>SmtRes!AT375</f>
        <v>2</v>
      </c>
      <c r="F164" s="72"/>
      <c r="G164" s="72">
        <f>Source!I143</f>
        <v>2</v>
      </c>
      <c r="H164" s="74"/>
      <c r="I164" s="73"/>
      <c r="J164" s="74"/>
      <c r="K164" s="73"/>
      <c r="L164" s="74">
        <f>Source!P143</f>
        <v>93.65</v>
      </c>
      <c r="AD164">
        <f>ROUND((Source!AT143/100)*((ROUND(0*Source!I143, 2)+ROUND(0*Source!I143, 2))), 2)</f>
        <v>0</v>
      </c>
      <c r="AE164">
        <f>ROUND((Source!AU143/100)*((ROUND(0*Source!I143, 2)+ROUND(0*Source!I143, 2))), 2)</f>
        <v>0</v>
      </c>
      <c r="AN164">
        <f>L164</f>
        <v>93.65</v>
      </c>
      <c r="AW164">
        <f>L164</f>
        <v>93.65</v>
      </c>
      <c r="AZ164">
        <f>Source!X143</f>
        <v>0</v>
      </c>
      <c r="BA164">
        <f>Source!Y143</f>
        <v>0</v>
      </c>
      <c r="CD164">
        <v>2</v>
      </c>
    </row>
    <row r="165" spans="1:83" ht="14.25" x14ac:dyDescent="0.2">
      <c r="A165" s="70"/>
      <c r="B165" s="70"/>
      <c r="C165" s="70" t="s">
        <v>949</v>
      </c>
      <c r="D165" s="71"/>
      <c r="E165" s="72"/>
      <c r="F165" s="72"/>
      <c r="G165" s="72"/>
      <c r="H165" s="74"/>
      <c r="I165" s="73"/>
      <c r="J165" s="74"/>
      <c r="K165" s="73"/>
      <c r="L165" s="74">
        <f>SUM(AR153:AR168)+SUM(AS153:AS168)+SUM(AT153:AT168)+SUM(AU153:AU168)+SUM(AV153:AV168)</f>
        <v>5415.4000000000005</v>
      </c>
    </row>
    <row r="166" spans="1:83" ht="28.5" x14ac:dyDescent="0.2">
      <c r="A166" s="70"/>
      <c r="B166" s="70" t="s">
        <v>99</v>
      </c>
      <c r="C166" s="70" t="s">
        <v>962</v>
      </c>
      <c r="D166" s="71" t="s">
        <v>103</v>
      </c>
      <c r="E166" s="72">
        <f>Source!BZ141</f>
        <v>97</v>
      </c>
      <c r="F166" s="72"/>
      <c r="G166" s="72">
        <f>Source!AT141</f>
        <v>97</v>
      </c>
      <c r="H166" s="74"/>
      <c r="I166" s="73"/>
      <c r="J166" s="74"/>
      <c r="K166" s="73"/>
      <c r="L166" s="74">
        <f>SUM(AZ153:AZ168)</f>
        <v>5252.94</v>
      </c>
    </row>
    <row r="167" spans="1:83" ht="28.5" x14ac:dyDescent="0.2">
      <c r="A167" s="78"/>
      <c r="B167" s="78" t="s">
        <v>100</v>
      </c>
      <c r="C167" s="78" t="s">
        <v>963</v>
      </c>
      <c r="D167" s="79" t="s">
        <v>103</v>
      </c>
      <c r="E167" s="80">
        <f>Source!CA141</f>
        <v>51</v>
      </c>
      <c r="F167" s="80"/>
      <c r="G167" s="80">
        <f>Source!AU141</f>
        <v>51</v>
      </c>
      <c r="H167" s="81"/>
      <c r="I167" s="82"/>
      <c r="J167" s="81"/>
      <c r="K167" s="82"/>
      <c r="L167" s="81">
        <f>SUM(BA153:BA168)</f>
        <v>2761.85</v>
      </c>
    </row>
    <row r="168" spans="1:83" ht="15" x14ac:dyDescent="0.2">
      <c r="C168" s="86" t="s">
        <v>952</v>
      </c>
      <c r="D168" s="86"/>
      <c r="E168" s="86"/>
      <c r="F168" s="86"/>
      <c r="G168" s="86"/>
      <c r="H168" s="86"/>
      <c r="I168" s="87">
        <f>IF(E153&lt;&gt;0,K168/E153, 0)</f>
        <v>96859.642857142855</v>
      </c>
      <c r="J168" s="87"/>
      <c r="K168" s="87">
        <f>L155+L157+L166+L167+L158+SUM(L164:L164)</f>
        <v>13560.35</v>
      </c>
      <c r="L168" s="87"/>
      <c r="AD168">
        <f>ROUND((Source!AT141/100)*((ROUND(SUMIF(SmtRes!AQ371:'SmtRes'!AQ375,"=1",SmtRes!AD371:'SmtRes'!AD375)*Source!I141, 2)+ROUND(SUMIF(SmtRes!AQ371:'SmtRes'!AQ375,"=1",SmtRes!AC371:'SmtRes'!AC375)*Source!I141, 2))), 2)</f>
        <v>368.57</v>
      </c>
      <c r="AE168">
        <f>ROUND((Source!AU141/100)*((ROUND(SUMIF(SmtRes!AQ371:'SmtRes'!AQ375,"=1",SmtRes!AD371:'SmtRes'!AD375)*Source!I141, 2)+ROUND(SUMIF(SmtRes!AQ371:'SmtRes'!AQ375,"=1",SmtRes!AC371:'SmtRes'!AC375)*Source!I141, 2))), 2)</f>
        <v>193.78</v>
      </c>
      <c r="AN168" s="83">
        <f>L155+L157+L166+L167+L158</f>
        <v>13466.7</v>
      </c>
      <c r="AO168" s="83">
        <f>L157</f>
        <v>36.510000000000012</v>
      </c>
      <c r="AQ168" t="s">
        <v>953</v>
      </c>
      <c r="AR168" s="83">
        <f>L155</f>
        <v>5384.77</v>
      </c>
      <c r="AT168" s="83">
        <f>L158</f>
        <v>30.63</v>
      </c>
      <c r="AV168" t="s">
        <v>953</v>
      </c>
      <c r="AW168">
        <f>0</f>
        <v>0</v>
      </c>
      <c r="AZ168">
        <f>Source!X141</f>
        <v>5252.94</v>
      </c>
      <c r="BA168">
        <f>Source!Y141</f>
        <v>2761.85</v>
      </c>
      <c r="CD168">
        <v>2</v>
      </c>
    </row>
    <row r="169" spans="1:83" ht="57" x14ac:dyDescent="0.2">
      <c r="A169" s="68" t="s">
        <v>285</v>
      </c>
      <c r="B169" s="70" t="s">
        <v>964</v>
      </c>
      <c r="C169" s="70" t="str">
        <f>Source!G179</f>
        <v>Простая окраска масляными составами по штукатурке и сборным конструкциям: стен, подготовленных под окраску</v>
      </c>
      <c r="D169" s="71" t="str">
        <f>Source!H179</f>
        <v>100 м2</v>
      </c>
      <c r="E169" s="72">
        <f>Source!K179</f>
        <v>3.5999999999999997E-2</v>
      </c>
      <c r="F169" s="72"/>
      <c r="G169" s="72">
        <f>Source!I179</f>
        <v>3.5999999999999997E-2</v>
      </c>
      <c r="H169" s="74"/>
      <c r="I169" s="73"/>
      <c r="J169" s="74"/>
      <c r="K169" s="73"/>
      <c r="L169" s="74"/>
    </row>
    <row r="170" spans="1:83" x14ac:dyDescent="0.2">
      <c r="C170" s="75" t="s">
        <v>942</v>
      </c>
      <c r="D170" s="75"/>
      <c r="E170" s="75"/>
      <c r="F170" s="75"/>
      <c r="G170" s="75"/>
      <c r="H170" s="75"/>
      <c r="I170" s="75"/>
      <c r="J170" s="75"/>
      <c r="K170" s="75"/>
      <c r="L170" s="75"/>
    </row>
    <row r="171" spans="1:83" ht="15" x14ac:dyDescent="0.2">
      <c r="A171" s="69"/>
      <c r="B171" s="72">
        <v>1</v>
      </c>
      <c r="C171" s="69" t="s">
        <v>943</v>
      </c>
      <c r="D171" s="71" t="s">
        <v>599</v>
      </c>
      <c r="E171" s="76"/>
      <c r="F171" s="72"/>
      <c r="G171" s="72">
        <f>Source!U179</f>
        <v>0.79488000000000003</v>
      </c>
      <c r="H171" s="72"/>
      <c r="I171" s="72"/>
      <c r="J171" s="72"/>
      <c r="K171" s="72"/>
      <c r="L171" s="77">
        <f>SUM(L172:L172)-SUMIF(CE172:CE172, 1, L172:L172)</f>
        <v>587.49</v>
      </c>
    </row>
    <row r="172" spans="1:83" ht="14.25" x14ac:dyDescent="0.2">
      <c r="A172" s="70"/>
      <c r="B172" s="70" t="s">
        <v>786</v>
      </c>
      <c r="C172" s="70" t="s">
        <v>787</v>
      </c>
      <c r="D172" s="71" t="s">
        <v>599</v>
      </c>
      <c r="E172" s="72">
        <v>19.2</v>
      </c>
      <c r="F172" s="72">
        <f>ROUND((0.15+1),7)</f>
        <v>1.1499999999999999</v>
      </c>
      <c r="G172" s="72">
        <f>SmtRes!CX569</f>
        <v>0.79488000000000003</v>
      </c>
      <c r="H172" s="74"/>
      <c r="I172" s="73"/>
      <c r="J172" s="74">
        <f>SmtRes!CZ569</f>
        <v>739.09</v>
      </c>
      <c r="K172" s="73"/>
      <c r="L172" s="74">
        <f>SmtRes!DI569</f>
        <v>587.49</v>
      </c>
    </row>
    <row r="173" spans="1:83" ht="15" x14ac:dyDescent="0.2">
      <c r="A173" s="69"/>
      <c r="B173" s="72">
        <v>2</v>
      </c>
      <c r="C173" s="69" t="s">
        <v>944</v>
      </c>
      <c r="D173" s="71"/>
      <c r="E173" s="76"/>
      <c r="F173" s="72"/>
      <c r="G173" s="72"/>
      <c r="H173" s="72"/>
      <c r="I173" s="72"/>
      <c r="J173" s="72"/>
      <c r="K173" s="72"/>
      <c r="L173" s="77">
        <f>SUM(L174:L178)-SUMIF(CE174:CE178, 1, L174:L178)</f>
        <v>1.3499999999999996</v>
      </c>
    </row>
    <row r="174" spans="1:83" ht="15" x14ac:dyDescent="0.2">
      <c r="A174" s="69"/>
      <c r="B174" s="72"/>
      <c r="C174" s="69" t="s">
        <v>947</v>
      </c>
      <c r="D174" s="71" t="s">
        <v>599</v>
      </c>
      <c r="E174" s="76"/>
      <c r="F174" s="72"/>
      <c r="G174" s="72">
        <f>Source!V179</f>
        <v>2.4839999999999997E-3</v>
      </c>
      <c r="H174" s="72"/>
      <c r="I174" s="72"/>
      <c r="J174" s="72"/>
      <c r="K174" s="72"/>
      <c r="L174" s="77">
        <f>SUMIF(CE175:CE178, 1, L175:L178)</f>
        <v>1.98</v>
      </c>
      <c r="CE174">
        <v>1</v>
      </c>
    </row>
    <row r="175" spans="1:83" ht="42.75" x14ac:dyDescent="0.2">
      <c r="A175" s="70"/>
      <c r="B175" s="70" t="s">
        <v>788</v>
      </c>
      <c r="C175" s="70" t="s">
        <v>790</v>
      </c>
      <c r="D175" s="71" t="s">
        <v>605</v>
      </c>
      <c r="E175" s="72">
        <v>0.01</v>
      </c>
      <c r="F175" s="72">
        <f>ROUND((0.15+1),7)</f>
        <v>1.1499999999999999</v>
      </c>
      <c r="G175" s="72">
        <f>SmtRes!CX571</f>
        <v>4.1399999999999998E-4</v>
      </c>
      <c r="H175" s="74">
        <f>SmtRes!CZ571</f>
        <v>37.32</v>
      </c>
      <c r="I175" s="73">
        <f>SmtRes!AJ571</f>
        <v>1.55</v>
      </c>
      <c r="J175" s="74">
        <f>ROUND(H175*I175, 2)</f>
        <v>57.85</v>
      </c>
      <c r="K175" s="73"/>
      <c r="L175" s="74">
        <f>SmtRes!DG571</f>
        <v>0.02</v>
      </c>
    </row>
    <row r="176" spans="1:83" ht="28.5" x14ac:dyDescent="0.2">
      <c r="A176" s="70"/>
      <c r="B176" s="70" t="s">
        <v>791</v>
      </c>
      <c r="C176" s="70" t="s">
        <v>965</v>
      </c>
      <c r="D176" s="71" t="s">
        <v>599</v>
      </c>
      <c r="E176" s="72">
        <f>SmtRes!DO571*SmtRes!AT571</f>
        <v>0.01</v>
      </c>
      <c r="F176" s="72">
        <f>ROUND((0.15+1),7)</f>
        <v>1.1499999999999999</v>
      </c>
      <c r="G176" s="72">
        <f>ROUND(E176*F176*G169, 7)</f>
        <v>4.1399999999999998E-4</v>
      </c>
      <c r="H176" s="74"/>
      <c r="I176" s="73"/>
      <c r="J176" s="74">
        <f>ROUND(SmtRes!AG571/SmtRes!DO571, 2)</f>
        <v>720.91</v>
      </c>
      <c r="K176" s="73"/>
      <c r="L176" s="74">
        <f>SmtRes!DH571</f>
        <v>0.3</v>
      </c>
      <c r="CE176">
        <v>1</v>
      </c>
    </row>
    <row r="177" spans="1:83" ht="28.5" x14ac:dyDescent="0.2">
      <c r="A177" s="70"/>
      <c r="B177" s="70" t="s">
        <v>607</v>
      </c>
      <c r="C177" s="70" t="s">
        <v>609</v>
      </c>
      <c r="D177" s="71" t="s">
        <v>605</v>
      </c>
      <c r="E177" s="72">
        <v>0.05</v>
      </c>
      <c r="F177" s="72">
        <f>ROUND((0.15+1),7)</f>
        <v>1.1499999999999999</v>
      </c>
      <c r="G177" s="72">
        <f>SmtRes!CX572</f>
        <v>2.0699999999999998E-3</v>
      </c>
      <c r="H177" s="74"/>
      <c r="I177" s="73"/>
      <c r="J177" s="74">
        <f>SmtRes!CZ572</f>
        <v>641.70000000000005</v>
      </c>
      <c r="K177" s="73"/>
      <c r="L177" s="74">
        <f>SmtRes!DG572</f>
        <v>1.33</v>
      </c>
    </row>
    <row r="178" spans="1:83" ht="28.5" x14ac:dyDescent="0.2">
      <c r="A178" s="70"/>
      <c r="B178" s="70" t="s">
        <v>606</v>
      </c>
      <c r="C178" s="70" t="s">
        <v>946</v>
      </c>
      <c r="D178" s="71" t="s">
        <v>599</v>
      </c>
      <c r="E178" s="72">
        <f>SmtRes!DO572*SmtRes!AT572</f>
        <v>0.05</v>
      </c>
      <c r="F178" s="72">
        <f>ROUND((0.15+1),7)</f>
        <v>1.1499999999999999</v>
      </c>
      <c r="G178" s="72">
        <f>ROUND(E178*F178*G169, 7)</f>
        <v>2.0699999999999998E-3</v>
      </c>
      <c r="H178" s="74"/>
      <c r="I178" s="73"/>
      <c r="J178" s="74">
        <f>ROUND(SmtRes!AG572/SmtRes!DO572, 2)</f>
        <v>811.79</v>
      </c>
      <c r="K178" s="73"/>
      <c r="L178" s="74">
        <f>SmtRes!DH572</f>
        <v>1.68</v>
      </c>
      <c r="CE178">
        <v>1</v>
      </c>
    </row>
    <row r="179" spans="1:83" ht="15" x14ac:dyDescent="0.2">
      <c r="A179" s="69"/>
      <c r="B179" s="72">
        <v>4</v>
      </c>
      <c r="C179" s="69" t="s">
        <v>957</v>
      </c>
      <c r="D179" s="71"/>
      <c r="E179" s="76"/>
      <c r="F179" s="72"/>
      <c r="G179" s="72"/>
      <c r="H179" s="72"/>
      <c r="I179" s="72"/>
      <c r="J179" s="72"/>
      <c r="K179" s="72"/>
      <c r="L179" s="77">
        <f>SUM(L180:L183)-SUMIF(CE180:CE183, 1, L180:L183)</f>
        <v>56.019999999999996</v>
      </c>
    </row>
    <row r="180" spans="1:83" ht="14.25" x14ac:dyDescent="0.2">
      <c r="A180" s="70"/>
      <c r="B180" s="70" t="s">
        <v>792</v>
      </c>
      <c r="C180" s="70" t="s">
        <v>794</v>
      </c>
      <c r="D180" s="71" t="s">
        <v>429</v>
      </c>
      <c r="E180" s="72">
        <v>0.24</v>
      </c>
      <c r="F180" s="72"/>
      <c r="G180" s="72">
        <f>SmtRes!CX573</f>
        <v>8.6400000000000001E-3</v>
      </c>
      <c r="H180" s="74">
        <f>SmtRes!CZ573</f>
        <v>2507.62</v>
      </c>
      <c r="I180" s="73">
        <f>SmtRes!AI573</f>
        <v>1.32</v>
      </c>
      <c r="J180" s="74">
        <f>ROUND(H180*I180, 2)</f>
        <v>3310.06</v>
      </c>
      <c r="K180" s="73"/>
      <c r="L180" s="74">
        <f>SmtRes!DF573</f>
        <v>28.6</v>
      </c>
    </row>
    <row r="181" spans="1:83" ht="28.5" x14ac:dyDescent="0.2">
      <c r="A181" s="70"/>
      <c r="B181" s="70" t="s">
        <v>795</v>
      </c>
      <c r="C181" s="70" t="s">
        <v>797</v>
      </c>
      <c r="D181" s="71" t="s">
        <v>798</v>
      </c>
      <c r="E181" s="72">
        <v>0.8</v>
      </c>
      <c r="F181" s="72"/>
      <c r="G181" s="72">
        <f>SmtRes!CX574</f>
        <v>2.8799999999999999E-2</v>
      </c>
      <c r="H181" s="74">
        <f>SmtRes!CZ574</f>
        <v>531.44000000000005</v>
      </c>
      <c r="I181" s="73">
        <f>SmtRes!AI574</f>
        <v>1.32</v>
      </c>
      <c r="J181" s="74">
        <f>ROUND(H181*I181, 2)</f>
        <v>701.5</v>
      </c>
      <c r="K181" s="73"/>
      <c r="L181" s="74">
        <f>SmtRes!DF574</f>
        <v>20.2</v>
      </c>
    </row>
    <row r="182" spans="1:83" ht="14.25" x14ac:dyDescent="0.2">
      <c r="A182" s="70"/>
      <c r="B182" s="70" t="s">
        <v>636</v>
      </c>
      <c r="C182" s="70" t="s">
        <v>638</v>
      </c>
      <c r="D182" s="71" t="s">
        <v>429</v>
      </c>
      <c r="E182" s="72">
        <v>0.21</v>
      </c>
      <c r="F182" s="72"/>
      <c r="G182" s="72">
        <f>SmtRes!CX575</f>
        <v>7.5599999999999999E-3</v>
      </c>
      <c r="H182" s="74">
        <f>SmtRes!CZ575</f>
        <v>56.11</v>
      </c>
      <c r="I182" s="73">
        <f>SmtRes!AI575</f>
        <v>1.54</v>
      </c>
      <c r="J182" s="74">
        <f>ROUND(H182*I182, 2)</f>
        <v>86.41</v>
      </c>
      <c r="K182" s="73"/>
      <c r="L182" s="74">
        <f>SmtRes!DF575</f>
        <v>0.65</v>
      </c>
    </row>
    <row r="183" spans="1:83" ht="14.25" x14ac:dyDescent="0.2">
      <c r="A183" s="70"/>
      <c r="B183" s="70" t="s">
        <v>799</v>
      </c>
      <c r="C183" s="70" t="s">
        <v>801</v>
      </c>
      <c r="D183" s="71" t="s">
        <v>78</v>
      </c>
      <c r="E183" s="72">
        <v>5.0000000000000001E-3</v>
      </c>
      <c r="F183" s="72"/>
      <c r="G183" s="72">
        <f>SmtRes!CX576</f>
        <v>1.8000000000000001E-4</v>
      </c>
      <c r="H183" s="74">
        <f>SmtRes!CZ576</f>
        <v>24995.33</v>
      </c>
      <c r="I183" s="73">
        <f>SmtRes!AI576</f>
        <v>1.46</v>
      </c>
      <c r="J183" s="74">
        <f>ROUND(H183*I183, 2)</f>
        <v>36493.18</v>
      </c>
      <c r="K183" s="73"/>
      <c r="L183" s="74">
        <f>SmtRes!DF576</f>
        <v>6.57</v>
      </c>
    </row>
    <row r="184" spans="1:83" ht="28.5" x14ac:dyDescent="0.2">
      <c r="A184" s="70"/>
      <c r="B184" s="70" t="str">
        <f>EtalonRes!I780</f>
        <v>14.4.02.04</v>
      </c>
      <c r="C184" s="70" t="str">
        <f>EtalonRes!K780</f>
        <v>Краски для внутренних работ масляные готовые к применению</v>
      </c>
      <c r="D184" s="71" t="str">
        <f>EtalonRes!O780</f>
        <v>кг</v>
      </c>
      <c r="E184" s="72">
        <f>EtalonRes!X780</f>
        <v>26.7</v>
      </c>
      <c r="F184" s="72"/>
      <c r="G184" s="72">
        <f>ROUND(EtalonRes!AG780*Source!I179, 7)</f>
        <v>0.96120000000000005</v>
      </c>
      <c r="H184" s="74"/>
      <c r="I184" s="73"/>
      <c r="J184" s="74"/>
      <c r="K184" s="73"/>
      <c r="L184" s="74"/>
    </row>
    <row r="185" spans="1:83" ht="14.25" x14ac:dyDescent="0.2">
      <c r="A185" s="70"/>
      <c r="B185" s="70" t="str">
        <f>EtalonRes!I781</f>
        <v>14.5.05.01</v>
      </c>
      <c r="C185" s="78" t="str">
        <f>EtalonRes!K781</f>
        <v>Олифы комбинированные</v>
      </c>
      <c r="D185" s="79" t="str">
        <f>EtalonRes!O781</f>
        <v>т</v>
      </c>
      <c r="E185" s="80">
        <f>EtalonRes!X781</f>
        <v>1.03E-2</v>
      </c>
      <c r="F185" s="80"/>
      <c r="G185" s="80">
        <f>ROUND(EtalonRes!AG781*Source!I179, 7)</f>
        <v>3.7080000000000001E-4</v>
      </c>
      <c r="H185" s="81"/>
      <c r="I185" s="82"/>
      <c r="J185" s="81"/>
      <c r="K185" s="82"/>
      <c r="L185" s="81"/>
    </row>
    <row r="186" spans="1:83" ht="15" x14ac:dyDescent="0.2">
      <c r="A186" s="70"/>
      <c r="B186" s="70"/>
      <c r="C186" s="84" t="s">
        <v>948</v>
      </c>
      <c r="D186" s="71"/>
      <c r="E186" s="72"/>
      <c r="F186" s="72"/>
      <c r="G186" s="72"/>
      <c r="H186" s="74"/>
      <c r="I186" s="73"/>
      <c r="J186" s="74"/>
      <c r="K186" s="73"/>
      <c r="L186" s="74">
        <f>L171+L173+L174+L179</f>
        <v>646.84</v>
      </c>
    </row>
    <row r="187" spans="1:83" ht="14.25" x14ac:dyDescent="0.2">
      <c r="A187" s="70"/>
      <c r="B187" s="70"/>
      <c r="C187" s="70" t="s">
        <v>949</v>
      </c>
      <c r="D187" s="71"/>
      <c r="E187" s="72"/>
      <c r="F187" s="72"/>
      <c r="G187" s="72"/>
      <c r="H187" s="74"/>
      <c r="I187" s="73"/>
      <c r="J187" s="74"/>
      <c r="K187" s="73"/>
      <c r="L187" s="74">
        <f>SUM(AR169:AR190)+SUM(AS169:AS190)+SUM(AT169:AT190)+SUM(AU169:AU190)+SUM(AV169:AV190)</f>
        <v>589.47</v>
      </c>
    </row>
    <row r="188" spans="1:83" ht="14.25" x14ac:dyDescent="0.2">
      <c r="A188" s="70"/>
      <c r="B188" s="70" t="s">
        <v>291</v>
      </c>
      <c r="C188" s="70" t="s">
        <v>966</v>
      </c>
      <c r="D188" s="71" t="s">
        <v>103</v>
      </c>
      <c r="E188" s="72">
        <f>Source!BZ179</f>
        <v>100</v>
      </c>
      <c r="F188" s="72"/>
      <c r="G188" s="72">
        <f>Source!AT179</f>
        <v>100</v>
      </c>
      <c r="H188" s="74"/>
      <c r="I188" s="73"/>
      <c r="J188" s="74"/>
      <c r="K188" s="73"/>
      <c r="L188" s="74">
        <f>SUM(AZ169:AZ190)</f>
        <v>589.47</v>
      </c>
    </row>
    <row r="189" spans="1:83" ht="14.25" x14ac:dyDescent="0.2">
      <c r="A189" s="78"/>
      <c r="B189" s="78" t="s">
        <v>292</v>
      </c>
      <c r="C189" s="78" t="s">
        <v>967</v>
      </c>
      <c r="D189" s="79" t="s">
        <v>103</v>
      </c>
      <c r="E189" s="80">
        <f>Source!CA179</f>
        <v>49</v>
      </c>
      <c r="F189" s="80"/>
      <c r="G189" s="80">
        <f>Source!AU179</f>
        <v>49</v>
      </c>
      <c r="H189" s="81"/>
      <c r="I189" s="82"/>
      <c r="J189" s="81"/>
      <c r="K189" s="82"/>
      <c r="L189" s="81">
        <f>SUM(BA169:BA190)</f>
        <v>288.83999999999997</v>
      </c>
    </row>
    <row r="190" spans="1:83" ht="15" x14ac:dyDescent="0.2">
      <c r="C190" s="86" t="s">
        <v>952</v>
      </c>
      <c r="D190" s="86"/>
      <c r="E190" s="86"/>
      <c r="F190" s="86"/>
      <c r="G190" s="86"/>
      <c r="H190" s="86"/>
      <c r="I190" s="87">
        <f>IF(E169&lt;&gt;0,K190/E169, 0)</f>
        <v>42365.277777777774</v>
      </c>
      <c r="J190" s="87"/>
      <c r="K190" s="87">
        <f>L171+L173+L179+L188+L189+L174</f>
        <v>1525.1499999999999</v>
      </c>
      <c r="L190" s="87"/>
      <c r="AD190">
        <f>ROUND((Source!AT179/100)*((ROUND(SUMIF(SmtRes!AQ569:'SmtRes'!AQ576,"=1",SmtRes!AD569:'SmtRes'!AD576)*Source!I179, 2)+ROUND(SUMIF(SmtRes!AQ569:'SmtRes'!AQ576,"=1",SmtRes!AC569:'SmtRes'!AC576)*Source!I179, 2))), 2)</f>
        <v>81.790000000000006</v>
      </c>
      <c r="AE190">
        <f>ROUND((Source!AU179/100)*((ROUND(SUMIF(SmtRes!AQ569:'SmtRes'!AQ576,"=1",SmtRes!AD569:'SmtRes'!AD576)*Source!I179, 2)+ROUND(SUMIF(SmtRes!AQ569:'SmtRes'!AQ576,"=1",SmtRes!AC569:'SmtRes'!AC576)*Source!I179, 2))), 2)</f>
        <v>40.08</v>
      </c>
      <c r="AN190" s="83">
        <f>L171+L173+L179+L188+L189+L174</f>
        <v>1525.1499999999999</v>
      </c>
      <c r="AO190" s="83">
        <f>L173</f>
        <v>1.3499999999999996</v>
      </c>
      <c r="AQ190" t="s">
        <v>953</v>
      </c>
      <c r="AR190" s="83">
        <f>L171</f>
        <v>587.49</v>
      </c>
      <c r="AT190" s="83">
        <f>L174</f>
        <v>1.98</v>
      </c>
      <c r="AV190" t="s">
        <v>953</v>
      </c>
      <c r="AW190" s="83">
        <f>L179</f>
        <v>56.019999999999996</v>
      </c>
      <c r="AZ190">
        <f>Source!X179</f>
        <v>589.47</v>
      </c>
      <c r="BA190">
        <f>Source!Y179</f>
        <v>288.83999999999997</v>
      </c>
      <c r="CD190">
        <v>1</v>
      </c>
    </row>
    <row r="191" spans="1:83" ht="57" x14ac:dyDescent="0.2">
      <c r="A191" s="68" t="s">
        <v>293</v>
      </c>
      <c r="B191" s="70" t="s">
        <v>968</v>
      </c>
      <c r="C191" s="70" t="str">
        <f>Source!G181</f>
        <v>Гидроизоляция боковая обмазочная битумная в 2 слоя по выровненной поверхности бутовой кладки, кирпичу, бетону</v>
      </c>
      <c r="D191" s="71" t="str">
        <f>Source!H181</f>
        <v>100 м2</v>
      </c>
      <c r="E191" s="72">
        <f>Source!K181</f>
        <v>0.1125</v>
      </c>
      <c r="F191" s="72"/>
      <c r="G191" s="72">
        <f>Source!I181</f>
        <v>0.1125</v>
      </c>
      <c r="H191" s="74"/>
      <c r="I191" s="73"/>
      <c r="J191" s="74"/>
      <c r="K191" s="73"/>
      <c r="L191" s="74"/>
    </row>
    <row r="192" spans="1:83" x14ac:dyDescent="0.2">
      <c r="C192" s="75" t="s">
        <v>942</v>
      </c>
      <c r="D192" s="75"/>
      <c r="E192" s="75"/>
      <c r="F192" s="75"/>
      <c r="G192" s="75"/>
      <c r="H192" s="75"/>
      <c r="I192" s="75"/>
      <c r="J192" s="75"/>
      <c r="K192" s="75"/>
      <c r="L192" s="75"/>
    </row>
    <row r="193" spans="1:83" ht="15" x14ac:dyDescent="0.2">
      <c r="A193" s="69"/>
      <c r="B193" s="72">
        <v>1</v>
      </c>
      <c r="C193" s="69" t="s">
        <v>943</v>
      </c>
      <c r="D193" s="71" t="s">
        <v>599</v>
      </c>
      <c r="E193" s="76"/>
      <c r="F193" s="72"/>
      <c r="G193" s="72">
        <f>Source!U181</f>
        <v>2.74275</v>
      </c>
      <c r="H193" s="72"/>
      <c r="I193" s="72"/>
      <c r="J193" s="72"/>
      <c r="K193" s="72"/>
      <c r="L193" s="77">
        <f>SUM(L194:L194)-SUMIF(CE194:CE194, 1, L194:L194)</f>
        <v>2201.61</v>
      </c>
    </row>
    <row r="194" spans="1:83" ht="14.25" x14ac:dyDescent="0.2">
      <c r="A194" s="70"/>
      <c r="B194" s="70" t="s">
        <v>802</v>
      </c>
      <c r="C194" s="70" t="s">
        <v>803</v>
      </c>
      <c r="D194" s="71" t="s">
        <v>599</v>
      </c>
      <c r="E194" s="72">
        <v>21.2</v>
      </c>
      <c r="F194" s="72">
        <f>ROUND((0.15+1),7)</f>
        <v>1.1499999999999999</v>
      </c>
      <c r="G194" s="72">
        <f>SmtRes!CX585</f>
        <v>2.74275</v>
      </c>
      <c r="H194" s="74"/>
      <c r="I194" s="73"/>
      <c r="J194" s="74">
        <f>SmtRes!CZ585</f>
        <v>802.7</v>
      </c>
      <c r="K194" s="73"/>
      <c r="L194" s="74">
        <f>SmtRes!DI585</f>
        <v>2201.61</v>
      </c>
    </row>
    <row r="195" spans="1:83" ht="15" x14ac:dyDescent="0.2">
      <c r="A195" s="69"/>
      <c r="B195" s="72">
        <v>2</v>
      </c>
      <c r="C195" s="69" t="s">
        <v>944</v>
      </c>
      <c r="D195" s="71"/>
      <c r="E195" s="76"/>
      <c r="F195" s="72"/>
      <c r="G195" s="72"/>
      <c r="H195" s="72"/>
      <c r="I195" s="72"/>
      <c r="J195" s="72"/>
      <c r="K195" s="72"/>
      <c r="L195" s="77">
        <f>SUM(L196:L199)-SUMIF(CE196:CE199, 1, L196:L199)</f>
        <v>51.440000000000019</v>
      </c>
    </row>
    <row r="196" spans="1:83" ht="15" x14ac:dyDescent="0.2">
      <c r="A196" s="69"/>
      <c r="B196" s="72"/>
      <c r="C196" s="69" t="s">
        <v>947</v>
      </c>
      <c r="D196" s="71" t="s">
        <v>599</v>
      </c>
      <c r="E196" s="76"/>
      <c r="F196" s="72"/>
      <c r="G196" s="72">
        <f>Source!V181</f>
        <v>2.5874999999999999E-2</v>
      </c>
      <c r="H196" s="72"/>
      <c r="I196" s="72"/>
      <c r="J196" s="72"/>
      <c r="K196" s="72"/>
      <c r="L196" s="77">
        <f>SUMIF(CE197:CE199, 1, L197:L199)</f>
        <v>21.01</v>
      </c>
      <c r="CE196">
        <v>1</v>
      </c>
    </row>
    <row r="197" spans="1:83" ht="57" x14ac:dyDescent="0.2">
      <c r="A197" s="70"/>
      <c r="B197" s="70" t="s">
        <v>804</v>
      </c>
      <c r="C197" s="70" t="s">
        <v>806</v>
      </c>
      <c r="D197" s="71" t="s">
        <v>605</v>
      </c>
      <c r="E197" s="72">
        <v>1.95</v>
      </c>
      <c r="F197" s="72">
        <f>ROUND((0.15+1),7)</f>
        <v>1.1499999999999999</v>
      </c>
      <c r="G197" s="72">
        <f>SmtRes!CX587</f>
        <v>0.25228129999999999</v>
      </c>
      <c r="H197" s="74">
        <f>SmtRes!CZ587</f>
        <v>95.25</v>
      </c>
      <c r="I197" s="73">
        <f>SmtRes!AJ587</f>
        <v>1.45</v>
      </c>
      <c r="J197" s="74">
        <f>ROUND(H197*I197, 2)</f>
        <v>138.11000000000001</v>
      </c>
      <c r="K197" s="73"/>
      <c r="L197" s="74">
        <f>SmtRes!DG587</f>
        <v>34.840000000000003</v>
      </c>
    </row>
    <row r="198" spans="1:83" ht="28.5" x14ac:dyDescent="0.2">
      <c r="A198" s="70"/>
      <c r="B198" s="70" t="s">
        <v>607</v>
      </c>
      <c r="C198" s="70" t="s">
        <v>609</v>
      </c>
      <c r="D198" s="71" t="s">
        <v>605</v>
      </c>
      <c r="E198" s="72">
        <v>0.2</v>
      </c>
      <c r="F198" s="72">
        <f>ROUND((0.15+1),7)</f>
        <v>1.1499999999999999</v>
      </c>
      <c r="G198" s="72">
        <f>SmtRes!CX588</f>
        <v>2.5874999999999999E-2</v>
      </c>
      <c r="H198" s="74"/>
      <c r="I198" s="73"/>
      <c r="J198" s="74">
        <f>SmtRes!CZ588</f>
        <v>641.70000000000005</v>
      </c>
      <c r="K198" s="73"/>
      <c r="L198" s="74">
        <f>SmtRes!DG588</f>
        <v>16.600000000000001</v>
      </c>
    </row>
    <row r="199" spans="1:83" ht="28.5" x14ac:dyDescent="0.2">
      <c r="A199" s="70"/>
      <c r="B199" s="70" t="s">
        <v>606</v>
      </c>
      <c r="C199" s="70" t="s">
        <v>946</v>
      </c>
      <c r="D199" s="71" t="s">
        <v>599</v>
      </c>
      <c r="E199" s="72">
        <f>SmtRes!DO588*SmtRes!AT588</f>
        <v>0.2</v>
      </c>
      <c r="F199" s="72">
        <f>ROUND((0.15+1),7)</f>
        <v>1.1499999999999999</v>
      </c>
      <c r="G199" s="72">
        <f>ROUND(E199*F199*G191, 7)</f>
        <v>2.5874999999999999E-2</v>
      </c>
      <c r="H199" s="74"/>
      <c r="I199" s="73"/>
      <c r="J199" s="74">
        <f>ROUND(SmtRes!AG588/SmtRes!DO588, 2)</f>
        <v>811.79</v>
      </c>
      <c r="K199" s="73"/>
      <c r="L199" s="74">
        <f>SmtRes!DH588</f>
        <v>21.01</v>
      </c>
      <c r="CE199">
        <v>1</v>
      </c>
    </row>
    <row r="200" spans="1:83" ht="15" x14ac:dyDescent="0.2">
      <c r="A200" s="69"/>
      <c r="B200" s="72">
        <v>4</v>
      </c>
      <c r="C200" s="69" t="s">
        <v>957</v>
      </c>
      <c r="D200" s="71"/>
      <c r="E200" s="76"/>
      <c r="F200" s="72"/>
      <c r="G200" s="72"/>
      <c r="H200" s="72"/>
      <c r="I200" s="72"/>
      <c r="J200" s="72"/>
      <c r="K200" s="72"/>
      <c r="L200" s="77">
        <f>SUM(L201:L202)-SUMIF(CE201:CE202, 1, L201:L202)</f>
        <v>200.78</v>
      </c>
    </row>
    <row r="201" spans="1:83" ht="14.25" x14ac:dyDescent="0.2">
      <c r="A201" s="70"/>
      <c r="B201" s="70" t="s">
        <v>807</v>
      </c>
      <c r="C201" s="70" t="s">
        <v>809</v>
      </c>
      <c r="D201" s="71" t="s">
        <v>78</v>
      </c>
      <c r="E201" s="72">
        <v>2.4E-2</v>
      </c>
      <c r="F201" s="72"/>
      <c r="G201" s="72">
        <f>SmtRes!CX589</f>
        <v>2.7000000000000001E-3</v>
      </c>
      <c r="H201" s="74">
        <f>SmtRes!CZ589</f>
        <v>62186.75</v>
      </c>
      <c r="I201" s="73">
        <f>SmtRes!AI589</f>
        <v>1.19</v>
      </c>
      <c r="J201" s="74">
        <f>ROUND(H201*I201, 2)</f>
        <v>74002.23</v>
      </c>
      <c r="K201" s="73"/>
      <c r="L201" s="74">
        <f>SmtRes!DF589</f>
        <v>199.81</v>
      </c>
    </row>
    <row r="202" spans="1:83" ht="14.25" x14ac:dyDescent="0.2">
      <c r="A202" s="70"/>
      <c r="B202" s="70" t="s">
        <v>636</v>
      </c>
      <c r="C202" s="70" t="s">
        <v>638</v>
      </c>
      <c r="D202" s="71" t="s">
        <v>429</v>
      </c>
      <c r="E202" s="72">
        <v>0.1</v>
      </c>
      <c r="F202" s="72"/>
      <c r="G202" s="72">
        <f>SmtRes!CX590</f>
        <v>1.125E-2</v>
      </c>
      <c r="H202" s="74">
        <f>SmtRes!CZ590</f>
        <v>56.11</v>
      </c>
      <c r="I202" s="73">
        <f>SmtRes!AI590</f>
        <v>1.54</v>
      </c>
      <c r="J202" s="74">
        <f>ROUND(H202*I202, 2)</f>
        <v>86.41</v>
      </c>
      <c r="K202" s="73"/>
      <c r="L202" s="74">
        <f>SmtRes!DF590</f>
        <v>0.97</v>
      </c>
    </row>
    <row r="203" spans="1:83" ht="14.25" x14ac:dyDescent="0.2">
      <c r="A203" s="70"/>
      <c r="B203" s="70" t="str">
        <f>EtalonRes!I797</f>
        <v>01.2.01.02</v>
      </c>
      <c r="C203" s="70" t="str">
        <f>EtalonRes!K797</f>
        <v>Битум</v>
      </c>
      <c r="D203" s="71" t="str">
        <f>EtalonRes!O797</f>
        <v>т</v>
      </c>
      <c r="E203" s="72">
        <f>EtalonRes!X797</f>
        <v>1.6E-2</v>
      </c>
      <c r="F203" s="72"/>
      <c r="G203" s="72">
        <f>ROUND(EtalonRes!AG797*Source!I181, 7)</f>
        <v>1.8E-3</v>
      </c>
      <c r="H203" s="74"/>
      <c r="I203" s="73"/>
      <c r="J203" s="74"/>
      <c r="K203" s="73"/>
      <c r="L203" s="74"/>
    </row>
    <row r="204" spans="1:83" ht="14.25" x14ac:dyDescent="0.2">
      <c r="A204" s="70"/>
      <c r="B204" s="70" t="str">
        <f>EtalonRes!I798</f>
        <v>01.2.03.03</v>
      </c>
      <c r="C204" s="78" t="str">
        <f>EtalonRes!K798</f>
        <v>Мастика</v>
      </c>
      <c r="D204" s="79" t="str">
        <f>EtalonRes!O798</f>
        <v>т</v>
      </c>
      <c r="E204" s="80">
        <f>EtalonRes!X798</f>
        <v>0.24</v>
      </c>
      <c r="F204" s="80"/>
      <c r="G204" s="80">
        <f>ROUND(EtalonRes!AG798*Source!I181, 7)</f>
        <v>2.7E-2</v>
      </c>
      <c r="H204" s="81"/>
      <c r="I204" s="82"/>
      <c r="J204" s="81"/>
      <c r="K204" s="82"/>
      <c r="L204" s="81"/>
    </row>
    <row r="205" spans="1:83" ht="15" x14ac:dyDescent="0.2">
      <c r="A205" s="70"/>
      <c r="B205" s="70"/>
      <c r="C205" s="84" t="s">
        <v>948</v>
      </c>
      <c r="D205" s="71"/>
      <c r="E205" s="72"/>
      <c r="F205" s="72"/>
      <c r="G205" s="72"/>
      <c r="H205" s="74"/>
      <c r="I205" s="73"/>
      <c r="J205" s="74"/>
      <c r="K205" s="73"/>
      <c r="L205" s="74">
        <f>L193+L195+L196+L200</f>
        <v>2474.8400000000006</v>
      </c>
    </row>
    <row r="206" spans="1:83" ht="14.25" x14ac:dyDescent="0.2">
      <c r="A206" s="70"/>
      <c r="B206" s="70"/>
      <c r="C206" s="70" t="s">
        <v>949</v>
      </c>
      <c r="D206" s="71"/>
      <c r="E206" s="72"/>
      <c r="F206" s="72"/>
      <c r="G206" s="72"/>
      <c r="H206" s="74"/>
      <c r="I206" s="73"/>
      <c r="J206" s="74"/>
      <c r="K206" s="73"/>
      <c r="L206" s="74">
        <f>SUM(AR191:AR209)+SUM(AS191:AS209)+SUM(AT191:AT209)+SUM(AU191:AU209)+SUM(AV191:AV209)</f>
        <v>2222.6200000000003</v>
      </c>
    </row>
    <row r="207" spans="1:83" ht="14.25" x14ac:dyDescent="0.2">
      <c r="A207" s="70"/>
      <c r="B207" s="70" t="s">
        <v>299</v>
      </c>
      <c r="C207" s="70" t="s">
        <v>969</v>
      </c>
      <c r="D207" s="71" t="s">
        <v>103</v>
      </c>
      <c r="E207" s="72">
        <f>Source!BZ181</f>
        <v>110</v>
      </c>
      <c r="F207" s="72"/>
      <c r="G207" s="72">
        <f>Source!AT181</f>
        <v>110</v>
      </c>
      <c r="H207" s="74"/>
      <c r="I207" s="73"/>
      <c r="J207" s="74"/>
      <c r="K207" s="73"/>
      <c r="L207" s="74">
        <f>SUM(AZ191:AZ209)</f>
        <v>2444.88</v>
      </c>
    </row>
    <row r="208" spans="1:83" ht="14.25" x14ac:dyDescent="0.2">
      <c r="A208" s="78"/>
      <c r="B208" s="78" t="s">
        <v>300</v>
      </c>
      <c r="C208" s="78" t="s">
        <v>970</v>
      </c>
      <c r="D208" s="79" t="s">
        <v>103</v>
      </c>
      <c r="E208" s="80">
        <f>Source!CA181</f>
        <v>69</v>
      </c>
      <c r="F208" s="80"/>
      <c r="G208" s="80">
        <f>Source!AU181</f>
        <v>69</v>
      </c>
      <c r="H208" s="81"/>
      <c r="I208" s="82"/>
      <c r="J208" s="81"/>
      <c r="K208" s="82"/>
      <c r="L208" s="81">
        <f>SUM(BA191:BA209)</f>
        <v>1533.61</v>
      </c>
    </row>
    <row r="209" spans="1:82" ht="15" x14ac:dyDescent="0.2">
      <c r="C209" s="86" t="s">
        <v>952</v>
      </c>
      <c r="D209" s="86"/>
      <c r="E209" s="86"/>
      <c r="F209" s="86"/>
      <c r="G209" s="86"/>
      <c r="H209" s="86"/>
      <c r="I209" s="87">
        <f>IF(E191&lt;&gt;0,K209/E191, 0)</f>
        <v>57362.933333333342</v>
      </c>
      <c r="J209" s="87"/>
      <c r="K209" s="87">
        <f>L193+L195+L200+L207+L208+L196</f>
        <v>6453.3300000000008</v>
      </c>
      <c r="L209" s="87"/>
      <c r="AD209">
        <f>ROUND((Source!AT181/100)*((ROUND(SUMIF(SmtRes!AQ585:'SmtRes'!AQ590,"=1",SmtRes!AD585:'SmtRes'!AD590)*Source!I181, 2)+ROUND(SUMIF(SmtRes!AQ585:'SmtRes'!AQ590,"=1",SmtRes!AC585:'SmtRes'!AC590)*Source!I181, 2))), 2)</f>
        <v>199.79</v>
      </c>
      <c r="AE209">
        <f>ROUND((Source!AU181/100)*((ROUND(SUMIF(SmtRes!AQ585:'SmtRes'!AQ590,"=1",SmtRes!AD585:'SmtRes'!AD590)*Source!I181, 2)+ROUND(SUMIF(SmtRes!AQ585:'SmtRes'!AQ590,"=1",SmtRes!AC585:'SmtRes'!AC590)*Source!I181, 2))), 2)</f>
        <v>125.32</v>
      </c>
      <c r="AN209" s="83">
        <f>L193+L195+L200+L207+L208+L196</f>
        <v>6453.3300000000008</v>
      </c>
      <c r="AO209" s="83">
        <f>L195</f>
        <v>51.440000000000019</v>
      </c>
      <c r="AQ209" t="s">
        <v>953</v>
      </c>
      <c r="AR209" s="83">
        <f>L193</f>
        <v>2201.61</v>
      </c>
      <c r="AT209" s="83">
        <f>L196</f>
        <v>21.01</v>
      </c>
      <c r="AV209" t="s">
        <v>953</v>
      </c>
      <c r="AW209" s="83">
        <f>L200</f>
        <v>200.78</v>
      </c>
      <c r="AZ209">
        <f>Source!X181</f>
        <v>2444.88</v>
      </c>
      <c r="BA209">
        <f>Source!Y181</f>
        <v>1533.61</v>
      </c>
      <c r="CD209">
        <v>1</v>
      </c>
    </row>
    <row r="211" spans="1:82" ht="15" x14ac:dyDescent="0.2">
      <c r="A211" s="90"/>
      <c r="B211" s="91"/>
      <c r="C211" s="92" t="s">
        <v>971</v>
      </c>
      <c r="D211" s="92"/>
      <c r="E211" s="92"/>
      <c r="F211" s="92"/>
      <c r="G211" s="92"/>
      <c r="H211" s="92"/>
      <c r="I211" s="77"/>
      <c r="J211" s="90"/>
      <c r="K211" s="93"/>
      <c r="L211" s="77">
        <f>L213+L214+L220+L224</f>
        <v>25776.170000000002</v>
      </c>
    </row>
    <row r="212" spans="1:82" ht="14.25" x14ac:dyDescent="0.2">
      <c r="A212" s="85"/>
      <c r="B212" s="88"/>
      <c r="C212" s="94" t="s">
        <v>972</v>
      </c>
      <c r="D212" s="89"/>
      <c r="E212" s="89"/>
      <c r="F212" s="89"/>
      <c r="G212" s="89"/>
      <c r="H212" s="89"/>
      <c r="I212" s="74"/>
      <c r="J212" s="85"/>
      <c r="K212" s="72"/>
      <c r="L212" s="74"/>
    </row>
    <row r="213" spans="1:82" ht="14.25" x14ac:dyDescent="0.2">
      <c r="A213" s="85"/>
      <c r="B213" s="88"/>
      <c r="C213" s="89" t="s">
        <v>973</v>
      </c>
      <c r="D213" s="89"/>
      <c r="E213" s="89"/>
      <c r="F213" s="89"/>
      <c r="G213" s="89"/>
      <c r="H213" s="89"/>
      <c r="I213" s="74"/>
      <c r="J213" s="85"/>
      <c r="K213" s="72"/>
      <c r="L213" s="74">
        <f>SUM(AR53:AR209)</f>
        <v>17614.87</v>
      </c>
    </row>
    <row r="214" spans="1:82" ht="14.25" hidden="1" x14ac:dyDescent="0.2">
      <c r="A214" s="85"/>
      <c r="B214" s="88"/>
      <c r="C214" s="89" t="s">
        <v>974</v>
      </c>
      <c r="D214" s="89"/>
      <c r="E214" s="89"/>
      <c r="F214" s="89"/>
      <c r="G214" s="89"/>
      <c r="H214" s="89"/>
      <c r="I214" s="74"/>
      <c r="J214" s="85"/>
      <c r="K214" s="72"/>
      <c r="L214" s="74">
        <f>L216+L219+L218</f>
        <v>7776.6400000000012</v>
      </c>
    </row>
    <row r="215" spans="1:82" ht="14.25" hidden="1" x14ac:dyDescent="0.2">
      <c r="A215" s="85"/>
      <c r="B215" s="88"/>
      <c r="C215" s="94" t="s">
        <v>975</v>
      </c>
      <c r="D215" s="89"/>
      <c r="E215" s="89"/>
      <c r="F215" s="89"/>
      <c r="G215" s="89"/>
      <c r="H215" s="89"/>
      <c r="I215" s="74"/>
      <c r="J215" s="85"/>
      <c r="K215" s="72"/>
      <c r="L215" s="74"/>
    </row>
    <row r="216" spans="1:82" ht="14.25" x14ac:dyDescent="0.2">
      <c r="A216" s="85"/>
      <c r="B216" s="88"/>
      <c r="C216" s="89" t="s">
        <v>974</v>
      </c>
      <c r="D216" s="89"/>
      <c r="E216" s="89"/>
      <c r="F216" s="89"/>
      <c r="G216" s="89"/>
      <c r="H216" s="89"/>
      <c r="I216" s="74"/>
      <c r="J216" s="85"/>
      <c r="K216" s="72"/>
      <c r="L216" s="74">
        <f>SUM(AO53:AO209)</f>
        <v>4328.7700000000013</v>
      </c>
    </row>
    <row r="217" spans="1:82" ht="14.25" hidden="1" x14ac:dyDescent="0.2">
      <c r="A217" s="85"/>
      <c r="B217" s="88"/>
      <c r="C217" s="94" t="s">
        <v>976</v>
      </c>
      <c r="D217" s="89"/>
      <c r="E217" s="89"/>
      <c r="F217" s="89"/>
      <c r="G217" s="89"/>
      <c r="H217" s="89"/>
      <c r="I217" s="74"/>
      <c r="J217" s="85"/>
      <c r="K217" s="72"/>
      <c r="L217" s="74"/>
    </row>
    <row r="218" spans="1:82" ht="14.25" x14ac:dyDescent="0.2">
      <c r="A218" s="85"/>
      <c r="B218" s="88"/>
      <c r="C218" s="89" t="s">
        <v>995</v>
      </c>
      <c r="D218" s="89"/>
      <c r="E218" s="89"/>
      <c r="F218" s="89"/>
      <c r="G218" s="89"/>
      <c r="H218" s="89"/>
      <c r="I218" s="74"/>
      <c r="J218" s="85"/>
      <c r="K218" s="72"/>
      <c r="L218" s="74">
        <f>SUM(AT53:AT209)</f>
        <v>3447.8700000000003</v>
      </c>
    </row>
    <row r="219" spans="1:82" ht="14.25" hidden="1" x14ac:dyDescent="0.2">
      <c r="A219" s="85"/>
      <c r="B219" s="88"/>
      <c r="C219" s="89" t="s">
        <v>977</v>
      </c>
      <c r="D219" s="89"/>
      <c r="E219" s="89"/>
      <c r="F219" s="89"/>
      <c r="G219" s="89"/>
      <c r="H219" s="89"/>
      <c r="I219" s="74"/>
      <c r="J219" s="85"/>
      <c r="K219" s="72"/>
      <c r="L219" s="74">
        <f>SUM(AV53:AV209)</f>
        <v>0</v>
      </c>
    </row>
    <row r="220" spans="1:82" ht="14.25" x14ac:dyDescent="0.2">
      <c r="A220" s="85"/>
      <c r="B220" s="88"/>
      <c r="C220" s="89" t="s">
        <v>978</v>
      </c>
      <c r="D220" s="89"/>
      <c r="E220" s="89"/>
      <c r="F220" s="89"/>
      <c r="G220" s="89"/>
      <c r="H220" s="89"/>
      <c r="I220" s="74"/>
      <c r="J220" s="85"/>
      <c r="K220" s="72"/>
      <c r="L220" s="74">
        <f>L222+L223</f>
        <v>384.65999999999997</v>
      </c>
    </row>
    <row r="221" spans="1:82" ht="14.25" x14ac:dyDescent="0.2">
      <c r="A221" s="85"/>
      <c r="B221" s="88"/>
      <c r="C221" s="94" t="s">
        <v>975</v>
      </c>
      <c r="D221" s="89"/>
      <c r="E221" s="89"/>
      <c r="F221" s="89"/>
      <c r="G221" s="89"/>
      <c r="H221" s="89"/>
      <c r="I221" s="74"/>
      <c r="J221" s="85"/>
      <c r="K221" s="72"/>
      <c r="L221" s="74"/>
    </row>
    <row r="222" spans="1:82" ht="14.25" x14ac:dyDescent="0.2">
      <c r="A222" s="85"/>
      <c r="B222" s="88"/>
      <c r="C222" s="89" t="s">
        <v>979</v>
      </c>
      <c r="D222" s="89"/>
      <c r="E222" s="89"/>
      <c r="F222" s="89"/>
      <c r="G222" s="89"/>
      <c r="H222" s="89"/>
      <c r="I222" s="74"/>
      <c r="J222" s="85"/>
      <c r="K222" s="72"/>
      <c r="L222" s="74">
        <f>SUM(AW53:AW209)-SUM(BK53:BK209)</f>
        <v>384.65999999999997</v>
      </c>
    </row>
    <row r="223" spans="1:82" ht="14.25" hidden="1" x14ac:dyDescent="0.2">
      <c r="A223" s="85"/>
      <c r="B223" s="88"/>
      <c r="C223" s="89" t="s">
        <v>980</v>
      </c>
      <c r="D223" s="89"/>
      <c r="E223" s="89"/>
      <c r="F223" s="89"/>
      <c r="G223" s="89"/>
      <c r="H223" s="89"/>
      <c r="I223" s="74"/>
      <c r="J223" s="85"/>
      <c r="K223" s="72"/>
      <c r="L223" s="74">
        <f>SUM(BC53:BC209)</f>
        <v>0</v>
      </c>
    </row>
    <row r="224" spans="1:82" ht="14.25" hidden="1" x14ac:dyDescent="0.2">
      <c r="A224" s="85"/>
      <c r="B224" s="88"/>
      <c r="C224" s="89" t="s">
        <v>981</v>
      </c>
      <c r="D224" s="89"/>
      <c r="E224" s="89"/>
      <c r="F224" s="89"/>
      <c r="G224" s="89"/>
      <c r="H224" s="89"/>
      <c r="I224" s="74"/>
      <c r="J224" s="85"/>
      <c r="K224" s="72"/>
      <c r="L224" s="74">
        <f>SUM(BB53:BB209)</f>
        <v>0</v>
      </c>
    </row>
    <row r="225" spans="1:12" ht="14.25" x14ac:dyDescent="0.2">
      <c r="A225" s="85"/>
      <c r="B225" s="88"/>
      <c r="C225" s="89" t="s">
        <v>982</v>
      </c>
      <c r="D225" s="89"/>
      <c r="E225" s="89"/>
      <c r="F225" s="89"/>
      <c r="G225" s="89"/>
      <c r="H225" s="89"/>
      <c r="I225" s="74"/>
      <c r="J225" s="85"/>
      <c r="K225" s="72"/>
      <c r="L225" s="74">
        <f>SUM(AR53:AR209)+SUM(AT53:AT209)+SUM(AV53:AV209)</f>
        <v>21062.739999999998</v>
      </c>
    </row>
    <row r="226" spans="1:12" ht="14.25" x14ac:dyDescent="0.2">
      <c r="A226" s="85"/>
      <c r="B226" s="88"/>
      <c r="C226" s="89" t="s">
        <v>983</v>
      </c>
      <c r="D226" s="89"/>
      <c r="E226" s="89"/>
      <c r="F226" s="89"/>
      <c r="G226" s="89"/>
      <c r="H226" s="89"/>
      <c r="I226" s="74"/>
      <c r="J226" s="85"/>
      <c r="K226" s="72"/>
      <c r="L226" s="74">
        <f>SUM(AZ53:AZ209)</f>
        <v>21507.59</v>
      </c>
    </row>
    <row r="227" spans="1:12" ht="14.25" x14ac:dyDescent="0.2">
      <c r="A227" s="85"/>
      <c r="B227" s="88"/>
      <c r="C227" s="89" t="s">
        <v>984</v>
      </c>
      <c r="D227" s="89"/>
      <c r="E227" s="89"/>
      <c r="F227" s="89"/>
      <c r="G227" s="89"/>
      <c r="H227" s="89"/>
      <c r="I227" s="74"/>
      <c r="J227" s="85"/>
      <c r="K227" s="72"/>
      <c r="L227" s="74">
        <f>SUM(BA53:BA209)</f>
        <v>12285.45</v>
      </c>
    </row>
    <row r="228" spans="1:12" ht="14.25" hidden="1" x14ac:dyDescent="0.2">
      <c r="A228" s="85"/>
      <c r="B228" s="88"/>
      <c r="C228" s="89" t="s">
        <v>476</v>
      </c>
      <c r="D228" s="89"/>
      <c r="E228" s="89"/>
      <c r="F228" s="89"/>
      <c r="G228" s="89"/>
      <c r="H228" s="89"/>
      <c r="I228" s="74"/>
      <c r="J228" s="85"/>
      <c r="K228" s="72"/>
      <c r="L228" s="74">
        <f>L230+L231</f>
        <v>0</v>
      </c>
    </row>
    <row r="229" spans="1:12" ht="14.25" hidden="1" x14ac:dyDescent="0.2">
      <c r="A229" s="85"/>
      <c r="B229" s="88"/>
      <c r="C229" s="94" t="s">
        <v>972</v>
      </c>
      <c r="D229" s="89"/>
      <c r="E229" s="89"/>
      <c r="F229" s="89"/>
      <c r="G229" s="89"/>
      <c r="H229" s="89"/>
      <c r="I229" s="74"/>
      <c r="J229" s="85"/>
      <c r="K229" s="72"/>
      <c r="L229" s="74"/>
    </row>
    <row r="230" spans="1:12" ht="14.25" hidden="1" x14ac:dyDescent="0.2">
      <c r="A230" s="85"/>
      <c r="B230" s="88"/>
      <c r="C230" s="89" t="s">
        <v>985</v>
      </c>
      <c r="D230" s="89"/>
      <c r="E230" s="89"/>
      <c r="F230" s="89"/>
      <c r="G230" s="89"/>
      <c r="H230" s="89"/>
      <c r="I230" s="74"/>
      <c r="J230" s="85"/>
      <c r="K230" s="72"/>
      <c r="L230" s="74">
        <f>SUM(BK53:BK209)</f>
        <v>0</v>
      </c>
    </row>
    <row r="231" spans="1:12" ht="14.25" hidden="1" x14ac:dyDescent="0.2">
      <c r="A231" s="85"/>
      <c r="B231" s="88"/>
      <c r="C231" s="89" t="s">
        <v>986</v>
      </c>
      <c r="D231" s="89"/>
      <c r="E231" s="89"/>
      <c r="F231" s="89"/>
      <c r="G231" s="89"/>
      <c r="H231" s="89"/>
      <c r="I231" s="74"/>
      <c r="J231" s="85"/>
      <c r="K231" s="72"/>
      <c r="L231" s="74">
        <f>SUM(BD53:BD209)</f>
        <v>0</v>
      </c>
    </row>
    <row r="232" spans="1:12" ht="14.25" hidden="1" x14ac:dyDescent="0.2">
      <c r="A232" s="85"/>
      <c r="B232" s="88"/>
      <c r="C232" s="89" t="s">
        <v>987</v>
      </c>
      <c r="D232" s="89"/>
      <c r="E232" s="89"/>
      <c r="F232" s="89"/>
      <c r="G232" s="89"/>
      <c r="H232" s="89"/>
      <c r="I232" s="74"/>
      <c r="J232" s="85"/>
      <c r="K232" s="72"/>
      <c r="L232" s="74"/>
    </row>
    <row r="233" spans="1:12" ht="14.25" hidden="1" x14ac:dyDescent="0.2">
      <c r="A233" s="85"/>
      <c r="B233" s="88"/>
      <c r="C233" s="89" t="s">
        <v>987</v>
      </c>
      <c r="D233" s="89"/>
      <c r="E233" s="89"/>
      <c r="F233" s="89"/>
      <c r="G233" s="89"/>
      <c r="H233" s="89"/>
      <c r="I233" s="74"/>
      <c r="J233" s="85"/>
      <c r="K233" s="72"/>
      <c r="L233" s="74">
        <f>SUM(BQ53:BQ209)</f>
        <v>0</v>
      </c>
    </row>
    <row r="234" spans="1:12" ht="14.25" hidden="1" x14ac:dyDescent="0.2">
      <c r="A234" s="85"/>
      <c r="B234" s="88"/>
      <c r="C234" s="89" t="s">
        <v>988</v>
      </c>
      <c r="D234" s="89"/>
      <c r="E234" s="89"/>
      <c r="F234" s="89"/>
      <c r="G234" s="89"/>
      <c r="H234" s="89"/>
      <c r="I234" s="74"/>
      <c r="J234" s="85"/>
      <c r="K234" s="72"/>
      <c r="L234" s="74">
        <f>SUM(BO53:BO209)</f>
        <v>0</v>
      </c>
    </row>
    <row r="235" spans="1:12" ht="15" x14ac:dyDescent="0.2">
      <c r="A235" s="90"/>
      <c r="B235" s="91"/>
      <c r="C235" s="92" t="s">
        <v>989</v>
      </c>
      <c r="D235" s="92"/>
      <c r="E235" s="92"/>
      <c r="F235" s="92"/>
      <c r="G235" s="92"/>
      <c r="H235" s="92"/>
      <c r="I235" s="77"/>
      <c r="J235" s="90"/>
      <c r="K235" s="93"/>
      <c r="L235" s="77">
        <f>L211+L226+L227+L228+L233+L234</f>
        <v>59569.210000000006</v>
      </c>
    </row>
    <row r="236" spans="1:12" ht="14.25" x14ac:dyDescent="0.2">
      <c r="A236" s="85"/>
      <c r="B236" s="88"/>
      <c r="C236" s="94" t="s">
        <v>990</v>
      </c>
      <c r="D236" s="89"/>
      <c r="E236" s="89"/>
      <c r="F236" s="89"/>
      <c r="G236" s="89"/>
      <c r="H236" s="89"/>
      <c r="I236" s="74"/>
      <c r="J236" s="85"/>
      <c r="K236" s="72"/>
      <c r="L236" s="74"/>
    </row>
    <row r="237" spans="1:12" ht="14.25" hidden="1" x14ac:dyDescent="0.2">
      <c r="A237" s="85"/>
      <c r="B237" s="88"/>
      <c r="C237" s="89" t="s">
        <v>991</v>
      </c>
      <c r="D237" s="89"/>
      <c r="E237" s="89"/>
      <c r="F237" s="89"/>
      <c r="G237" s="89"/>
      <c r="H237" s="89"/>
      <c r="I237" s="74"/>
      <c r="J237" s="85"/>
      <c r="K237" s="72"/>
      <c r="L237" s="74">
        <f>SUM(AX53:AX209)</f>
        <v>0</v>
      </c>
    </row>
    <row r="238" spans="1:12" ht="14.25" hidden="1" x14ac:dyDescent="0.2">
      <c r="A238" s="85"/>
      <c r="B238" s="88"/>
      <c r="C238" s="89" t="s">
        <v>992</v>
      </c>
      <c r="D238" s="89"/>
      <c r="E238" s="89"/>
      <c r="F238" s="89"/>
      <c r="G238" s="89"/>
      <c r="H238" s="89"/>
      <c r="I238" s="74"/>
      <c r="J238" s="85"/>
      <c r="K238" s="72"/>
      <c r="L238" s="74">
        <f>SUM(AY53:AY209)</f>
        <v>0</v>
      </c>
    </row>
    <row r="239" spans="1:12" ht="14.25" x14ac:dyDescent="0.2">
      <c r="A239" s="85"/>
      <c r="B239" s="88"/>
      <c r="C239" s="89" t="s">
        <v>993</v>
      </c>
      <c r="D239" s="89"/>
      <c r="E239" s="89"/>
      <c r="F239" s="95"/>
      <c r="G239" s="76">
        <f>Source!F212</f>
        <v>22.453565999999999</v>
      </c>
      <c r="H239" s="85"/>
      <c r="I239" s="85"/>
      <c r="J239" s="85"/>
      <c r="K239" s="85"/>
      <c r="L239" s="85"/>
    </row>
    <row r="240" spans="1:12" ht="14.25" x14ac:dyDescent="0.2">
      <c r="A240" s="85"/>
      <c r="B240" s="88"/>
      <c r="C240" s="89" t="s">
        <v>994</v>
      </c>
      <c r="D240" s="89"/>
      <c r="E240" s="89"/>
      <c r="F240" s="95"/>
      <c r="G240" s="76">
        <f>Source!F213</f>
        <v>4.0163634999999998</v>
      </c>
      <c r="H240" s="85"/>
      <c r="I240" s="85"/>
      <c r="J240" s="85"/>
      <c r="K240" s="85"/>
      <c r="L240" s="85"/>
    </row>
    <row r="243" spans="1:82" ht="16.5" x14ac:dyDescent="0.2">
      <c r="A243" s="67" t="s">
        <v>996</v>
      </c>
      <c r="B243" s="67"/>
      <c r="C243" s="67"/>
      <c r="D243" s="67"/>
      <c r="E243" s="67"/>
      <c r="F243" s="67"/>
      <c r="G243" s="67"/>
      <c r="H243" s="67"/>
      <c r="I243" s="67"/>
      <c r="J243" s="67"/>
      <c r="K243" s="67"/>
      <c r="L243" s="67"/>
    </row>
    <row r="244" spans="1:82" ht="42.75" x14ac:dyDescent="0.2">
      <c r="A244" s="68" t="s">
        <v>312</v>
      </c>
      <c r="B244" s="70" t="s">
        <v>997</v>
      </c>
      <c r="C244" s="70" t="str">
        <f>Source!G224</f>
        <v>Разработка грунта вручную в траншеях глубиной до 2 м без креплений с откосами, группа грунтов: 2</v>
      </c>
      <c r="D244" s="71" t="str">
        <f>Source!H224</f>
        <v>100 м3</v>
      </c>
      <c r="E244" s="72">
        <f>Source!K224</f>
        <v>3.0000000000000001E-3</v>
      </c>
      <c r="F244" s="72"/>
      <c r="G244" s="72">
        <f>Source!I224</f>
        <v>3.0000000000000001E-3</v>
      </c>
      <c r="H244" s="74"/>
      <c r="I244" s="73"/>
      <c r="J244" s="74"/>
      <c r="K244" s="73"/>
      <c r="L244" s="74"/>
    </row>
    <row r="245" spans="1:82" x14ac:dyDescent="0.2">
      <c r="C245" s="75" t="s">
        <v>942</v>
      </c>
      <c r="D245" s="75"/>
      <c r="E245" s="75"/>
      <c r="F245" s="75"/>
      <c r="G245" s="75"/>
      <c r="H245" s="75"/>
      <c r="I245" s="75"/>
      <c r="J245" s="75"/>
      <c r="K245" s="75"/>
      <c r="L245" s="75"/>
    </row>
    <row r="246" spans="1:82" ht="15" x14ac:dyDescent="0.2">
      <c r="A246" s="69"/>
      <c r="B246" s="72">
        <v>1</v>
      </c>
      <c r="C246" s="69" t="s">
        <v>943</v>
      </c>
      <c r="D246" s="71" t="s">
        <v>599</v>
      </c>
      <c r="E246" s="76"/>
      <c r="F246" s="72"/>
      <c r="G246" s="72">
        <f>Source!U224</f>
        <v>0.53129999999999999</v>
      </c>
      <c r="H246" s="72"/>
      <c r="I246" s="72"/>
      <c r="J246" s="72"/>
      <c r="K246" s="72"/>
      <c r="L246" s="77">
        <f>SUM(L247:L247)-SUMIF(CE247:CE247, 1, L247:L247)</f>
        <v>350.83</v>
      </c>
    </row>
    <row r="247" spans="1:82" ht="14.25" x14ac:dyDescent="0.2">
      <c r="A247" s="70"/>
      <c r="B247" s="70" t="s">
        <v>810</v>
      </c>
      <c r="C247" s="78" t="s">
        <v>811</v>
      </c>
      <c r="D247" s="79" t="s">
        <v>599</v>
      </c>
      <c r="E247" s="80">
        <v>154</v>
      </c>
      <c r="F247" s="80">
        <f>ROUND((0.15+1),7)</f>
        <v>1.1499999999999999</v>
      </c>
      <c r="G247" s="80">
        <f>SmtRes!CX619</f>
        <v>0.53129999999999999</v>
      </c>
      <c r="H247" s="81"/>
      <c r="I247" s="82"/>
      <c r="J247" s="81">
        <f>SmtRes!CZ619</f>
        <v>660.33</v>
      </c>
      <c r="K247" s="82"/>
      <c r="L247" s="81">
        <f>SmtRes!DI619</f>
        <v>350.83</v>
      </c>
    </row>
    <row r="248" spans="1:82" ht="15" x14ac:dyDescent="0.2">
      <c r="A248" s="70"/>
      <c r="B248" s="70"/>
      <c r="C248" s="84" t="s">
        <v>948</v>
      </c>
      <c r="D248" s="71"/>
      <c r="E248" s="72"/>
      <c r="F248" s="72"/>
      <c r="G248" s="72"/>
      <c r="H248" s="74"/>
      <c r="I248" s="73"/>
      <c r="J248" s="74"/>
      <c r="K248" s="73"/>
      <c r="L248" s="74">
        <f>L246</f>
        <v>350.83</v>
      </c>
    </row>
    <row r="249" spans="1:82" ht="14.25" x14ac:dyDescent="0.2">
      <c r="A249" s="70"/>
      <c r="B249" s="70"/>
      <c r="C249" s="70" t="s">
        <v>949</v>
      </c>
      <c r="D249" s="71"/>
      <c r="E249" s="72"/>
      <c r="F249" s="72"/>
      <c r="G249" s="72"/>
      <c r="H249" s="74"/>
      <c r="I249" s="73"/>
      <c r="J249" s="74"/>
      <c r="K249" s="73"/>
      <c r="L249" s="74">
        <f>SUM(AR244:AR252)+SUM(AS244:AS252)+SUM(AT244:AT252)+SUM(AU244:AU252)+SUM(AV244:AV252)</f>
        <v>350.83</v>
      </c>
    </row>
    <row r="250" spans="1:82" ht="28.5" x14ac:dyDescent="0.2">
      <c r="A250" s="70"/>
      <c r="B250" s="70" t="s">
        <v>306</v>
      </c>
      <c r="C250" s="70" t="s">
        <v>998</v>
      </c>
      <c r="D250" s="71" t="s">
        <v>103</v>
      </c>
      <c r="E250" s="72">
        <f>Source!BZ224</f>
        <v>89</v>
      </c>
      <c r="F250" s="72"/>
      <c r="G250" s="72">
        <f>Source!AT224</f>
        <v>89</v>
      </c>
      <c r="H250" s="74"/>
      <c r="I250" s="73"/>
      <c r="J250" s="74"/>
      <c r="K250" s="73"/>
      <c r="L250" s="74">
        <f>SUM(AZ244:AZ252)</f>
        <v>312.24</v>
      </c>
    </row>
    <row r="251" spans="1:82" ht="28.5" x14ac:dyDescent="0.2">
      <c r="A251" s="78"/>
      <c r="B251" s="78" t="s">
        <v>307</v>
      </c>
      <c r="C251" s="78" t="s">
        <v>999</v>
      </c>
      <c r="D251" s="79" t="s">
        <v>103</v>
      </c>
      <c r="E251" s="80">
        <f>Source!CA224</f>
        <v>40</v>
      </c>
      <c r="F251" s="80"/>
      <c r="G251" s="80">
        <f>Source!AU224</f>
        <v>40</v>
      </c>
      <c r="H251" s="81"/>
      <c r="I251" s="82"/>
      <c r="J251" s="81"/>
      <c r="K251" s="82"/>
      <c r="L251" s="81">
        <f>SUM(BA244:BA252)</f>
        <v>140.33000000000001</v>
      </c>
    </row>
    <row r="252" spans="1:82" ht="15" x14ac:dyDescent="0.2">
      <c r="C252" s="86" t="s">
        <v>952</v>
      </c>
      <c r="D252" s="86"/>
      <c r="E252" s="86"/>
      <c r="F252" s="86"/>
      <c r="G252" s="86"/>
      <c r="H252" s="86"/>
      <c r="I252" s="87">
        <f>IF(E244&lt;&gt;0,K252/E244, 0)</f>
        <v>267800</v>
      </c>
      <c r="J252" s="87"/>
      <c r="K252" s="87">
        <f>L246+L250+L251</f>
        <v>803.4</v>
      </c>
      <c r="L252" s="87"/>
      <c r="AD252">
        <f>ROUND((Source!AT224/100)*((ROUND(SUMIF(SmtRes!AQ619:'SmtRes'!AQ619,"=1",SmtRes!AD619:'SmtRes'!AD619)*Source!I224, 2)+ROUND(SUMIF(SmtRes!AQ619:'SmtRes'!AQ619,"=1",SmtRes!AC619:'SmtRes'!AC619)*Source!I224, 2))), 2)</f>
        <v>1.76</v>
      </c>
      <c r="AE252">
        <f>ROUND((Source!AU224/100)*((ROUND(SUMIF(SmtRes!AQ619:'SmtRes'!AQ619,"=1",SmtRes!AD619:'SmtRes'!AD619)*Source!I224, 2)+ROUND(SUMIF(SmtRes!AQ619:'SmtRes'!AQ619,"=1",SmtRes!AC619:'SmtRes'!AC619)*Source!I224, 2))), 2)</f>
        <v>0.79</v>
      </c>
      <c r="AN252" s="83">
        <f>L246+L250+L251</f>
        <v>803.4</v>
      </c>
      <c r="AO252">
        <f>0</f>
        <v>0</v>
      </c>
      <c r="AQ252" t="s">
        <v>953</v>
      </c>
      <c r="AR252" s="83">
        <f>L246</f>
        <v>350.83</v>
      </c>
      <c r="AT252">
        <f>0</f>
        <v>0</v>
      </c>
      <c r="AV252" t="s">
        <v>953</v>
      </c>
      <c r="AW252">
        <f>0</f>
        <v>0</v>
      </c>
      <c r="AZ252">
        <f>Source!X224</f>
        <v>312.24</v>
      </c>
      <c r="BA252">
        <f>Source!Y224</f>
        <v>140.33000000000001</v>
      </c>
      <c r="CD252">
        <v>1</v>
      </c>
    </row>
    <row r="253" spans="1:82" ht="28.5" x14ac:dyDescent="0.2">
      <c r="A253" s="68" t="s">
        <v>314</v>
      </c>
      <c r="B253" s="70" t="s">
        <v>1000</v>
      </c>
      <c r="C253" s="70" t="str">
        <f>Source!G226</f>
        <v>Засыпка вручную траншей, пазух котлованов и ям, группа грунтов: 2</v>
      </c>
      <c r="D253" s="71" t="str">
        <f>Source!H226</f>
        <v>100 м3</v>
      </c>
      <c r="E253" s="72">
        <f>Source!K226</f>
        <v>3.0000000000000001E-3</v>
      </c>
      <c r="F253" s="72"/>
      <c r="G253" s="72">
        <f>Source!I226</f>
        <v>3.0000000000000001E-3</v>
      </c>
      <c r="H253" s="74"/>
      <c r="I253" s="73"/>
      <c r="J253" s="74"/>
      <c r="K253" s="73"/>
      <c r="L253" s="74"/>
    </row>
    <row r="254" spans="1:82" x14ac:dyDescent="0.2">
      <c r="C254" s="75" t="s">
        <v>942</v>
      </c>
      <c r="D254" s="75"/>
      <c r="E254" s="75"/>
      <c r="F254" s="75"/>
      <c r="G254" s="75"/>
      <c r="H254" s="75"/>
      <c r="I254" s="75"/>
      <c r="J254" s="75"/>
      <c r="K254" s="75"/>
      <c r="L254" s="75"/>
    </row>
    <row r="255" spans="1:82" ht="15" x14ac:dyDescent="0.2">
      <c r="A255" s="69"/>
      <c r="B255" s="72">
        <v>1</v>
      </c>
      <c r="C255" s="69" t="s">
        <v>943</v>
      </c>
      <c r="D255" s="71" t="s">
        <v>599</v>
      </c>
      <c r="E255" s="76"/>
      <c r="F255" s="72"/>
      <c r="G255" s="72">
        <f>Source!U226</f>
        <v>0.33534000000000003</v>
      </c>
      <c r="H255" s="72"/>
      <c r="I255" s="72"/>
      <c r="J255" s="72"/>
      <c r="K255" s="72"/>
      <c r="L255" s="77">
        <f>SUM(L256:L256)-SUMIF(CE256:CE256, 1, L256:L256)</f>
        <v>212.29</v>
      </c>
    </row>
    <row r="256" spans="1:82" ht="14.25" x14ac:dyDescent="0.2">
      <c r="A256" s="70"/>
      <c r="B256" s="70" t="s">
        <v>812</v>
      </c>
      <c r="C256" s="78" t="s">
        <v>813</v>
      </c>
      <c r="D256" s="79" t="s">
        <v>599</v>
      </c>
      <c r="E256" s="80">
        <v>97.2</v>
      </c>
      <c r="F256" s="80">
        <f>ROUND((0.15+1),7)</f>
        <v>1.1499999999999999</v>
      </c>
      <c r="G256" s="80">
        <f>SmtRes!CX621</f>
        <v>0.33534000000000003</v>
      </c>
      <c r="H256" s="81"/>
      <c r="I256" s="82"/>
      <c r="J256" s="81">
        <f>SmtRes!CZ621</f>
        <v>633.07000000000005</v>
      </c>
      <c r="K256" s="82"/>
      <c r="L256" s="81">
        <f>SmtRes!DI621</f>
        <v>212.29</v>
      </c>
    </row>
    <row r="257" spans="1:83" ht="15" x14ac:dyDescent="0.2">
      <c r="A257" s="70"/>
      <c r="B257" s="70"/>
      <c r="C257" s="84" t="s">
        <v>948</v>
      </c>
      <c r="D257" s="71"/>
      <c r="E257" s="72"/>
      <c r="F257" s="72"/>
      <c r="G257" s="72"/>
      <c r="H257" s="74"/>
      <c r="I257" s="73"/>
      <c r="J257" s="74"/>
      <c r="K257" s="73"/>
      <c r="L257" s="74">
        <f>L255</f>
        <v>212.29</v>
      </c>
    </row>
    <row r="258" spans="1:83" ht="14.25" x14ac:dyDescent="0.2">
      <c r="A258" s="70"/>
      <c r="B258" s="70"/>
      <c r="C258" s="70" t="s">
        <v>949</v>
      </c>
      <c r="D258" s="71"/>
      <c r="E258" s="72"/>
      <c r="F258" s="72"/>
      <c r="G258" s="72"/>
      <c r="H258" s="74"/>
      <c r="I258" s="73"/>
      <c r="J258" s="74"/>
      <c r="K258" s="73"/>
      <c r="L258" s="74">
        <f>SUM(AR253:AR261)+SUM(AS253:AS261)+SUM(AT253:AT261)+SUM(AU253:AU261)+SUM(AV253:AV261)</f>
        <v>212.29</v>
      </c>
    </row>
    <row r="259" spans="1:83" ht="28.5" x14ac:dyDescent="0.2">
      <c r="A259" s="70"/>
      <c r="B259" s="70" t="s">
        <v>306</v>
      </c>
      <c r="C259" s="70" t="s">
        <v>998</v>
      </c>
      <c r="D259" s="71" t="s">
        <v>103</v>
      </c>
      <c r="E259" s="72">
        <f>Source!BZ226</f>
        <v>89</v>
      </c>
      <c r="F259" s="72"/>
      <c r="G259" s="72">
        <f>Source!AT226</f>
        <v>89</v>
      </c>
      <c r="H259" s="74"/>
      <c r="I259" s="73"/>
      <c r="J259" s="74"/>
      <c r="K259" s="73"/>
      <c r="L259" s="74">
        <f>SUM(AZ253:AZ261)</f>
        <v>188.94</v>
      </c>
    </row>
    <row r="260" spans="1:83" ht="28.5" x14ac:dyDescent="0.2">
      <c r="A260" s="78"/>
      <c r="B260" s="78" t="s">
        <v>307</v>
      </c>
      <c r="C260" s="78" t="s">
        <v>999</v>
      </c>
      <c r="D260" s="79" t="s">
        <v>103</v>
      </c>
      <c r="E260" s="80">
        <f>Source!CA226</f>
        <v>40</v>
      </c>
      <c r="F260" s="80"/>
      <c r="G260" s="80">
        <f>Source!AU226</f>
        <v>40</v>
      </c>
      <c r="H260" s="81"/>
      <c r="I260" s="82"/>
      <c r="J260" s="81"/>
      <c r="K260" s="82"/>
      <c r="L260" s="81">
        <f>SUM(BA253:BA261)</f>
        <v>84.92</v>
      </c>
    </row>
    <row r="261" spans="1:83" ht="15" x14ac:dyDescent="0.2">
      <c r="C261" s="86" t="s">
        <v>952</v>
      </c>
      <c r="D261" s="86"/>
      <c r="E261" s="86"/>
      <c r="F261" s="86"/>
      <c r="G261" s="86"/>
      <c r="H261" s="86"/>
      <c r="I261" s="87">
        <f>IF(E253&lt;&gt;0,K261/E253, 0)</f>
        <v>162050</v>
      </c>
      <c r="J261" s="87"/>
      <c r="K261" s="87">
        <f>L255+L259+L260</f>
        <v>486.15000000000003</v>
      </c>
      <c r="L261" s="87"/>
      <c r="AD261">
        <f>ROUND((Source!AT226/100)*((ROUND(SUMIF(SmtRes!AQ621:'SmtRes'!AQ621,"=1",SmtRes!AD621:'SmtRes'!AD621)*Source!I226, 2)+ROUND(SUMIF(SmtRes!AQ621:'SmtRes'!AQ621,"=1",SmtRes!AC621:'SmtRes'!AC621)*Source!I226, 2))), 2)</f>
        <v>1.69</v>
      </c>
      <c r="AE261">
        <f>ROUND((Source!AU226/100)*((ROUND(SUMIF(SmtRes!AQ621:'SmtRes'!AQ621,"=1",SmtRes!AD621:'SmtRes'!AD621)*Source!I226, 2)+ROUND(SUMIF(SmtRes!AQ621:'SmtRes'!AQ621,"=1",SmtRes!AC621:'SmtRes'!AC621)*Source!I226, 2))), 2)</f>
        <v>0.76</v>
      </c>
      <c r="AN261" s="83">
        <f>L255+L259+L260</f>
        <v>486.15000000000003</v>
      </c>
      <c r="AO261">
        <f>0</f>
        <v>0</v>
      </c>
      <c r="AQ261" t="s">
        <v>953</v>
      </c>
      <c r="AR261" s="83">
        <f>L255</f>
        <v>212.29</v>
      </c>
      <c r="AT261">
        <f>0</f>
        <v>0</v>
      </c>
      <c r="AV261" t="s">
        <v>953</v>
      </c>
      <c r="AW261">
        <f>0</f>
        <v>0</v>
      </c>
      <c r="AZ261">
        <f>Source!X226</f>
        <v>188.94</v>
      </c>
      <c r="BA261">
        <f>Source!Y226</f>
        <v>84.92</v>
      </c>
      <c r="CD261">
        <v>1</v>
      </c>
    </row>
    <row r="262" spans="1:83" ht="28.5" x14ac:dyDescent="0.2">
      <c r="A262" s="68" t="s">
        <v>316</v>
      </c>
      <c r="B262" s="70" t="s">
        <v>1001</v>
      </c>
      <c r="C262" s="70" t="str">
        <f>Source!G228</f>
        <v>Заземлитель вертикальный из круглой стали диаметром: 16 мм</v>
      </c>
      <c r="D262" s="71" t="str">
        <f>Source!H228</f>
        <v>10 ШТ</v>
      </c>
      <c r="E262" s="72">
        <f>Source!K228</f>
        <v>0.2</v>
      </c>
      <c r="F262" s="72"/>
      <c r="G262" s="72">
        <f>Source!I228</f>
        <v>0.2</v>
      </c>
      <c r="H262" s="74"/>
      <c r="I262" s="73"/>
      <c r="J262" s="74"/>
      <c r="K262" s="73"/>
      <c r="L262" s="74"/>
    </row>
    <row r="263" spans="1:83" x14ac:dyDescent="0.2">
      <c r="C263" s="75" t="s">
        <v>942</v>
      </c>
      <c r="D263" s="75"/>
      <c r="E263" s="75"/>
      <c r="F263" s="75"/>
      <c r="G263" s="75"/>
      <c r="H263" s="75"/>
      <c r="I263" s="75"/>
      <c r="J263" s="75"/>
      <c r="K263" s="75"/>
      <c r="L263" s="75"/>
    </row>
    <row r="264" spans="1:83" ht="15" x14ac:dyDescent="0.2">
      <c r="A264" s="69"/>
      <c r="B264" s="72">
        <v>1</v>
      </c>
      <c r="C264" s="69" t="s">
        <v>943</v>
      </c>
      <c r="D264" s="71" t="s">
        <v>599</v>
      </c>
      <c r="E264" s="76"/>
      <c r="F264" s="72"/>
      <c r="G264" s="72">
        <f>Source!U228</f>
        <v>1.6583000000000001</v>
      </c>
      <c r="H264" s="72"/>
      <c r="I264" s="72"/>
      <c r="J264" s="72"/>
      <c r="K264" s="72"/>
      <c r="L264" s="77">
        <f>SUM(L265:L265)-SUMIF(CE265:CE265, 1, L265:L265)</f>
        <v>1316.04</v>
      </c>
    </row>
    <row r="265" spans="1:83" ht="14.25" x14ac:dyDescent="0.2">
      <c r="A265" s="70"/>
      <c r="B265" s="70" t="s">
        <v>667</v>
      </c>
      <c r="C265" s="70" t="s">
        <v>668</v>
      </c>
      <c r="D265" s="71" t="s">
        <v>599</v>
      </c>
      <c r="E265" s="72">
        <v>7.21</v>
      </c>
      <c r="F265" s="72">
        <f>ROUND((0.15+1),7)</f>
        <v>1.1499999999999999</v>
      </c>
      <c r="G265" s="72">
        <f>SmtRes!CX623</f>
        <v>1.6583000000000001</v>
      </c>
      <c r="H265" s="74"/>
      <c r="I265" s="73"/>
      <c r="J265" s="74">
        <f>SmtRes!CZ623</f>
        <v>793.61</v>
      </c>
      <c r="K265" s="73"/>
      <c r="L265" s="74">
        <f>SmtRes!DI623</f>
        <v>1316.04</v>
      </c>
    </row>
    <row r="266" spans="1:83" ht="15" x14ac:dyDescent="0.2">
      <c r="A266" s="69"/>
      <c r="B266" s="72">
        <v>2</v>
      </c>
      <c r="C266" s="69" t="s">
        <v>944</v>
      </c>
      <c r="D266" s="71"/>
      <c r="E266" s="76"/>
      <c r="F266" s="72"/>
      <c r="G266" s="72"/>
      <c r="H266" s="72"/>
      <c r="I266" s="72"/>
      <c r="J266" s="72"/>
      <c r="K266" s="72"/>
      <c r="L266" s="77">
        <f>SUM(L267:L272)-SUMIF(CE267:CE272, 1, L267:L272)</f>
        <v>85.250000000000014</v>
      </c>
    </row>
    <row r="267" spans="1:83" ht="15" x14ac:dyDescent="0.2">
      <c r="A267" s="69"/>
      <c r="B267" s="72"/>
      <c r="C267" s="69" t="s">
        <v>947</v>
      </c>
      <c r="D267" s="71" t="s">
        <v>599</v>
      </c>
      <c r="E267" s="76"/>
      <c r="F267" s="72"/>
      <c r="G267" s="72">
        <f>Source!V228</f>
        <v>5.9799999999999999E-2</v>
      </c>
      <c r="H267" s="72"/>
      <c r="I267" s="72"/>
      <c r="J267" s="72"/>
      <c r="K267" s="72"/>
      <c r="L267" s="77">
        <f>SUMIF(CE268:CE272, 1, L268:L272)</f>
        <v>56.870000000000005</v>
      </c>
      <c r="CE267">
        <v>1</v>
      </c>
    </row>
    <row r="268" spans="1:83" ht="28.5" x14ac:dyDescent="0.2">
      <c r="A268" s="70"/>
      <c r="B268" s="70" t="s">
        <v>624</v>
      </c>
      <c r="C268" s="70" t="s">
        <v>626</v>
      </c>
      <c r="D268" s="71" t="s">
        <v>605</v>
      </c>
      <c r="E268" s="72">
        <v>0.13</v>
      </c>
      <c r="F268" s="72">
        <f>ROUND((0.15+1),7)</f>
        <v>1.1499999999999999</v>
      </c>
      <c r="G268" s="72">
        <f>SmtRes!CX625</f>
        <v>2.9899999999999999E-2</v>
      </c>
      <c r="H268" s="74"/>
      <c r="I268" s="73"/>
      <c r="J268" s="74">
        <f>SmtRes!CZ625</f>
        <v>1626.29</v>
      </c>
      <c r="K268" s="73"/>
      <c r="L268" s="74">
        <f>SmtRes!DG625</f>
        <v>48.63</v>
      </c>
    </row>
    <row r="269" spans="1:83" ht="28.5" x14ac:dyDescent="0.2">
      <c r="A269" s="70"/>
      <c r="B269" s="70" t="s">
        <v>627</v>
      </c>
      <c r="C269" s="70" t="s">
        <v>945</v>
      </c>
      <c r="D269" s="71" t="s">
        <v>599</v>
      </c>
      <c r="E269" s="72">
        <f>SmtRes!DO625*SmtRes!AT625</f>
        <v>0.13</v>
      </c>
      <c r="F269" s="72">
        <f>ROUND((0.15+1),7)</f>
        <v>1.1499999999999999</v>
      </c>
      <c r="G269" s="72">
        <f>ROUND(E269*F269*G262, 7)</f>
        <v>2.9899999999999999E-2</v>
      </c>
      <c r="H269" s="74"/>
      <c r="I269" s="73"/>
      <c r="J269" s="74">
        <f>ROUND(SmtRes!AG625/SmtRes!DO625, 2)</f>
        <v>1090.46</v>
      </c>
      <c r="K269" s="73"/>
      <c r="L269" s="74">
        <f>SmtRes!DH625</f>
        <v>32.6</v>
      </c>
      <c r="CE269">
        <v>1</v>
      </c>
    </row>
    <row r="270" spans="1:83" ht="28.5" x14ac:dyDescent="0.2">
      <c r="A270" s="70"/>
      <c r="B270" s="70" t="s">
        <v>607</v>
      </c>
      <c r="C270" s="70" t="s">
        <v>609</v>
      </c>
      <c r="D270" s="71" t="s">
        <v>605</v>
      </c>
      <c r="E270" s="72">
        <v>0.13</v>
      </c>
      <c r="F270" s="72">
        <f>ROUND((0.15+1),7)</f>
        <v>1.1499999999999999</v>
      </c>
      <c r="G270" s="72">
        <f>SmtRes!CX626</f>
        <v>2.9899999999999999E-2</v>
      </c>
      <c r="H270" s="74"/>
      <c r="I270" s="73"/>
      <c r="J270" s="74">
        <f>SmtRes!CZ626</f>
        <v>641.70000000000005</v>
      </c>
      <c r="K270" s="73"/>
      <c r="L270" s="74">
        <f>SmtRes!DG626</f>
        <v>19.190000000000001</v>
      </c>
    </row>
    <row r="271" spans="1:83" ht="28.5" x14ac:dyDescent="0.2">
      <c r="A271" s="70"/>
      <c r="B271" s="70" t="s">
        <v>606</v>
      </c>
      <c r="C271" s="70" t="s">
        <v>946</v>
      </c>
      <c r="D271" s="71" t="s">
        <v>599</v>
      </c>
      <c r="E271" s="72">
        <f>SmtRes!DO626*SmtRes!AT626</f>
        <v>0.13</v>
      </c>
      <c r="F271" s="72">
        <f>ROUND((0.15+1),7)</f>
        <v>1.1499999999999999</v>
      </c>
      <c r="G271" s="72">
        <f>ROUND(E271*F271*G262, 7)</f>
        <v>2.9899999999999999E-2</v>
      </c>
      <c r="H271" s="74"/>
      <c r="I271" s="73"/>
      <c r="J271" s="74">
        <f>ROUND(SmtRes!AG626/SmtRes!DO626, 2)</f>
        <v>811.79</v>
      </c>
      <c r="K271" s="73"/>
      <c r="L271" s="74">
        <f>SmtRes!DH626</f>
        <v>24.27</v>
      </c>
      <c r="CE271">
        <v>1</v>
      </c>
    </row>
    <row r="272" spans="1:83" ht="42.75" x14ac:dyDescent="0.2">
      <c r="A272" s="70"/>
      <c r="B272" s="70" t="s">
        <v>645</v>
      </c>
      <c r="C272" s="70" t="s">
        <v>647</v>
      </c>
      <c r="D272" s="71" t="s">
        <v>605</v>
      </c>
      <c r="E272" s="72">
        <v>2.19</v>
      </c>
      <c r="F272" s="72">
        <f>ROUND((0.15+1),7)</f>
        <v>1.1499999999999999</v>
      </c>
      <c r="G272" s="72">
        <f>SmtRes!CX627</f>
        <v>0.50370000000000004</v>
      </c>
      <c r="H272" s="74"/>
      <c r="I272" s="73"/>
      <c r="J272" s="74">
        <f>SmtRes!CZ627</f>
        <v>34.61</v>
      </c>
      <c r="K272" s="73"/>
      <c r="L272" s="74">
        <f>SmtRes!DG627</f>
        <v>17.43</v>
      </c>
    </row>
    <row r="273" spans="1:83" ht="15" x14ac:dyDescent="0.2">
      <c r="A273" s="69"/>
      <c r="B273" s="72">
        <v>4</v>
      </c>
      <c r="C273" s="69" t="s">
        <v>957</v>
      </c>
      <c r="D273" s="71"/>
      <c r="E273" s="76"/>
      <c r="F273" s="72"/>
      <c r="G273" s="72"/>
      <c r="H273" s="72"/>
      <c r="I273" s="72"/>
      <c r="J273" s="72"/>
      <c r="K273" s="72"/>
      <c r="L273" s="77">
        <f>SUM(L274:L275)-SUMIF(CE274:CE275, 1, L274:L275)</f>
        <v>474.71999999999997</v>
      </c>
    </row>
    <row r="274" spans="1:83" ht="57" x14ac:dyDescent="0.2">
      <c r="A274" s="70"/>
      <c r="B274" s="70" t="s">
        <v>652</v>
      </c>
      <c r="C274" s="70" t="s">
        <v>654</v>
      </c>
      <c r="D274" s="71" t="s">
        <v>429</v>
      </c>
      <c r="E274" s="72">
        <v>0.78</v>
      </c>
      <c r="F274" s="72"/>
      <c r="G274" s="72">
        <f>SmtRes!CX628</f>
        <v>0.156</v>
      </c>
      <c r="H274" s="74">
        <f>SmtRes!CZ628</f>
        <v>155.63</v>
      </c>
      <c r="I274" s="73">
        <f>SmtRes!AI628</f>
        <v>0.78</v>
      </c>
      <c r="J274" s="74">
        <f>ROUND(H274*I274, 2)</f>
        <v>121.39</v>
      </c>
      <c r="K274" s="73"/>
      <c r="L274" s="74">
        <f>SmtRes!DF628</f>
        <v>18.940000000000001</v>
      </c>
    </row>
    <row r="275" spans="1:83" ht="57" x14ac:dyDescent="0.2">
      <c r="A275" s="70"/>
      <c r="B275" s="70" t="s">
        <v>814</v>
      </c>
      <c r="C275" s="78" t="s">
        <v>816</v>
      </c>
      <c r="D275" s="79" t="s">
        <v>429</v>
      </c>
      <c r="E275" s="80">
        <v>2</v>
      </c>
      <c r="F275" s="80"/>
      <c r="G275" s="80">
        <f>SmtRes!CX629</f>
        <v>0.4</v>
      </c>
      <c r="H275" s="81">
        <f>SmtRes!CZ629</f>
        <v>911.56</v>
      </c>
      <c r="I275" s="82">
        <f>SmtRes!AI629</f>
        <v>1.25</v>
      </c>
      <c r="J275" s="81">
        <f>ROUND(H275*I275, 2)</f>
        <v>1139.45</v>
      </c>
      <c r="K275" s="82"/>
      <c r="L275" s="81">
        <f>SmtRes!DF629</f>
        <v>455.78</v>
      </c>
    </row>
    <row r="276" spans="1:83" ht="15" x14ac:dyDescent="0.2">
      <c r="A276" s="70"/>
      <c r="B276" s="70"/>
      <c r="C276" s="84" t="s">
        <v>948</v>
      </c>
      <c r="D276" s="71"/>
      <c r="E276" s="72"/>
      <c r="F276" s="72"/>
      <c r="G276" s="72"/>
      <c r="H276" s="74"/>
      <c r="I276" s="73"/>
      <c r="J276" s="74"/>
      <c r="K276" s="73"/>
      <c r="L276" s="74">
        <f>L264+L266+L267+L273</f>
        <v>1932.8799999999999</v>
      </c>
    </row>
    <row r="277" spans="1:83" ht="57" x14ac:dyDescent="0.2">
      <c r="A277" s="68" t="s">
        <v>1002</v>
      </c>
      <c r="B277" s="70" t="str">
        <f>Source!F230</f>
        <v>421/пр_2020_п.75_пп.а</v>
      </c>
      <c r="C277" s="70" t="str">
        <f>Source!G230</f>
        <v>Сметная стоимость вспомогательных ненормируемых материальных ресурсов, не учтенная в сметной норме, 2%</v>
      </c>
      <c r="D277" s="71" t="str">
        <f>Source!H230</f>
        <v>%</v>
      </c>
      <c r="E277" s="72">
        <f>SmtRes!AT630</f>
        <v>2</v>
      </c>
      <c r="F277" s="72"/>
      <c r="G277" s="72">
        <f>Source!I230</f>
        <v>2</v>
      </c>
      <c r="H277" s="74"/>
      <c r="I277" s="73"/>
      <c r="J277" s="74"/>
      <c r="K277" s="73"/>
      <c r="L277" s="74">
        <f>Source!P230</f>
        <v>22.89</v>
      </c>
      <c r="AD277">
        <f>ROUND((Source!AT230/100)*((ROUND(0*Source!I230, 2)+ROUND(0*Source!I230, 2))), 2)</f>
        <v>0</v>
      </c>
      <c r="AE277">
        <f>ROUND((Source!AU230/100)*((ROUND(0*Source!I230, 2)+ROUND(0*Source!I230, 2))), 2)</f>
        <v>0</v>
      </c>
      <c r="AN277">
        <f>L277</f>
        <v>22.89</v>
      </c>
      <c r="AW277">
        <f>L277</f>
        <v>22.89</v>
      </c>
      <c r="AZ277">
        <f>Source!X230</f>
        <v>0</v>
      </c>
      <c r="BA277">
        <f>Source!Y230</f>
        <v>0</v>
      </c>
      <c r="CD277">
        <v>2</v>
      </c>
    </row>
    <row r="278" spans="1:83" ht="42.75" x14ac:dyDescent="0.2">
      <c r="A278" s="68" t="s">
        <v>1003</v>
      </c>
      <c r="B278" s="70" t="str">
        <f>Source!F232</f>
        <v>с-ф</v>
      </c>
      <c r="C278" s="70" t="s">
        <v>1004</v>
      </c>
      <c r="D278" s="71" t="str">
        <f>Source!H232</f>
        <v>м</v>
      </c>
      <c r="E278" s="72">
        <f>SmtRes!AT631</f>
        <v>35</v>
      </c>
      <c r="F278" s="72"/>
      <c r="G278" s="72">
        <f>Source!I232</f>
        <v>7</v>
      </c>
      <c r="H278" s="74"/>
      <c r="I278" s="73"/>
      <c r="J278" s="74">
        <f>Source!AK232</f>
        <v>235.1</v>
      </c>
      <c r="K278" s="73"/>
      <c r="L278" s="74">
        <f>Source!P232</f>
        <v>1645.7</v>
      </c>
      <c r="AD278">
        <f>ROUND((Source!AT232/100)*((ROUND(ROUND(Source!AO232,2)*Source!I232, 2)+ROUND(ROUND(Source!AN232,2)*Source!I232, 2))), 2)</f>
        <v>0</v>
      </c>
      <c r="AE278">
        <f>ROUND((Source!AU232/100)*((ROUND(ROUND(Source!AO232,2)*Source!I232, 2)+ROUND(ROUND(Source!AN232,2)*Source!I232, 2))), 2)</f>
        <v>0</v>
      </c>
      <c r="AN278">
        <f>L278</f>
        <v>1645.7</v>
      </c>
      <c r="AW278">
        <f>L278</f>
        <v>1645.7</v>
      </c>
      <c r="AX278">
        <f>L278</f>
        <v>1645.7</v>
      </c>
      <c r="AZ278">
        <f>Source!X232</f>
        <v>0</v>
      </c>
      <c r="BA278">
        <f>Source!Y232</f>
        <v>0</v>
      </c>
      <c r="CD278">
        <v>2</v>
      </c>
    </row>
    <row r="279" spans="1:83" ht="14.25" x14ac:dyDescent="0.2">
      <c r="A279" s="70"/>
      <c r="B279" s="70"/>
      <c r="C279" s="70" t="s">
        <v>949</v>
      </c>
      <c r="D279" s="71"/>
      <c r="E279" s="72"/>
      <c r="F279" s="72"/>
      <c r="G279" s="72"/>
      <c r="H279" s="74"/>
      <c r="I279" s="73"/>
      <c r="J279" s="74"/>
      <c r="K279" s="73"/>
      <c r="L279" s="74">
        <f>SUM(AR262:AR282)+SUM(AS262:AS282)+SUM(AT262:AT282)+SUM(AU262:AU282)+SUM(AV262:AV282)</f>
        <v>1372.9099999999999</v>
      </c>
    </row>
    <row r="280" spans="1:83" ht="28.5" x14ac:dyDescent="0.2">
      <c r="A280" s="70"/>
      <c r="B280" s="70" t="s">
        <v>99</v>
      </c>
      <c r="C280" s="70" t="s">
        <v>962</v>
      </c>
      <c r="D280" s="71" t="s">
        <v>103</v>
      </c>
      <c r="E280" s="72">
        <f>Source!BZ228</f>
        <v>97</v>
      </c>
      <c r="F280" s="72"/>
      <c r="G280" s="72">
        <f>Source!AT228</f>
        <v>97</v>
      </c>
      <c r="H280" s="74"/>
      <c r="I280" s="73"/>
      <c r="J280" s="74"/>
      <c r="K280" s="73"/>
      <c r="L280" s="74">
        <f>SUM(AZ262:AZ282)</f>
        <v>1331.72</v>
      </c>
    </row>
    <row r="281" spans="1:83" ht="28.5" x14ac:dyDescent="0.2">
      <c r="A281" s="78"/>
      <c r="B281" s="78" t="s">
        <v>100</v>
      </c>
      <c r="C281" s="78" t="s">
        <v>963</v>
      </c>
      <c r="D281" s="79" t="s">
        <v>103</v>
      </c>
      <c r="E281" s="80">
        <f>Source!CA228</f>
        <v>51</v>
      </c>
      <c r="F281" s="80"/>
      <c r="G281" s="80">
        <f>Source!AU228</f>
        <v>51</v>
      </c>
      <c r="H281" s="81"/>
      <c r="I281" s="82"/>
      <c r="J281" s="81"/>
      <c r="K281" s="82"/>
      <c r="L281" s="81">
        <f>SUM(BA262:BA282)</f>
        <v>700.18</v>
      </c>
    </row>
    <row r="282" spans="1:83" ht="15" x14ac:dyDescent="0.2">
      <c r="C282" s="86" t="s">
        <v>952</v>
      </c>
      <c r="D282" s="86"/>
      <c r="E282" s="86"/>
      <c r="F282" s="86"/>
      <c r="G282" s="86"/>
      <c r="H282" s="86"/>
      <c r="I282" s="87">
        <f>IF(E262&lt;&gt;0,K282/E262, 0)</f>
        <v>28166.85</v>
      </c>
      <c r="J282" s="87"/>
      <c r="K282" s="87">
        <f>L264+L266+L273+L280+L281+L267+SUM(L277:L278)</f>
        <v>5633.37</v>
      </c>
      <c r="L282" s="87"/>
      <c r="AD282">
        <f>ROUND((Source!AT228/100)*((ROUND(SUMIF(SmtRes!AQ623:'SmtRes'!AQ631,"=1",SmtRes!AD623:'SmtRes'!AD631)*Source!I228, 2)+ROUND(SUMIF(SmtRes!AQ623:'SmtRes'!AQ631,"=1",SmtRes!AC623:'SmtRes'!AC631)*Source!I228, 2))), 2)</f>
        <v>522.99</v>
      </c>
      <c r="AE282">
        <f>ROUND((Source!AU228/100)*((ROUND(SUMIF(SmtRes!AQ623:'SmtRes'!AQ631,"=1",SmtRes!AD623:'SmtRes'!AD631)*Source!I228, 2)+ROUND(SUMIF(SmtRes!AQ623:'SmtRes'!AQ631,"=1",SmtRes!AC623:'SmtRes'!AC631)*Source!I228, 2))), 2)</f>
        <v>274.98</v>
      </c>
      <c r="AN282" s="83">
        <f>L264+L266+L273+L280+L281+L267</f>
        <v>3964.7799999999997</v>
      </c>
      <c r="AO282" s="83">
        <f>L266</f>
        <v>85.250000000000014</v>
      </c>
      <c r="AQ282" t="s">
        <v>953</v>
      </c>
      <c r="AR282" s="83">
        <f>L264</f>
        <v>1316.04</v>
      </c>
      <c r="AT282" s="83">
        <f>L267</f>
        <v>56.870000000000005</v>
      </c>
      <c r="AV282" t="s">
        <v>953</v>
      </c>
      <c r="AW282" s="83">
        <f>L273</f>
        <v>474.71999999999997</v>
      </c>
      <c r="AZ282">
        <f>Source!X228</f>
        <v>1331.72</v>
      </c>
      <c r="BA282">
        <f>Source!Y228</f>
        <v>700.18</v>
      </c>
      <c r="CD282">
        <v>2</v>
      </c>
    </row>
    <row r="283" spans="1:83" ht="42.75" x14ac:dyDescent="0.2">
      <c r="A283" s="68" t="s">
        <v>327</v>
      </c>
      <c r="B283" s="70" t="s">
        <v>1005</v>
      </c>
      <c r="C283" s="70" t="str">
        <f>Source!G234</f>
        <v>Проводник заземляющий открыто по строительным основаниям: из круглой стали диаметром 8 мм</v>
      </c>
      <c r="D283" s="71" t="str">
        <f>Source!H234</f>
        <v>100 м</v>
      </c>
      <c r="E283" s="72">
        <f>Source!K234</f>
        <v>0.16</v>
      </c>
      <c r="F283" s="72"/>
      <c r="G283" s="72">
        <f>Source!I234</f>
        <v>0.16</v>
      </c>
      <c r="H283" s="74"/>
      <c r="I283" s="73"/>
      <c r="J283" s="74"/>
      <c r="K283" s="73"/>
      <c r="L283" s="74"/>
    </row>
    <row r="284" spans="1:83" x14ac:dyDescent="0.2">
      <c r="C284" s="75" t="s">
        <v>942</v>
      </c>
      <c r="D284" s="75"/>
      <c r="E284" s="75"/>
      <c r="F284" s="75"/>
      <c r="G284" s="75"/>
      <c r="H284" s="75"/>
      <c r="I284" s="75"/>
      <c r="J284" s="75"/>
      <c r="K284" s="75"/>
      <c r="L284" s="75"/>
    </row>
    <row r="285" spans="1:83" ht="15" x14ac:dyDescent="0.2">
      <c r="A285" s="69"/>
      <c r="B285" s="72">
        <v>1</v>
      </c>
      <c r="C285" s="69" t="s">
        <v>943</v>
      </c>
      <c r="D285" s="71" t="s">
        <v>599</v>
      </c>
      <c r="E285" s="76"/>
      <c r="F285" s="72"/>
      <c r="G285" s="72">
        <f>Source!U234</f>
        <v>3.22</v>
      </c>
      <c r="H285" s="72"/>
      <c r="I285" s="72"/>
      <c r="J285" s="72"/>
      <c r="K285" s="72"/>
      <c r="L285" s="77">
        <f>SUM(L286:L286)-SUMIF(CE286:CE286, 1, L286:L286)</f>
        <v>2555.42</v>
      </c>
    </row>
    <row r="286" spans="1:83" ht="14.25" x14ac:dyDescent="0.2">
      <c r="A286" s="70"/>
      <c r="B286" s="70" t="s">
        <v>667</v>
      </c>
      <c r="C286" s="70" t="s">
        <v>668</v>
      </c>
      <c r="D286" s="71" t="s">
        <v>599</v>
      </c>
      <c r="E286" s="72">
        <v>17.5</v>
      </c>
      <c r="F286" s="72">
        <f>ROUND((0.15+1),7)</f>
        <v>1.1499999999999999</v>
      </c>
      <c r="G286" s="72">
        <f>SmtRes!CX641</f>
        <v>3.22</v>
      </c>
      <c r="H286" s="74"/>
      <c r="I286" s="73"/>
      <c r="J286" s="74">
        <f>SmtRes!CZ641</f>
        <v>793.61</v>
      </c>
      <c r="K286" s="73"/>
      <c r="L286" s="74">
        <f>SmtRes!DI641</f>
        <v>2555.42</v>
      </c>
    </row>
    <row r="287" spans="1:83" ht="15" x14ac:dyDescent="0.2">
      <c r="A287" s="69"/>
      <c r="B287" s="72">
        <v>2</v>
      </c>
      <c r="C287" s="69" t="s">
        <v>944</v>
      </c>
      <c r="D287" s="71"/>
      <c r="E287" s="76"/>
      <c r="F287" s="72"/>
      <c r="G287" s="72"/>
      <c r="H287" s="72"/>
      <c r="I287" s="72"/>
      <c r="J287" s="72"/>
      <c r="K287" s="72"/>
      <c r="L287" s="77">
        <f>SUM(L288:L293)-SUMIF(CE288:CE293, 1, L288:L293)</f>
        <v>60.199999999999989</v>
      </c>
    </row>
    <row r="288" spans="1:83" ht="15" x14ac:dyDescent="0.2">
      <c r="A288" s="69"/>
      <c r="B288" s="72"/>
      <c r="C288" s="69" t="s">
        <v>947</v>
      </c>
      <c r="D288" s="71" t="s">
        <v>599</v>
      </c>
      <c r="E288" s="76"/>
      <c r="F288" s="72"/>
      <c r="G288" s="72">
        <f>Source!V234</f>
        <v>3.6799999999999999E-2</v>
      </c>
      <c r="H288" s="72"/>
      <c r="I288" s="72"/>
      <c r="J288" s="72"/>
      <c r="K288" s="72"/>
      <c r="L288" s="77">
        <f>SUMIF(CE289:CE293, 1, L289:L293)</f>
        <v>35</v>
      </c>
      <c r="CE288">
        <v>1</v>
      </c>
    </row>
    <row r="289" spans="1:83" ht="28.5" x14ac:dyDescent="0.2">
      <c r="A289" s="70"/>
      <c r="B289" s="70" t="s">
        <v>624</v>
      </c>
      <c r="C289" s="70" t="s">
        <v>626</v>
      </c>
      <c r="D289" s="71" t="s">
        <v>605</v>
      </c>
      <c r="E289" s="72">
        <v>0.1</v>
      </c>
      <c r="F289" s="72">
        <f>ROUND((0.15+1),7)</f>
        <v>1.1499999999999999</v>
      </c>
      <c r="G289" s="72">
        <f>SmtRes!CX643</f>
        <v>1.84E-2</v>
      </c>
      <c r="H289" s="74"/>
      <c r="I289" s="73"/>
      <c r="J289" s="74">
        <f>SmtRes!CZ643</f>
        <v>1626.29</v>
      </c>
      <c r="K289" s="73"/>
      <c r="L289" s="74">
        <f>SmtRes!DG643</f>
        <v>29.92</v>
      </c>
    </row>
    <row r="290" spans="1:83" ht="28.5" x14ac:dyDescent="0.2">
      <c r="A290" s="70"/>
      <c r="B290" s="70" t="s">
        <v>627</v>
      </c>
      <c r="C290" s="70" t="s">
        <v>945</v>
      </c>
      <c r="D290" s="71" t="s">
        <v>599</v>
      </c>
      <c r="E290" s="72">
        <f>SmtRes!DO643*SmtRes!AT643</f>
        <v>0.1</v>
      </c>
      <c r="F290" s="72">
        <f>ROUND((0.15+1),7)</f>
        <v>1.1499999999999999</v>
      </c>
      <c r="G290" s="72">
        <f>ROUND(E290*F290*G283, 7)</f>
        <v>1.84E-2</v>
      </c>
      <c r="H290" s="74"/>
      <c r="I290" s="73"/>
      <c r="J290" s="74">
        <f>ROUND(SmtRes!AG643/SmtRes!DO643, 2)</f>
        <v>1090.46</v>
      </c>
      <c r="K290" s="73"/>
      <c r="L290" s="74">
        <f>SmtRes!DH643</f>
        <v>20.059999999999999</v>
      </c>
      <c r="CE290">
        <v>1</v>
      </c>
    </row>
    <row r="291" spans="1:83" ht="28.5" x14ac:dyDescent="0.2">
      <c r="A291" s="70"/>
      <c r="B291" s="70" t="s">
        <v>607</v>
      </c>
      <c r="C291" s="70" t="s">
        <v>609</v>
      </c>
      <c r="D291" s="71" t="s">
        <v>605</v>
      </c>
      <c r="E291" s="72">
        <v>0.1</v>
      </c>
      <c r="F291" s="72">
        <f>ROUND((0.15+1),7)</f>
        <v>1.1499999999999999</v>
      </c>
      <c r="G291" s="72">
        <f>SmtRes!CX644</f>
        <v>1.84E-2</v>
      </c>
      <c r="H291" s="74"/>
      <c r="I291" s="73"/>
      <c r="J291" s="74">
        <f>SmtRes!CZ644</f>
        <v>641.70000000000005</v>
      </c>
      <c r="K291" s="73"/>
      <c r="L291" s="74">
        <f>SmtRes!DG644</f>
        <v>11.81</v>
      </c>
    </row>
    <row r="292" spans="1:83" ht="28.5" x14ac:dyDescent="0.2">
      <c r="A292" s="70"/>
      <c r="B292" s="70" t="s">
        <v>606</v>
      </c>
      <c r="C292" s="70" t="s">
        <v>946</v>
      </c>
      <c r="D292" s="71" t="s">
        <v>599</v>
      </c>
      <c r="E292" s="72">
        <f>SmtRes!DO644*SmtRes!AT644</f>
        <v>0.1</v>
      </c>
      <c r="F292" s="72">
        <f>ROUND((0.15+1),7)</f>
        <v>1.1499999999999999</v>
      </c>
      <c r="G292" s="72">
        <f>ROUND(E292*F292*G283, 7)</f>
        <v>1.84E-2</v>
      </c>
      <c r="H292" s="74"/>
      <c r="I292" s="73"/>
      <c r="J292" s="74">
        <f>ROUND(SmtRes!AG644/SmtRes!DO644, 2)</f>
        <v>811.79</v>
      </c>
      <c r="K292" s="73"/>
      <c r="L292" s="74">
        <f>SmtRes!DH644</f>
        <v>14.94</v>
      </c>
      <c r="CE292">
        <v>1</v>
      </c>
    </row>
    <row r="293" spans="1:83" ht="42.75" x14ac:dyDescent="0.2">
      <c r="A293" s="70"/>
      <c r="B293" s="70" t="s">
        <v>645</v>
      </c>
      <c r="C293" s="70" t="s">
        <v>647</v>
      </c>
      <c r="D293" s="71" t="s">
        <v>605</v>
      </c>
      <c r="E293" s="72">
        <v>2.9</v>
      </c>
      <c r="F293" s="72">
        <f>ROUND((0.15+1),7)</f>
        <v>1.1499999999999999</v>
      </c>
      <c r="G293" s="72">
        <f>SmtRes!CX645</f>
        <v>0.53359999999999996</v>
      </c>
      <c r="H293" s="74"/>
      <c r="I293" s="73"/>
      <c r="J293" s="74">
        <f>SmtRes!CZ645</f>
        <v>34.61</v>
      </c>
      <c r="K293" s="73"/>
      <c r="L293" s="74">
        <f>SmtRes!DG645</f>
        <v>18.47</v>
      </c>
    </row>
    <row r="294" spans="1:83" ht="15" x14ac:dyDescent="0.2">
      <c r="A294" s="69"/>
      <c r="B294" s="72">
        <v>4</v>
      </c>
      <c r="C294" s="69" t="s">
        <v>957</v>
      </c>
      <c r="D294" s="71"/>
      <c r="E294" s="76"/>
      <c r="F294" s="72"/>
      <c r="G294" s="72"/>
      <c r="H294" s="72"/>
      <c r="I294" s="72"/>
      <c r="J294" s="72"/>
      <c r="K294" s="72"/>
      <c r="L294" s="77">
        <f>SUM(L295:L296)-SUMIF(CE295:CE296, 1, L295:L296)</f>
        <v>382.1</v>
      </c>
    </row>
    <row r="295" spans="1:83" ht="57" x14ac:dyDescent="0.2">
      <c r="A295" s="70"/>
      <c r="B295" s="70" t="s">
        <v>652</v>
      </c>
      <c r="C295" s="70" t="s">
        <v>654</v>
      </c>
      <c r="D295" s="71" t="s">
        <v>429</v>
      </c>
      <c r="E295" s="72">
        <v>0.9</v>
      </c>
      <c r="F295" s="72"/>
      <c r="G295" s="72">
        <f>SmtRes!CX646</f>
        <v>0.14399999999999999</v>
      </c>
      <c r="H295" s="74">
        <f>SmtRes!CZ646</f>
        <v>155.63</v>
      </c>
      <c r="I295" s="73">
        <f>SmtRes!AI646</f>
        <v>0.78</v>
      </c>
      <c r="J295" s="74">
        <f>ROUND(H295*I295, 2)</f>
        <v>121.39</v>
      </c>
      <c r="K295" s="73"/>
      <c r="L295" s="74">
        <f>SmtRes!DF646</f>
        <v>17.48</v>
      </c>
    </row>
    <row r="296" spans="1:83" ht="57" x14ac:dyDescent="0.2">
      <c r="A296" s="70"/>
      <c r="B296" s="70" t="s">
        <v>814</v>
      </c>
      <c r="C296" s="78" t="s">
        <v>816</v>
      </c>
      <c r="D296" s="79" t="s">
        <v>429</v>
      </c>
      <c r="E296" s="80">
        <v>2</v>
      </c>
      <c r="F296" s="80"/>
      <c r="G296" s="80">
        <f>SmtRes!CX647</f>
        <v>0.32</v>
      </c>
      <c r="H296" s="81">
        <f>SmtRes!CZ647</f>
        <v>911.56</v>
      </c>
      <c r="I296" s="82">
        <f>SmtRes!AI647</f>
        <v>1.25</v>
      </c>
      <c r="J296" s="81">
        <f>ROUND(H296*I296, 2)</f>
        <v>1139.45</v>
      </c>
      <c r="K296" s="82"/>
      <c r="L296" s="81">
        <f>SmtRes!DF647</f>
        <v>364.62</v>
      </c>
    </row>
    <row r="297" spans="1:83" ht="15" x14ac:dyDescent="0.2">
      <c r="A297" s="70"/>
      <c r="B297" s="70"/>
      <c r="C297" s="84" t="s">
        <v>948</v>
      </c>
      <c r="D297" s="71"/>
      <c r="E297" s="72"/>
      <c r="F297" s="72"/>
      <c r="G297" s="72"/>
      <c r="H297" s="74"/>
      <c r="I297" s="73"/>
      <c r="J297" s="74"/>
      <c r="K297" s="73"/>
      <c r="L297" s="74">
        <f>L285+L287+L288+L294</f>
        <v>3032.72</v>
      </c>
    </row>
    <row r="298" spans="1:83" ht="57" x14ac:dyDescent="0.2">
      <c r="A298" s="68" t="s">
        <v>1006</v>
      </c>
      <c r="B298" s="70" t="str">
        <f>Source!F236</f>
        <v>421/пр_2020_п.75_пп.а</v>
      </c>
      <c r="C298" s="70" t="str">
        <f>Source!G236</f>
        <v>Сметная стоимость вспомогательных ненормируемых материальных ресурсов, не учтенная в сметной норме, 2%</v>
      </c>
      <c r="D298" s="71" t="str">
        <f>Source!H236</f>
        <v>%</v>
      </c>
      <c r="E298" s="72">
        <f>SmtRes!AT648</f>
        <v>2</v>
      </c>
      <c r="F298" s="72"/>
      <c r="G298" s="72">
        <f>Source!I236</f>
        <v>2</v>
      </c>
      <c r="H298" s="74"/>
      <c r="I298" s="73"/>
      <c r="J298" s="74"/>
      <c r="K298" s="73"/>
      <c r="L298" s="74">
        <f>Source!P236</f>
        <v>44.44</v>
      </c>
      <c r="AD298">
        <f>ROUND((Source!AT236/100)*((ROUND(0*Source!I236, 2)+ROUND(0*Source!I236, 2))), 2)</f>
        <v>0</v>
      </c>
      <c r="AE298">
        <f>ROUND((Source!AU236/100)*((ROUND(0*Source!I236, 2)+ROUND(0*Source!I236, 2))), 2)</f>
        <v>0</v>
      </c>
      <c r="AN298">
        <f>L298</f>
        <v>44.44</v>
      </c>
      <c r="AW298">
        <f>L298</f>
        <v>44.44</v>
      </c>
      <c r="AZ298">
        <f>Source!X236</f>
        <v>0</v>
      </c>
      <c r="BA298">
        <f>Source!Y236</f>
        <v>0</v>
      </c>
      <c r="CD298">
        <v>2</v>
      </c>
    </row>
    <row r="299" spans="1:83" ht="42.75" x14ac:dyDescent="0.2">
      <c r="A299" s="68" t="s">
        <v>1007</v>
      </c>
      <c r="B299" s="70" t="str">
        <f>Source!F238</f>
        <v>с-ф</v>
      </c>
      <c r="C299" s="70" t="s">
        <v>1008</v>
      </c>
      <c r="D299" s="71" t="str">
        <f>Source!H238</f>
        <v/>
      </c>
      <c r="E299" s="72">
        <f>SmtRes!AT649</f>
        <v>100</v>
      </c>
      <c r="F299" s="72"/>
      <c r="G299" s="72">
        <f>Source!I238</f>
        <v>16</v>
      </c>
      <c r="H299" s="74"/>
      <c r="I299" s="73"/>
      <c r="J299" s="74">
        <f>Source!AK238</f>
        <v>78.37</v>
      </c>
      <c r="K299" s="73"/>
      <c r="L299" s="74">
        <f>Source!P238</f>
        <v>1253.92</v>
      </c>
      <c r="AD299">
        <f>ROUND((Source!AT238/100)*((ROUND(ROUND(Source!AO238,2)*Source!I238, 2)+ROUND(ROUND(Source!AN238,2)*Source!I238, 2))), 2)</f>
        <v>0</v>
      </c>
      <c r="AE299">
        <f>ROUND((Source!AU238/100)*((ROUND(ROUND(Source!AO238,2)*Source!I238, 2)+ROUND(ROUND(Source!AN238,2)*Source!I238, 2))), 2)</f>
        <v>0</v>
      </c>
      <c r="AN299">
        <f>L299</f>
        <v>1253.92</v>
      </c>
      <c r="AW299">
        <f>L299</f>
        <v>1253.92</v>
      </c>
      <c r="AX299">
        <f>L299</f>
        <v>1253.92</v>
      </c>
      <c r="AZ299">
        <f>Source!X238</f>
        <v>0</v>
      </c>
      <c r="BA299">
        <f>Source!Y238</f>
        <v>0</v>
      </c>
      <c r="CD299">
        <v>2</v>
      </c>
    </row>
    <row r="300" spans="1:83" ht="14.25" x14ac:dyDescent="0.2">
      <c r="A300" s="70"/>
      <c r="B300" s="70"/>
      <c r="C300" s="70" t="s">
        <v>949</v>
      </c>
      <c r="D300" s="71"/>
      <c r="E300" s="72"/>
      <c r="F300" s="72"/>
      <c r="G300" s="72"/>
      <c r="H300" s="74"/>
      <c r="I300" s="73"/>
      <c r="J300" s="74"/>
      <c r="K300" s="73"/>
      <c r="L300" s="74">
        <f>SUM(AR283:AR303)+SUM(AS283:AS303)+SUM(AT283:AT303)+SUM(AU283:AU303)+SUM(AV283:AV303)</f>
        <v>2590.42</v>
      </c>
    </row>
    <row r="301" spans="1:83" ht="28.5" x14ac:dyDescent="0.2">
      <c r="A301" s="70"/>
      <c r="B301" s="70" t="s">
        <v>99</v>
      </c>
      <c r="C301" s="70" t="s">
        <v>962</v>
      </c>
      <c r="D301" s="71" t="s">
        <v>103</v>
      </c>
      <c r="E301" s="72">
        <f>Source!BZ234</f>
        <v>97</v>
      </c>
      <c r="F301" s="72"/>
      <c r="G301" s="72">
        <f>Source!AT234</f>
        <v>97</v>
      </c>
      <c r="H301" s="74"/>
      <c r="I301" s="73"/>
      <c r="J301" s="74"/>
      <c r="K301" s="73"/>
      <c r="L301" s="74">
        <f>SUM(AZ283:AZ303)</f>
        <v>2512.71</v>
      </c>
    </row>
    <row r="302" spans="1:83" ht="28.5" x14ac:dyDescent="0.2">
      <c r="A302" s="78"/>
      <c r="B302" s="78" t="s">
        <v>100</v>
      </c>
      <c r="C302" s="78" t="s">
        <v>963</v>
      </c>
      <c r="D302" s="79" t="s">
        <v>103</v>
      </c>
      <c r="E302" s="80">
        <f>Source!CA234</f>
        <v>51</v>
      </c>
      <c r="F302" s="80"/>
      <c r="G302" s="80">
        <f>Source!AU234</f>
        <v>51</v>
      </c>
      <c r="H302" s="81"/>
      <c r="I302" s="82"/>
      <c r="J302" s="81"/>
      <c r="K302" s="82"/>
      <c r="L302" s="81">
        <f>SUM(BA283:BA303)</f>
        <v>1321.11</v>
      </c>
    </row>
    <row r="303" spans="1:83" ht="15" x14ac:dyDescent="0.2">
      <c r="C303" s="86" t="s">
        <v>952</v>
      </c>
      <c r="D303" s="86"/>
      <c r="E303" s="86"/>
      <c r="F303" s="86"/>
      <c r="G303" s="86"/>
      <c r="H303" s="86"/>
      <c r="I303" s="87">
        <f>IF(E283&lt;&gt;0,K303/E283, 0)</f>
        <v>51030.625</v>
      </c>
      <c r="J303" s="87"/>
      <c r="K303" s="87">
        <f>L285+L287+L294+L301+L302+L288+SUM(L298:L299)</f>
        <v>8164.9</v>
      </c>
      <c r="L303" s="87"/>
      <c r="AD303">
        <f>ROUND((Source!AT234/100)*((ROUND(SUMIF(SmtRes!AQ641:'SmtRes'!AQ649,"=1",SmtRes!AD641:'SmtRes'!AD649)*Source!I234, 2)+ROUND(SUMIF(SmtRes!AQ641:'SmtRes'!AQ649,"=1",SmtRes!AC641:'SmtRes'!AC649)*Source!I234, 2))), 2)</f>
        <v>418.4</v>
      </c>
      <c r="AE303">
        <f>ROUND((Source!AU234/100)*((ROUND(SUMIF(SmtRes!AQ641:'SmtRes'!AQ649,"=1",SmtRes!AD641:'SmtRes'!AD649)*Source!I234, 2)+ROUND(SUMIF(SmtRes!AQ641:'SmtRes'!AQ649,"=1",SmtRes!AC641:'SmtRes'!AC649)*Source!I234, 2))), 2)</f>
        <v>219.98</v>
      </c>
      <c r="AN303" s="83">
        <f>L285+L287+L294+L301+L302+L288</f>
        <v>6866.54</v>
      </c>
      <c r="AO303" s="83">
        <f>L287</f>
        <v>60.199999999999989</v>
      </c>
      <c r="AQ303" t="s">
        <v>953</v>
      </c>
      <c r="AR303" s="83">
        <f>L285</f>
        <v>2555.42</v>
      </c>
      <c r="AT303" s="83">
        <f>L288</f>
        <v>35</v>
      </c>
      <c r="AV303" t="s">
        <v>953</v>
      </c>
      <c r="AW303" s="83">
        <f>L294</f>
        <v>382.1</v>
      </c>
      <c r="AZ303">
        <f>Source!X234</f>
        <v>2512.71</v>
      </c>
      <c r="BA303">
        <f>Source!Y234</f>
        <v>1321.11</v>
      </c>
      <c r="CD303">
        <v>2</v>
      </c>
    </row>
    <row r="304" spans="1:83" ht="28.5" x14ac:dyDescent="0.2">
      <c r="A304" s="68" t="s">
        <v>335</v>
      </c>
      <c r="B304" s="70" t="s">
        <v>1009</v>
      </c>
      <c r="C304" s="70" t="str">
        <f>Source!G240</f>
        <v>Заземлитель горизонтальный из стали: круглой диаметром 12 мм</v>
      </c>
      <c r="D304" s="71" t="str">
        <f>Source!H240</f>
        <v>100 м</v>
      </c>
      <c r="E304" s="72">
        <f>Source!K240</f>
        <v>0.03</v>
      </c>
      <c r="F304" s="72"/>
      <c r="G304" s="72">
        <f>Source!I240</f>
        <v>0.03</v>
      </c>
      <c r="H304" s="74"/>
      <c r="I304" s="73"/>
      <c r="J304" s="74"/>
      <c r="K304" s="73"/>
      <c r="L304" s="74"/>
    </row>
    <row r="305" spans="1:83" x14ac:dyDescent="0.2">
      <c r="C305" s="75" t="s">
        <v>942</v>
      </c>
      <c r="D305" s="75"/>
      <c r="E305" s="75"/>
      <c r="F305" s="75"/>
      <c r="G305" s="75"/>
      <c r="H305" s="75"/>
      <c r="I305" s="75"/>
      <c r="J305" s="75"/>
      <c r="K305" s="75"/>
      <c r="L305" s="75"/>
    </row>
    <row r="306" spans="1:83" ht="15" x14ac:dyDescent="0.2">
      <c r="A306" s="69"/>
      <c r="B306" s="72">
        <v>1</v>
      </c>
      <c r="C306" s="69" t="s">
        <v>943</v>
      </c>
      <c r="D306" s="71" t="s">
        <v>599</v>
      </c>
      <c r="E306" s="76"/>
      <c r="F306" s="72"/>
      <c r="G306" s="72">
        <f>Source!U240</f>
        <v>0.56925000000000003</v>
      </c>
      <c r="H306" s="72"/>
      <c r="I306" s="72"/>
      <c r="J306" s="72"/>
      <c r="K306" s="72"/>
      <c r="L306" s="77">
        <f>SUM(L307:L307)-SUMIF(CE307:CE307, 1, L307:L307)</f>
        <v>451.76</v>
      </c>
    </row>
    <row r="307" spans="1:83" ht="14.25" x14ac:dyDescent="0.2">
      <c r="A307" s="70"/>
      <c r="B307" s="70" t="s">
        <v>667</v>
      </c>
      <c r="C307" s="70" t="s">
        <v>668</v>
      </c>
      <c r="D307" s="71" t="s">
        <v>599</v>
      </c>
      <c r="E307" s="72">
        <v>16.5</v>
      </c>
      <c r="F307" s="72">
        <f>ROUND((0.15+1),7)</f>
        <v>1.1499999999999999</v>
      </c>
      <c r="G307" s="72">
        <f>SmtRes!CX659</f>
        <v>0.56925000000000003</v>
      </c>
      <c r="H307" s="74"/>
      <c r="I307" s="73"/>
      <c r="J307" s="74">
        <f>SmtRes!CZ659</f>
        <v>793.61</v>
      </c>
      <c r="K307" s="73"/>
      <c r="L307" s="74">
        <f>SmtRes!DI659</f>
        <v>451.76</v>
      </c>
    </row>
    <row r="308" spans="1:83" ht="15" x14ac:dyDescent="0.2">
      <c r="A308" s="69"/>
      <c r="B308" s="72">
        <v>2</v>
      </c>
      <c r="C308" s="69" t="s">
        <v>944</v>
      </c>
      <c r="D308" s="71"/>
      <c r="E308" s="76"/>
      <c r="F308" s="72"/>
      <c r="G308" s="72"/>
      <c r="H308" s="72"/>
      <c r="I308" s="72"/>
      <c r="J308" s="72"/>
      <c r="K308" s="72"/>
      <c r="L308" s="77">
        <f>SUM(L309:L314)-SUMIF(CE309:CE314, 1, L309:L314)</f>
        <v>13.39</v>
      </c>
    </row>
    <row r="309" spans="1:83" ht="15" x14ac:dyDescent="0.2">
      <c r="A309" s="69"/>
      <c r="B309" s="72"/>
      <c r="C309" s="69" t="s">
        <v>947</v>
      </c>
      <c r="D309" s="71" t="s">
        <v>599</v>
      </c>
      <c r="E309" s="76"/>
      <c r="F309" s="72"/>
      <c r="G309" s="72">
        <f>Source!V240</f>
        <v>8.9700000000000005E-3</v>
      </c>
      <c r="H309" s="72"/>
      <c r="I309" s="72"/>
      <c r="J309" s="72"/>
      <c r="K309" s="72"/>
      <c r="L309" s="77">
        <f>SUMIF(CE310:CE314, 1, L310:L314)</f>
        <v>8.5299999999999994</v>
      </c>
      <c r="CE309">
        <v>1</v>
      </c>
    </row>
    <row r="310" spans="1:83" ht="28.5" x14ac:dyDescent="0.2">
      <c r="A310" s="70"/>
      <c r="B310" s="70" t="s">
        <v>624</v>
      </c>
      <c r="C310" s="70" t="s">
        <v>626</v>
      </c>
      <c r="D310" s="71" t="s">
        <v>605</v>
      </c>
      <c r="E310" s="72">
        <v>0.13</v>
      </c>
      <c r="F310" s="72">
        <f>ROUND((0.15+1),7)</f>
        <v>1.1499999999999999</v>
      </c>
      <c r="G310" s="72">
        <f>SmtRes!CX661</f>
        <v>4.4850000000000003E-3</v>
      </c>
      <c r="H310" s="74"/>
      <c r="I310" s="73"/>
      <c r="J310" s="74">
        <f>SmtRes!CZ661</f>
        <v>1626.29</v>
      </c>
      <c r="K310" s="73"/>
      <c r="L310" s="74">
        <f>SmtRes!DG661</f>
        <v>7.29</v>
      </c>
    </row>
    <row r="311" spans="1:83" ht="28.5" x14ac:dyDescent="0.2">
      <c r="A311" s="70"/>
      <c r="B311" s="70" t="s">
        <v>627</v>
      </c>
      <c r="C311" s="70" t="s">
        <v>945</v>
      </c>
      <c r="D311" s="71" t="s">
        <v>599</v>
      </c>
      <c r="E311" s="72">
        <f>SmtRes!DO661*SmtRes!AT661</f>
        <v>0.13</v>
      </c>
      <c r="F311" s="72">
        <f>ROUND((0.15+1),7)</f>
        <v>1.1499999999999999</v>
      </c>
      <c r="G311" s="72">
        <f>ROUND(E311*F311*G304, 7)</f>
        <v>4.4850000000000003E-3</v>
      </c>
      <c r="H311" s="74"/>
      <c r="I311" s="73"/>
      <c r="J311" s="74">
        <f>ROUND(SmtRes!AG661/SmtRes!DO661, 2)</f>
        <v>1090.46</v>
      </c>
      <c r="K311" s="73"/>
      <c r="L311" s="74">
        <f>SmtRes!DH661</f>
        <v>4.8899999999999997</v>
      </c>
      <c r="CE311">
        <v>1</v>
      </c>
    </row>
    <row r="312" spans="1:83" ht="28.5" x14ac:dyDescent="0.2">
      <c r="A312" s="70"/>
      <c r="B312" s="70" t="s">
        <v>607</v>
      </c>
      <c r="C312" s="70" t="s">
        <v>609</v>
      </c>
      <c r="D312" s="71" t="s">
        <v>605</v>
      </c>
      <c r="E312" s="72">
        <v>0.13</v>
      </c>
      <c r="F312" s="72">
        <f>ROUND((0.15+1),7)</f>
        <v>1.1499999999999999</v>
      </c>
      <c r="G312" s="72">
        <f>SmtRes!CX662</f>
        <v>4.4850000000000003E-3</v>
      </c>
      <c r="H312" s="74"/>
      <c r="I312" s="73"/>
      <c r="J312" s="74">
        <f>SmtRes!CZ662</f>
        <v>641.70000000000005</v>
      </c>
      <c r="K312" s="73"/>
      <c r="L312" s="74">
        <f>SmtRes!DG662</f>
        <v>2.88</v>
      </c>
    </row>
    <row r="313" spans="1:83" ht="28.5" x14ac:dyDescent="0.2">
      <c r="A313" s="70"/>
      <c r="B313" s="70" t="s">
        <v>606</v>
      </c>
      <c r="C313" s="70" t="s">
        <v>946</v>
      </c>
      <c r="D313" s="71" t="s">
        <v>599</v>
      </c>
      <c r="E313" s="72">
        <f>SmtRes!DO662*SmtRes!AT662</f>
        <v>0.13</v>
      </c>
      <c r="F313" s="72">
        <f>ROUND((0.15+1),7)</f>
        <v>1.1499999999999999</v>
      </c>
      <c r="G313" s="72">
        <f>ROUND(E313*F313*G304, 7)</f>
        <v>4.4850000000000003E-3</v>
      </c>
      <c r="H313" s="74"/>
      <c r="I313" s="73"/>
      <c r="J313" s="74">
        <f>ROUND(SmtRes!AG662/SmtRes!DO662, 2)</f>
        <v>811.79</v>
      </c>
      <c r="K313" s="73"/>
      <c r="L313" s="74">
        <f>SmtRes!DH662</f>
        <v>3.64</v>
      </c>
      <c r="CE313">
        <v>1</v>
      </c>
    </row>
    <row r="314" spans="1:83" ht="42.75" x14ac:dyDescent="0.2">
      <c r="A314" s="70"/>
      <c r="B314" s="70" t="s">
        <v>645</v>
      </c>
      <c r="C314" s="70" t="s">
        <v>647</v>
      </c>
      <c r="D314" s="71" t="s">
        <v>605</v>
      </c>
      <c r="E314" s="72">
        <v>2.7</v>
      </c>
      <c r="F314" s="72">
        <f>ROUND((0.15+1),7)</f>
        <v>1.1499999999999999</v>
      </c>
      <c r="G314" s="72">
        <f>SmtRes!CX663</f>
        <v>9.3149999999999997E-2</v>
      </c>
      <c r="H314" s="74"/>
      <c r="I314" s="73"/>
      <c r="J314" s="74">
        <f>SmtRes!CZ663</f>
        <v>34.61</v>
      </c>
      <c r="K314" s="73"/>
      <c r="L314" s="74">
        <f>SmtRes!DG663</f>
        <v>3.22</v>
      </c>
    </row>
    <row r="315" spans="1:83" ht="15" x14ac:dyDescent="0.2">
      <c r="A315" s="69"/>
      <c r="B315" s="72">
        <v>4</v>
      </c>
      <c r="C315" s="69" t="s">
        <v>957</v>
      </c>
      <c r="D315" s="71"/>
      <c r="E315" s="76"/>
      <c r="F315" s="72"/>
      <c r="G315" s="72"/>
      <c r="H315" s="72"/>
      <c r="I315" s="72"/>
      <c r="J315" s="72"/>
      <c r="K315" s="72"/>
      <c r="L315" s="77">
        <f>SUM(L316:L317)-SUMIF(CE316:CE317, 1, L316:L317)</f>
        <v>70.56</v>
      </c>
    </row>
    <row r="316" spans="1:83" ht="57" x14ac:dyDescent="0.2">
      <c r="A316" s="70"/>
      <c r="B316" s="70" t="s">
        <v>652</v>
      </c>
      <c r="C316" s="70" t="s">
        <v>654</v>
      </c>
      <c r="D316" s="71" t="s">
        <v>429</v>
      </c>
      <c r="E316" s="72">
        <v>0.6</v>
      </c>
      <c r="F316" s="72"/>
      <c r="G316" s="72">
        <f>SmtRes!CX664</f>
        <v>1.7999999999999999E-2</v>
      </c>
      <c r="H316" s="74">
        <f>SmtRes!CZ664</f>
        <v>155.63</v>
      </c>
      <c r="I316" s="73">
        <f>SmtRes!AI664</f>
        <v>0.78</v>
      </c>
      <c r="J316" s="74">
        <f>ROUND(H316*I316, 2)</f>
        <v>121.39</v>
      </c>
      <c r="K316" s="73"/>
      <c r="L316" s="74">
        <f>SmtRes!DF664</f>
        <v>2.19</v>
      </c>
    </row>
    <row r="317" spans="1:83" ht="57" x14ac:dyDescent="0.2">
      <c r="A317" s="70"/>
      <c r="B317" s="70" t="s">
        <v>814</v>
      </c>
      <c r="C317" s="78" t="s">
        <v>816</v>
      </c>
      <c r="D317" s="79" t="s">
        <v>429</v>
      </c>
      <c r="E317" s="80">
        <v>2</v>
      </c>
      <c r="F317" s="80"/>
      <c r="G317" s="80">
        <f>SmtRes!CX665</f>
        <v>0.06</v>
      </c>
      <c r="H317" s="81">
        <f>SmtRes!CZ665</f>
        <v>911.56</v>
      </c>
      <c r="I317" s="82">
        <f>SmtRes!AI665</f>
        <v>1.25</v>
      </c>
      <c r="J317" s="81">
        <f>ROUND(H317*I317, 2)</f>
        <v>1139.45</v>
      </c>
      <c r="K317" s="82"/>
      <c r="L317" s="81">
        <f>SmtRes!DF665</f>
        <v>68.37</v>
      </c>
    </row>
    <row r="318" spans="1:83" ht="15" x14ac:dyDescent="0.2">
      <c r="A318" s="70"/>
      <c r="B318" s="70"/>
      <c r="C318" s="84" t="s">
        <v>948</v>
      </c>
      <c r="D318" s="71"/>
      <c r="E318" s="72"/>
      <c r="F318" s="72"/>
      <c r="G318" s="72"/>
      <c r="H318" s="74"/>
      <c r="I318" s="73"/>
      <c r="J318" s="74"/>
      <c r="K318" s="73"/>
      <c r="L318" s="74">
        <f>L306+L308+L309+L315</f>
        <v>544.24</v>
      </c>
    </row>
    <row r="319" spans="1:83" ht="57" x14ac:dyDescent="0.2">
      <c r="A319" s="68" t="s">
        <v>1010</v>
      </c>
      <c r="B319" s="70" t="str">
        <f>Source!F242</f>
        <v>421/пр_2020_п.75_пп.а</v>
      </c>
      <c r="C319" s="70" t="str">
        <f>Source!G242</f>
        <v>Сметная стоимость вспомогательных ненормируемых материальных ресурсов, не учтенная в сметной норме, 2%</v>
      </c>
      <c r="D319" s="71" t="str">
        <f>Source!H242</f>
        <v>%</v>
      </c>
      <c r="E319" s="72">
        <f>SmtRes!AT666</f>
        <v>2</v>
      </c>
      <c r="F319" s="72"/>
      <c r="G319" s="72">
        <f>Source!I242</f>
        <v>2</v>
      </c>
      <c r="H319" s="74"/>
      <c r="I319" s="73"/>
      <c r="J319" s="74"/>
      <c r="K319" s="73"/>
      <c r="L319" s="74">
        <f>Source!P242</f>
        <v>7.86</v>
      </c>
      <c r="AD319">
        <f>ROUND((Source!AT242/100)*((ROUND(0*Source!I242, 2)+ROUND(0*Source!I242, 2))), 2)</f>
        <v>0</v>
      </c>
      <c r="AE319">
        <f>ROUND((Source!AU242/100)*((ROUND(0*Source!I242, 2)+ROUND(0*Source!I242, 2))), 2)</f>
        <v>0</v>
      </c>
      <c r="AN319">
        <f>L319</f>
        <v>7.86</v>
      </c>
      <c r="AW319">
        <f>L319</f>
        <v>7.86</v>
      </c>
      <c r="AZ319">
        <f>Source!X242</f>
        <v>0</v>
      </c>
      <c r="BA319">
        <f>Source!Y242</f>
        <v>0</v>
      </c>
      <c r="CD319">
        <v>2</v>
      </c>
    </row>
    <row r="320" spans="1:83" ht="42.75" x14ac:dyDescent="0.2">
      <c r="A320" s="68" t="s">
        <v>1011</v>
      </c>
      <c r="B320" s="70" t="str">
        <f>Source!F244</f>
        <v>с-ф</v>
      </c>
      <c r="C320" s="70" t="s">
        <v>1012</v>
      </c>
      <c r="D320" s="71" t="str">
        <f>Source!H244</f>
        <v>м</v>
      </c>
      <c r="E320" s="72">
        <f>SmtRes!AT667</f>
        <v>100</v>
      </c>
      <c r="F320" s="72"/>
      <c r="G320" s="72">
        <f>Source!I244</f>
        <v>3</v>
      </c>
      <c r="H320" s="74"/>
      <c r="I320" s="73"/>
      <c r="J320" s="74">
        <f>Source!AK244</f>
        <v>130.61000000000001</v>
      </c>
      <c r="K320" s="73"/>
      <c r="L320" s="74">
        <f>Source!P244</f>
        <v>391.83</v>
      </c>
      <c r="AD320">
        <f>ROUND((Source!AT244/100)*((ROUND(ROUND(Source!AO244,2)*Source!I244, 2)+ROUND(ROUND(Source!AN244,2)*Source!I244, 2))), 2)</f>
        <v>0</v>
      </c>
      <c r="AE320">
        <f>ROUND((Source!AU244/100)*((ROUND(ROUND(Source!AO244,2)*Source!I244, 2)+ROUND(ROUND(Source!AN244,2)*Source!I244, 2))), 2)</f>
        <v>0</v>
      </c>
      <c r="AN320">
        <f>L320</f>
        <v>391.83</v>
      </c>
      <c r="AW320">
        <f>L320</f>
        <v>391.83</v>
      </c>
      <c r="AX320">
        <f>L320</f>
        <v>391.83</v>
      </c>
      <c r="AZ320">
        <f>Source!X244</f>
        <v>0</v>
      </c>
      <c r="BA320">
        <f>Source!Y244</f>
        <v>0</v>
      </c>
      <c r="CD320">
        <v>2</v>
      </c>
    </row>
    <row r="321" spans="1:83" ht="14.25" x14ac:dyDescent="0.2">
      <c r="A321" s="70"/>
      <c r="B321" s="70"/>
      <c r="C321" s="70" t="s">
        <v>949</v>
      </c>
      <c r="D321" s="71"/>
      <c r="E321" s="72"/>
      <c r="F321" s="72"/>
      <c r="G321" s="72"/>
      <c r="H321" s="74"/>
      <c r="I321" s="73"/>
      <c r="J321" s="74"/>
      <c r="K321" s="73"/>
      <c r="L321" s="74">
        <f>SUM(AR304:AR324)+SUM(AS304:AS324)+SUM(AT304:AT324)+SUM(AU304:AU324)+SUM(AV304:AV324)</f>
        <v>460.28999999999996</v>
      </c>
    </row>
    <row r="322" spans="1:83" ht="28.5" x14ac:dyDescent="0.2">
      <c r="A322" s="70"/>
      <c r="B322" s="70" t="s">
        <v>99</v>
      </c>
      <c r="C322" s="70" t="s">
        <v>962</v>
      </c>
      <c r="D322" s="71" t="s">
        <v>103</v>
      </c>
      <c r="E322" s="72">
        <f>Source!BZ240</f>
        <v>97</v>
      </c>
      <c r="F322" s="72"/>
      <c r="G322" s="72">
        <f>Source!AT240</f>
        <v>97</v>
      </c>
      <c r="H322" s="74"/>
      <c r="I322" s="73"/>
      <c r="J322" s="74"/>
      <c r="K322" s="73"/>
      <c r="L322" s="74">
        <f>SUM(AZ304:AZ324)</f>
        <v>446.48</v>
      </c>
    </row>
    <row r="323" spans="1:83" ht="28.5" x14ac:dyDescent="0.2">
      <c r="A323" s="78"/>
      <c r="B323" s="78" t="s">
        <v>100</v>
      </c>
      <c r="C323" s="78" t="s">
        <v>963</v>
      </c>
      <c r="D323" s="79" t="s">
        <v>103</v>
      </c>
      <c r="E323" s="80">
        <f>Source!CA240</f>
        <v>51</v>
      </c>
      <c r="F323" s="80"/>
      <c r="G323" s="80">
        <f>Source!AU240</f>
        <v>51</v>
      </c>
      <c r="H323" s="81"/>
      <c r="I323" s="82"/>
      <c r="J323" s="81"/>
      <c r="K323" s="82"/>
      <c r="L323" s="81">
        <f>SUM(BA304:BA324)</f>
        <v>234.75</v>
      </c>
    </row>
    <row r="324" spans="1:83" ht="15" x14ac:dyDescent="0.2">
      <c r="C324" s="86" t="s">
        <v>952</v>
      </c>
      <c r="D324" s="86"/>
      <c r="E324" s="86"/>
      <c r="F324" s="86"/>
      <c r="G324" s="86"/>
      <c r="H324" s="86"/>
      <c r="I324" s="87">
        <f>IF(E304&lt;&gt;0,K324/E304, 0)</f>
        <v>54172.000000000007</v>
      </c>
      <c r="J324" s="87"/>
      <c r="K324" s="87">
        <f>L306+L308+L315+L322+L323+L309+SUM(L319:L320)</f>
        <v>1625.16</v>
      </c>
      <c r="L324" s="87"/>
      <c r="AD324">
        <f>ROUND((Source!AT240/100)*((ROUND(SUMIF(SmtRes!AQ659:'SmtRes'!AQ667,"=1",SmtRes!AD659:'SmtRes'!AD667)*Source!I240, 2)+ROUND(SUMIF(SmtRes!AQ659:'SmtRes'!AQ667,"=1",SmtRes!AC659:'SmtRes'!AC667)*Source!I240, 2))), 2)</f>
        <v>78.45</v>
      </c>
      <c r="AE324">
        <f>ROUND((Source!AU240/100)*((ROUND(SUMIF(SmtRes!AQ659:'SmtRes'!AQ667,"=1",SmtRes!AD659:'SmtRes'!AD667)*Source!I240, 2)+ROUND(SUMIF(SmtRes!AQ659:'SmtRes'!AQ667,"=1",SmtRes!AC659:'SmtRes'!AC667)*Source!I240, 2))), 2)</f>
        <v>41.25</v>
      </c>
      <c r="AN324" s="83">
        <f>L306+L308+L315+L322+L323+L309</f>
        <v>1225.47</v>
      </c>
      <c r="AO324" s="83">
        <f>L308</f>
        <v>13.39</v>
      </c>
      <c r="AQ324" t="s">
        <v>953</v>
      </c>
      <c r="AR324" s="83">
        <f>L306</f>
        <v>451.76</v>
      </c>
      <c r="AT324" s="83">
        <f>L309</f>
        <v>8.5299999999999994</v>
      </c>
      <c r="AV324" t="s">
        <v>953</v>
      </c>
      <c r="AW324" s="83">
        <f>L315</f>
        <v>70.56</v>
      </c>
      <c r="AZ324">
        <f>Source!X240</f>
        <v>446.48</v>
      </c>
      <c r="BA324">
        <f>Source!Y240</f>
        <v>234.75</v>
      </c>
      <c r="CD324">
        <v>2</v>
      </c>
    </row>
    <row r="325" spans="1:83" ht="42.75" x14ac:dyDescent="0.2">
      <c r="A325" s="68" t="s">
        <v>343</v>
      </c>
      <c r="B325" s="70" t="s">
        <v>1013</v>
      </c>
      <c r="C325" s="70" t="str">
        <f>Source!G246</f>
        <v>Огрунтовка металлических поверхностей за один раз: лаком БТ-577</v>
      </c>
      <c r="D325" s="71" t="str">
        <f>Source!H246</f>
        <v>100 м2</v>
      </c>
      <c r="E325" s="72">
        <f>Source!K246</f>
        <v>3.0999999999999999E-3</v>
      </c>
      <c r="F325" s="72"/>
      <c r="G325" s="72">
        <f>Source!I246</f>
        <v>3.0999999999999999E-3</v>
      </c>
      <c r="H325" s="74"/>
      <c r="I325" s="73"/>
      <c r="J325" s="74"/>
      <c r="K325" s="73"/>
      <c r="L325" s="74"/>
    </row>
    <row r="326" spans="1:83" x14ac:dyDescent="0.2">
      <c r="C326" s="75" t="s">
        <v>942</v>
      </c>
      <c r="D326" s="75"/>
      <c r="E326" s="75"/>
      <c r="F326" s="75"/>
      <c r="G326" s="75"/>
      <c r="H326" s="75"/>
      <c r="I326" s="75"/>
      <c r="J326" s="75"/>
      <c r="K326" s="75"/>
      <c r="L326" s="75"/>
    </row>
    <row r="327" spans="1:83" ht="15" x14ac:dyDescent="0.2">
      <c r="A327" s="69"/>
      <c r="B327" s="72">
        <v>1</v>
      </c>
      <c r="C327" s="69" t="s">
        <v>943</v>
      </c>
      <c r="D327" s="71" t="s">
        <v>599</v>
      </c>
      <c r="E327" s="76"/>
      <c r="F327" s="72"/>
      <c r="G327" s="72">
        <f>Source!U246</f>
        <v>1.3939200000000001E-2</v>
      </c>
      <c r="H327" s="72"/>
      <c r="I327" s="72"/>
      <c r="J327" s="72"/>
      <c r="K327" s="72"/>
      <c r="L327" s="77">
        <f>SUM(L328:L328)-SUMIF(CE328:CE328, 1, L328:L328)</f>
        <v>12.84</v>
      </c>
    </row>
    <row r="328" spans="1:83" ht="14.25" x14ac:dyDescent="0.2">
      <c r="A328" s="70"/>
      <c r="B328" s="70" t="s">
        <v>817</v>
      </c>
      <c r="C328" s="70" t="s">
        <v>818</v>
      </c>
      <c r="D328" s="71" t="s">
        <v>599</v>
      </c>
      <c r="E328" s="72">
        <v>3.91</v>
      </c>
      <c r="F328" s="72">
        <f>ROUND((0.15+1),7)</f>
        <v>1.1499999999999999</v>
      </c>
      <c r="G328" s="72">
        <f>SmtRes!CX677</f>
        <v>1.3939200000000001E-2</v>
      </c>
      <c r="H328" s="74"/>
      <c r="I328" s="73"/>
      <c r="J328" s="74">
        <f>SmtRes!CZ677</f>
        <v>920.83</v>
      </c>
      <c r="K328" s="73"/>
      <c r="L328" s="74">
        <f>SmtRes!DI677</f>
        <v>12.84</v>
      </c>
    </row>
    <row r="329" spans="1:83" ht="15" x14ac:dyDescent="0.2">
      <c r="A329" s="69"/>
      <c r="B329" s="72">
        <v>2</v>
      </c>
      <c r="C329" s="69" t="s">
        <v>944</v>
      </c>
      <c r="D329" s="71"/>
      <c r="E329" s="76"/>
      <c r="F329" s="72"/>
      <c r="G329" s="72"/>
      <c r="H329" s="72"/>
      <c r="I329" s="72"/>
      <c r="J329" s="72"/>
      <c r="K329" s="72"/>
      <c r="L329" s="77">
        <f>SUM(L330:L336)-SUMIF(CE330:CE336, 1, L330:L336)</f>
        <v>0.15000000000000002</v>
      </c>
    </row>
    <row r="330" spans="1:83" ht="15" x14ac:dyDescent="0.2">
      <c r="A330" s="69"/>
      <c r="B330" s="72"/>
      <c r="C330" s="69" t="s">
        <v>947</v>
      </c>
      <c r="D330" s="71" t="s">
        <v>599</v>
      </c>
      <c r="E330" s="76"/>
      <c r="F330" s="72"/>
      <c r="G330" s="72">
        <f>Source!V246</f>
        <v>1.427E-4</v>
      </c>
      <c r="H330" s="72"/>
      <c r="I330" s="72"/>
      <c r="J330" s="72"/>
      <c r="K330" s="72"/>
      <c r="L330" s="77">
        <f>SUMIF(CE331:CE336, 1, L331:L336)</f>
        <v>0.12</v>
      </c>
      <c r="CE330">
        <v>1</v>
      </c>
    </row>
    <row r="331" spans="1:83" ht="28.5" x14ac:dyDescent="0.2">
      <c r="A331" s="70"/>
      <c r="B331" s="70" t="s">
        <v>819</v>
      </c>
      <c r="C331" s="70" t="s">
        <v>821</v>
      </c>
      <c r="D331" s="71" t="s">
        <v>605</v>
      </c>
      <c r="E331" s="72">
        <v>0.01</v>
      </c>
      <c r="F331" s="72">
        <f>ROUND((0.15+1),7)</f>
        <v>1.1499999999999999</v>
      </c>
      <c r="G331" s="72">
        <f>SmtRes!CX679</f>
        <v>3.57E-5</v>
      </c>
      <c r="H331" s="74">
        <f>SmtRes!CZ679</f>
        <v>6.62</v>
      </c>
      <c r="I331" s="73">
        <f>SmtRes!AJ679</f>
        <v>1.48</v>
      </c>
      <c r="J331" s="74">
        <f>ROUND(H331*I331, 2)</f>
        <v>9.8000000000000007</v>
      </c>
      <c r="K331" s="73"/>
      <c r="L331" s="74">
        <f>SmtRes!DG679</f>
        <v>0</v>
      </c>
    </row>
    <row r="332" spans="1:83" ht="71.25" x14ac:dyDescent="0.2">
      <c r="A332" s="70"/>
      <c r="B332" s="70" t="s">
        <v>822</v>
      </c>
      <c r="C332" s="70" t="s">
        <v>824</v>
      </c>
      <c r="D332" s="71" t="s">
        <v>605</v>
      </c>
      <c r="E332" s="72">
        <v>0.01</v>
      </c>
      <c r="F332" s="72">
        <f>ROUND((0.15+1),7)</f>
        <v>1.1499999999999999</v>
      </c>
      <c r="G332" s="72">
        <f>SmtRes!CX680</f>
        <v>3.57E-5</v>
      </c>
      <c r="H332" s="74"/>
      <c r="I332" s="73"/>
      <c r="J332" s="74">
        <f>SmtRes!CZ680</f>
        <v>1587.88</v>
      </c>
      <c r="K332" s="73"/>
      <c r="L332" s="74">
        <f>SmtRes!DG680</f>
        <v>0.06</v>
      </c>
    </row>
    <row r="333" spans="1:83" ht="28.5" x14ac:dyDescent="0.2">
      <c r="A333" s="70"/>
      <c r="B333" s="70" t="s">
        <v>615</v>
      </c>
      <c r="C333" s="70" t="s">
        <v>956</v>
      </c>
      <c r="D333" s="71" t="s">
        <v>599</v>
      </c>
      <c r="E333" s="72">
        <f>SmtRes!DO680*SmtRes!AT680</f>
        <v>0.01</v>
      </c>
      <c r="F333" s="72">
        <f>ROUND((0.15+1),7)</f>
        <v>1.1499999999999999</v>
      </c>
      <c r="G333" s="72">
        <f>ROUND(E333*F333*G325, 7)</f>
        <v>3.57E-5</v>
      </c>
      <c r="H333" s="74"/>
      <c r="I333" s="73"/>
      <c r="J333" s="74">
        <f>ROUND(SmtRes!AG680/SmtRes!DO680, 2)</f>
        <v>932.95</v>
      </c>
      <c r="K333" s="73"/>
      <c r="L333" s="74">
        <f>SmtRes!DH680</f>
        <v>0.03</v>
      </c>
      <c r="CE333">
        <v>1</v>
      </c>
    </row>
    <row r="334" spans="1:83" ht="28.5" x14ac:dyDescent="0.2">
      <c r="A334" s="70"/>
      <c r="B334" s="70" t="s">
        <v>607</v>
      </c>
      <c r="C334" s="70" t="s">
        <v>609</v>
      </c>
      <c r="D334" s="71" t="s">
        <v>605</v>
      </c>
      <c r="E334" s="72">
        <v>0.03</v>
      </c>
      <c r="F334" s="72">
        <f>ROUND((0.15+1),7)</f>
        <v>1.1499999999999999</v>
      </c>
      <c r="G334" s="72">
        <f>SmtRes!CX681</f>
        <v>1.07E-4</v>
      </c>
      <c r="H334" s="74"/>
      <c r="I334" s="73"/>
      <c r="J334" s="74">
        <f>SmtRes!CZ681</f>
        <v>641.70000000000005</v>
      </c>
      <c r="K334" s="73"/>
      <c r="L334" s="74">
        <f>SmtRes!DG681</f>
        <v>7.0000000000000007E-2</v>
      </c>
    </row>
    <row r="335" spans="1:83" ht="28.5" x14ac:dyDescent="0.2">
      <c r="A335" s="70"/>
      <c r="B335" s="70" t="s">
        <v>606</v>
      </c>
      <c r="C335" s="70" t="s">
        <v>946</v>
      </c>
      <c r="D335" s="71" t="s">
        <v>599</v>
      </c>
      <c r="E335" s="72">
        <f>SmtRes!DO681*SmtRes!AT681</f>
        <v>0.03</v>
      </c>
      <c r="F335" s="72">
        <f>ROUND((0.15+1),7)</f>
        <v>1.1499999999999999</v>
      </c>
      <c r="G335" s="72">
        <f>ROUND(E335*F335*G325, 7)</f>
        <v>1.07E-4</v>
      </c>
      <c r="H335" s="74"/>
      <c r="I335" s="73"/>
      <c r="J335" s="74">
        <f>ROUND(SmtRes!AG681/SmtRes!DO681, 2)</f>
        <v>811.79</v>
      </c>
      <c r="K335" s="73"/>
      <c r="L335" s="74">
        <f>SmtRes!DH681</f>
        <v>0.09</v>
      </c>
      <c r="CE335">
        <v>1</v>
      </c>
    </row>
    <row r="336" spans="1:83" ht="42.75" x14ac:dyDescent="0.2">
      <c r="A336" s="70"/>
      <c r="B336" s="70" t="s">
        <v>825</v>
      </c>
      <c r="C336" s="70" t="s">
        <v>827</v>
      </c>
      <c r="D336" s="71" t="s">
        <v>605</v>
      </c>
      <c r="E336" s="72">
        <v>1.1200000000000001</v>
      </c>
      <c r="F336" s="72">
        <f>ROUND((0.15+1),7)</f>
        <v>1.1499999999999999</v>
      </c>
      <c r="G336" s="72">
        <f>SmtRes!CX682</f>
        <v>3.9928000000000003E-3</v>
      </c>
      <c r="H336" s="74">
        <f>SmtRes!CZ682</f>
        <v>4.5199999999999996</v>
      </c>
      <c r="I336" s="73">
        <f>SmtRes!AJ682</f>
        <v>1.32</v>
      </c>
      <c r="J336" s="74">
        <f>ROUND(H336*I336, 2)</f>
        <v>5.97</v>
      </c>
      <c r="K336" s="73"/>
      <c r="L336" s="74">
        <f>SmtRes!DG682</f>
        <v>0.02</v>
      </c>
    </row>
    <row r="337" spans="1:82" ht="15" x14ac:dyDescent="0.2">
      <c r="A337" s="69"/>
      <c r="B337" s="72">
        <v>4</v>
      </c>
      <c r="C337" s="69" t="s">
        <v>957</v>
      </c>
      <c r="D337" s="71"/>
      <c r="E337" s="76"/>
      <c r="F337" s="72"/>
      <c r="G337" s="72"/>
      <c r="H337" s="72"/>
      <c r="I337" s="72"/>
      <c r="J337" s="72"/>
      <c r="K337" s="72"/>
      <c r="L337" s="77">
        <f>SUM(L338:L338)-SUMIF(CE338:CE338, 1, L338:L338)</f>
        <v>0.35</v>
      </c>
    </row>
    <row r="338" spans="1:82" ht="14.25" x14ac:dyDescent="0.2">
      <c r="A338" s="70"/>
      <c r="B338" s="70" t="s">
        <v>828</v>
      </c>
      <c r="C338" s="78" t="s">
        <v>830</v>
      </c>
      <c r="D338" s="79" t="s">
        <v>429</v>
      </c>
      <c r="E338" s="80">
        <v>1.3</v>
      </c>
      <c r="F338" s="80"/>
      <c r="G338" s="80">
        <f>SmtRes!CX683</f>
        <v>4.0299999999999997E-3</v>
      </c>
      <c r="H338" s="81">
        <f>SmtRes!CZ683</f>
        <v>60.6</v>
      </c>
      <c r="I338" s="82">
        <f>SmtRes!AI683</f>
        <v>1.43</v>
      </c>
      <c r="J338" s="81">
        <f>ROUND(H338*I338, 2)</f>
        <v>86.66</v>
      </c>
      <c r="K338" s="82"/>
      <c r="L338" s="81">
        <f>SmtRes!DF683</f>
        <v>0.35</v>
      </c>
    </row>
    <row r="339" spans="1:82" ht="15" x14ac:dyDescent="0.2">
      <c r="A339" s="70"/>
      <c r="B339" s="70"/>
      <c r="C339" s="84" t="s">
        <v>948</v>
      </c>
      <c r="D339" s="71"/>
      <c r="E339" s="72"/>
      <c r="F339" s="72"/>
      <c r="G339" s="72"/>
      <c r="H339" s="74"/>
      <c r="I339" s="73"/>
      <c r="J339" s="74"/>
      <c r="K339" s="73"/>
      <c r="L339" s="74">
        <f>L327+L329+L330+L337</f>
        <v>13.459999999999999</v>
      </c>
    </row>
    <row r="340" spans="1:82" ht="14.25" x14ac:dyDescent="0.2">
      <c r="A340" s="70"/>
      <c r="B340" s="70"/>
      <c r="C340" s="70" t="s">
        <v>949</v>
      </c>
      <c r="D340" s="71"/>
      <c r="E340" s="72"/>
      <c r="F340" s="72"/>
      <c r="G340" s="72"/>
      <c r="H340" s="74"/>
      <c r="I340" s="73"/>
      <c r="J340" s="74"/>
      <c r="K340" s="73"/>
      <c r="L340" s="74">
        <f>SUM(AR325:AR343)+SUM(AS325:AS343)+SUM(AT325:AT343)+SUM(AU325:AU343)+SUM(AV325:AV343)</f>
        <v>12.959999999999999</v>
      </c>
    </row>
    <row r="341" spans="1:82" ht="28.5" x14ac:dyDescent="0.2">
      <c r="A341" s="70"/>
      <c r="B341" s="70" t="s">
        <v>350</v>
      </c>
      <c r="C341" s="70" t="s">
        <v>1014</v>
      </c>
      <c r="D341" s="71" t="s">
        <v>103</v>
      </c>
      <c r="E341" s="72">
        <f>Source!BZ246</f>
        <v>94</v>
      </c>
      <c r="F341" s="72"/>
      <c r="G341" s="72">
        <f>Source!AT246</f>
        <v>94</v>
      </c>
      <c r="H341" s="74"/>
      <c r="I341" s="73"/>
      <c r="J341" s="74"/>
      <c r="K341" s="73"/>
      <c r="L341" s="74">
        <f>SUM(AZ325:AZ343)</f>
        <v>12.18</v>
      </c>
    </row>
    <row r="342" spans="1:82" ht="28.5" x14ac:dyDescent="0.2">
      <c r="A342" s="78"/>
      <c r="B342" s="78" t="s">
        <v>351</v>
      </c>
      <c r="C342" s="78" t="s">
        <v>1015</v>
      </c>
      <c r="D342" s="79" t="s">
        <v>103</v>
      </c>
      <c r="E342" s="80">
        <f>Source!CA246</f>
        <v>51</v>
      </c>
      <c r="F342" s="80"/>
      <c r="G342" s="80">
        <f>Source!AU246</f>
        <v>51</v>
      </c>
      <c r="H342" s="81"/>
      <c r="I342" s="82"/>
      <c r="J342" s="81"/>
      <c r="K342" s="82"/>
      <c r="L342" s="81">
        <f>SUM(BA325:BA343)</f>
        <v>6.61</v>
      </c>
    </row>
    <row r="343" spans="1:82" ht="15" x14ac:dyDescent="0.2">
      <c r="C343" s="86" t="s">
        <v>952</v>
      </c>
      <c r="D343" s="86"/>
      <c r="E343" s="86"/>
      <c r="F343" s="86"/>
      <c r="G343" s="86"/>
      <c r="H343" s="86"/>
      <c r="I343" s="87">
        <f>IF(E325&lt;&gt;0,K343/E325, 0)</f>
        <v>10403.225806451614</v>
      </c>
      <c r="J343" s="87"/>
      <c r="K343" s="87">
        <f>L327+L329+L337+L341+L342+L330</f>
        <v>32.25</v>
      </c>
      <c r="L343" s="87"/>
      <c r="AD343">
        <f>ROUND((Source!AT246/100)*((ROUND(SUMIF(SmtRes!AQ677:'SmtRes'!AQ683,"=1",SmtRes!AD677:'SmtRes'!AD683)*Source!I246, 2)+ROUND(SUMIF(SmtRes!AQ677:'SmtRes'!AQ683,"=1",SmtRes!AC677:'SmtRes'!AC683)*Source!I246, 2))), 2)</f>
        <v>7.76</v>
      </c>
      <c r="AE343">
        <f>ROUND((Source!AU246/100)*((ROUND(SUMIF(SmtRes!AQ677:'SmtRes'!AQ683,"=1",SmtRes!AD677:'SmtRes'!AD683)*Source!I246, 2)+ROUND(SUMIF(SmtRes!AQ677:'SmtRes'!AQ683,"=1",SmtRes!AC677:'SmtRes'!AC683)*Source!I246, 2))), 2)</f>
        <v>4.21</v>
      </c>
      <c r="AN343" s="83">
        <f>L327+L329+L337+L341+L342+L330</f>
        <v>32.25</v>
      </c>
      <c r="AO343" s="83">
        <f>L329</f>
        <v>0.15000000000000002</v>
      </c>
      <c r="AQ343" t="s">
        <v>953</v>
      </c>
      <c r="AR343" s="83">
        <f>L327</f>
        <v>12.84</v>
      </c>
      <c r="AT343" s="83">
        <f>L330</f>
        <v>0.12</v>
      </c>
      <c r="AV343" t="s">
        <v>953</v>
      </c>
      <c r="AW343" s="83">
        <f>L337</f>
        <v>0.35</v>
      </c>
      <c r="AZ343">
        <f>Source!X246</f>
        <v>12.18</v>
      </c>
      <c r="BA343">
        <f>Source!Y246</f>
        <v>6.61</v>
      </c>
      <c r="CD343">
        <v>1</v>
      </c>
    </row>
    <row r="345" spans="1:82" ht="15" x14ac:dyDescent="0.2">
      <c r="A345" s="90"/>
      <c r="B345" s="91"/>
      <c r="C345" s="92" t="s">
        <v>971</v>
      </c>
      <c r="D345" s="92"/>
      <c r="E345" s="92"/>
      <c r="F345" s="92"/>
      <c r="G345" s="92"/>
      <c r="H345" s="92"/>
      <c r="I345" s="77"/>
      <c r="J345" s="90"/>
      <c r="K345" s="93"/>
      <c r="L345" s="77">
        <f>L347+L348+L354+L358</f>
        <v>9453.0600000000013</v>
      </c>
    </row>
    <row r="346" spans="1:82" ht="14.25" x14ac:dyDescent="0.2">
      <c r="A346" s="85"/>
      <c r="B346" s="88"/>
      <c r="C346" s="94" t="s">
        <v>972</v>
      </c>
      <c r="D346" s="89"/>
      <c r="E346" s="89"/>
      <c r="F346" s="89"/>
      <c r="G346" s="89"/>
      <c r="H346" s="89"/>
      <c r="I346" s="74"/>
      <c r="J346" s="85"/>
      <c r="K346" s="72"/>
      <c r="L346" s="74"/>
    </row>
    <row r="347" spans="1:82" ht="14.25" x14ac:dyDescent="0.2">
      <c r="A347" s="85"/>
      <c r="B347" s="88"/>
      <c r="C347" s="89" t="s">
        <v>973</v>
      </c>
      <c r="D347" s="89"/>
      <c r="E347" s="89"/>
      <c r="F347" s="89"/>
      <c r="G347" s="89"/>
      <c r="H347" s="89"/>
      <c r="I347" s="74"/>
      <c r="J347" s="85"/>
      <c r="K347" s="72"/>
      <c r="L347" s="74">
        <f>SUM(AR243:AR343)</f>
        <v>4899.18</v>
      </c>
    </row>
    <row r="348" spans="1:82" ht="14.25" hidden="1" x14ac:dyDescent="0.2">
      <c r="A348" s="85"/>
      <c r="B348" s="88"/>
      <c r="C348" s="89" t="s">
        <v>974</v>
      </c>
      <c r="D348" s="89"/>
      <c r="E348" s="89"/>
      <c r="F348" s="89"/>
      <c r="G348" s="89"/>
      <c r="H348" s="89"/>
      <c r="I348" s="74"/>
      <c r="J348" s="85"/>
      <c r="K348" s="72"/>
      <c r="L348" s="74">
        <f>L350+L353+L352</f>
        <v>259.51</v>
      </c>
    </row>
    <row r="349" spans="1:82" ht="14.25" hidden="1" x14ac:dyDescent="0.2">
      <c r="A349" s="85"/>
      <c r="B349" s="88"/>
      <c r="C349" s="94" t="s">
        <v>975</v>
      </c>
      <c r="D349" s="89"/>
      <c r="E349" s="89"/>
      <c r="F349" s="89"/>
      <c r="G349" s="89"/>
      <c r="H349" s="89"/>
      <c r="I349" s="74"/>
      <c r="J349" s="85"/>
      <c r="K349" s="72"/>
      <c r="L349" s="74"/>
    </row>
    <row r="350" spans="1:82" ht="14.25" x14ac:dyDescent="0.2">
      <c r="A350" s="85"/>
      <c r="B350" s="88"/>
      <c r="C350" s="89" t="s">
        <v>974</v>
      </c>
      <c r="D350" s="89"/>
      <c r="E350" s="89"/>
      <c r="F350" s="89"/>
      <c r="G350" s="89"/>
      <c r="H350" s="89"/>
      <c r="I350" s="74"/>
      <c r="J350" s="85"/>
      <c r="K350" s="72"/>
      <c r="L350" s="74">
        <f>SUM(AO243:AO343)</f>
        <v>158.98999999999998</v>
      </c>
    </row>
    <row r="351" spans="1:82" ht="14.25" hidden="1" x14ac:dyDescent="0.2">
      <c r="A351" s="85"/>
      <c r="B351" s="88"/>
      <c r="C351" s="94" t="s">
        <v>976</v>
      </c>
      <c r="D351" s="89"/>
      <c r="E351" s="89"/>
      <c r="F351" s="89"/>
      <c r="G351" s="89"/>
      <c r="H351" s="89"/>
      <c r="I351" s="74"/>
      <c r="J351" s="85"/>
      <c r="K351" s="72"/>
      <c r="L351" s="74"/>
    </row>
    <row r="352" spans="1:82" ht="14.25" x14ac:dyDescent="0.2">
      <c r="A352" s="85"/>
      <c r="B352" s="88"/>
      <c r="C352" s="89" t="s">
        <v>995</v>
      </c>
      <c r="D352" s="89"/>
      <c r="E352" s="89"/>
      <c r="F352" s="89"/>
      <c r="G352" s="89"/>
      <c r="H352" s="89"/>
      <c r="I352" s="74"/>
      <c r="J352" s="85"/>
      <c r="K352" s="72"/>
      <c r="L352" s="74">
        <f>SUM(AT243:AT343)</f>
        <v>100.52000000000001</v>
      </c>
    </row>
    <row r="353" spans="1:12" ht="14.25" hidden="1" x14ac:dyDescent="0.2">
      <c r="A353" s="85"/>
      <c r="B353" s="88"/>
      <c r="C353" s="89" t="s">
        <v>977</v>
      </c>
      <c r="D353" s="89"/>
      <c r="E353" s="89"/>
      <c r="F353" s="89"/>
      <c r="G353" s="89"/>
      <c r="H353" s="89"/>
      <c r="I353" s="74"/>
      <c r="J353" s="85"/>
      <c r="K353" s="72"/>
      <c r="L353" s="74">
        <f>SUM(AV243:AV343)</f>
        <v>0</v>
      </c>
    </row>
    <row r="354" spans="1:12" ht="14.25" x14ac:dyDescent="0.2">
      <c r="A354" s="85"/>
      <c r="B354" s="88"/>
      <c r="C354" s="89" t="s">
        <v>978</v>
      </c>
      <c r="D354" s="89"/>
      <c r="E354" s="89"/>
      <c r="F354" s="89"/>
      <c r="G354" s="89"/>
      <c r="H354" s="89"/>
      <c r="I354" s="74"/>
      <c r="J354" s="85"/>
      <c r="K354" s="72"/>
      <c r="L354" s="74">
        <f>L356+L357</f>
        <v>4294.3700000000008</v>
      </c>
    </row>
    <row r="355" spans="1:12" ht="14.25" x14ac:dyDescent="0.2">
      <c r="A355" s="85"/>
      <c r="B355" s="88"/>
      <c r="C355" s="94" t="s">
        <v>975</v>
      </c>
      <c r="D355" s="89"/>
      <c r="E355" s="89"/>
      <c r="F355" s="89"/>
      <c r="G355" s="89"/>
      <c r="H355" s="89"/>
      <c r="I355" s="74"/>
      <c r="J355" s="85"/>
      <c r="K355" s="72"/>
      <c r="L355" s="74"/>
    </row>
    <row r="356" spans="1:12" ht="14.25" x14ac:dyDescent="0.2">
      <c r="A356" s="85"/>
      <c r="B356" s="88"/>
      <c r="C356" s="89" t="s">
        <v>979</v>
      </c>
      <c r="D356" s="89"/>
      <c r="E356" s="89"/>
      <c r="F356" s="89"/>
      <c r="G356" s="89"/>
      <c r="H356" s="89"/>
      <c r="I356" s="74"/>
      <c r="J356" s="85"/>
      <c r="K356" s="72"/>
      <c r="L356" s="74">
        <f>SUM(AW243:AW343)-SUM(BK243:BK343)</f>
        <v>4294.3700000000008</v>
      </c>
    </row>
    <row r="357" spans="1:12" ht="14.25" hidden="1" x14ac:dyDescent="0.2">
      <c r="A357" s="85"/>
      <c r="B357" s="88"/>
      <c r="C357" s="89" t="s">
        <v>980</v>
      </c>
      <c r="D357" s="89"/>
      <c r="E357" s="89"/>
      <c r="F357" s="89"/>
      <c r="G357" s="89"/>
      <c r="H357" s="89"/>
      <c r="I357" s="74"/>
      <c r="J357" s="85"/>
      <c r="K357" s="72"/>
      <c r="L357" s="74">
        <f>SUM(BC243:BC343)</f>
        <v>0</v>
      </c>
    </row>
    <row r="358" spans="1:12" ht="14.25" hidden="1" x14ac:dyDescent="0.2">
      <c r="A358" s="85"/>
      <c r="B358" s="88"/>
      <c r="C358" s="89" t="s">
        <v>981</v>
      </c>
      <c r="D358" s="89"/>
      <c r="E358" s="89"/>
      <c r="F358" s="89"/>
      <c r="G358" s="89"/>
      <c r="H358" s="89"/>
      <c r="I358" s="74"/>
      <c r="J358" s="85"/>
      <c r="K358" s="72"/>
      <c r="L358" s="74">
        <f>SUM(BB243:BB343)</f>
        <v>0</v>
      </c>
    </row>
    <row r="359" spans="1:12" ht="14.25" x14ac:dyDescent="0.2">
      <c r="A359" s="85"/>
      <c r="B359" s="88"/>
      <c r="C359" s="89" t="s">
        <v>982</v>
      </c>
      <c r="D359" s="89"/>
      <c r="E359" s="89"/>
      <c r="F359" s="89"/>
      <c r="G359" s="89"/>
      <c r="H359" s="89"/>
      <c r="I359" s="74"/>
      <c r="J359" s="85"/>
      <c r="K359" s="72"/>
      <c r="L359" s="74">
        <f>SUM(AR243:AR343)+SUM(AT243:AT343)+SUM(AV243:AV343)</f>
        <v>4999.7000000000007</v>
      </c>
    </row>
    <row r="360" spans="1:12" ht="14.25" x14ac:dyDescent="0.2">
      <c r="A360" s="85"/>
      <c r="B360" s="88"/>
      <c r="C360" s="89" t="s">
        <v>983</v>
      </c>
      <c r="D360" s="89"/>
      <c r="E360" s="89"/>
      <c r="F360" s="89"/>
      <c r="G360" s="89"/>
      <c r="H360" s="89"/>
      <c r="I360" s="74"/>
      <c r="J360" s="85"/>
      <c r="K360" s="72"/>
      <c r="L360" s="74">
        <f>SUM(AZ243:AZ343)</f>
        <v>4804.2700000000004</v>
      </c>
    </row>
    <row r="361" spans="1:12" ht="14.25" x14ac:dyDescent="0.2">
      <c r="A361" s="85"/>
      <c r="B361" s="88"/>
      <c r="C361" s="89" t="s">
        <v>984</v>
      </c>
      <c r="D361" s="89"/>
      <c r="E361" s="89"/>
      <c r="F361" s="89"/>
      <c r="G361" s="89"/>
      <c r="H361" s="89"/>
      <c r="I361" s="74"/>
      <c r="J361" s="85"/>
      <c r="K361" s="72"/>
      <c r="L361" s="74">
        <f>SUM(BA243:BA343)</f>
        <v>2487.9</v>
      </c>
    </row>
    <row r="362" spans="1:12" ht="14.25" hidden="1" x14ac:dyDescent="0.2">
      <c r="A362" s="85"/>
      <c r="B362" s="88"/>
      <c r="C362" s="89" t="s">
        <v>476</v>
      </c>
      <c r="D362" s="89"/>
      <c r="E362" s="89"/>
      <c r="F362" s="89"/>
      <c r="G362" s="89"/>
      <c r="H362" s="89"/>
      <c r="I362" s="74"/>
      <c r="J362" s="85"/>
      <c r="K362" s="72"/>
      <c r="L362" s="74">
        <f>L364+L365</f>
        <v>0</v>
      </c>
    </row>
    <row r="363" spans="1:12" ht="14.25" hidden="1" x14ac:dyDescent="0.2">
      <c r="A363" s="85"/>
      <c r="B363" s="88"/>
      <c r="C363" s="94" t="s">
        <v>972</v>
      </c>
      <c r="D363" s="89"/>
      <c r="E363" s="89"/>
      <c r="F363" s="89"/>
      <c r="G363" s="89"/>
      <c r="H363" s="89"/>
      <c r="I363" s="74"/>
      <c r="J363" s="85"/>
      <c r="K363" s="72"/>
      <c r="L363" s="74"/>
    </row>
    <row r="364" spans="1:12" ht="14.25" hidden="1" x14ac:dyDescent="0.2">
      <c r="A364" s="85"/>
      <c r="B364" s="88"/>
      <c r="C364" s="89" t="s">
        <v>985</v>
      </c>
      <c r="D364" s="89"/>
      <c r="E364" s="89"/>
      <c r="F364" s="89"/>
      <c r="G364" s="89"/>
      <c r="H364" s="89"/>
      <c r="I364" s="74"/>
      <c r="J364" s="85"/>
      <c r="K364" s="72"/>
      <c r="L364" s="74">
        <f>SUM(BK243:BK343)</f>
        <v>0</v>
      </c>
    </row>
    <row r="365" spans="1:12" ht="14.25" hidden="1" x14ac:dyDescent="0.2">
      <c r="A365" s="85"/>
      <c r="B365" s="88"/>
      <c r="C365" s="89" t="s">
        <v>986</v>
      </c>
      <c r="D365" s="89"/>
      <c r="E365" s="89"/>
      <c r="F365" s="89"/>
      <c r="G365" s="89"/>
      <c r="H365" s="89"/>
      <c r="I365" s="74"/>
      <c r="J365" s="85"/>
      <c r="K365" s="72"/>
      <c r="L365" s="74">
        <f>SUM(BD243:BD343)</f>
        <v>0</v>
      </c>
    </row>
    <row r="366" spans="1:12" ht="14.25" hidden="1" x14ac:dyDescent="0.2">
      <c r="A366" s="85"/>
      <c r="B366" s="88"/>
      <c r="C366" s="89" t="s">
        <v>987</v>
      </c>
      <c r="D366" s="89"/>
      <c r="E366" s="89"/>
      <c r="F366" s="89"/>
      <c r="G366" s="89"/>
      <c r="H366" s="89"/>
      <c r="I366" s="74"/>
      <c r="J366" s="85"/>
      <c r="K366" s="72"/>
      <c r="L366" s="74"/>
    </row>
    <row r="367" spans="1:12" ht="14.25" hidden="1" x14ac:dyDescent="0.2">
      <c r="A367" s="85"/>
      <c r="B367" s="88"/>
      <c r="C367" s="89" t="s">
        <v>987</v>
      </c>
      <c r="D367" s="89"/>
      <c r="E367" s="89"/>
      <c r="F367" s="89"/>
      <c r="G367" s="89"/>
      <c r="H367" s="89"/>
      <c r="I367" s="74"/>
      <c r="J367" s="85"/>
      <c r="K367" s="72"/>
      <c r="L367" s="74">
        <f>SUM(BQ243:BQ343)</f>
        <v>0</v>
      </c>
    </row>
    <row r="368" spans="1:12" ht="14.25" hidden="1" x14ac:dyDescent="0.2">
      <c r="A368" s="85"/>
      <c r="B368" s="88"/>
      <c r="C368" s="89" t="s">
        <v>988</v>
      </c>
      <c r="D368" s="89"/>
      <c r="E368" s="89"/>
      <c r="F368" s="89"/>
      <c r="G368" s="89"/>
      <c r="H368" s="89"/>
      <c r="I368" s="74"/>
      <c r="J368" s="85"/>
      <c r="K368" s="72"/>
      <c r="L368" s="74">
        <f>SUM(BO243:BO343)</f>
        <v>0</v>
      </c>
    </row>
    <row r="369" spans="1:82" ht="15" x14ac:dyDescent="0.2">
      <c r="A369" s="90"/>
      <c r="B369" s="91"/>
      <c r="C369" s="92" t="s">
        <v>989</v>
      </c>
      <c r="D369" s="92"/>
      <c r="E369" s="92"/>
      <c r="F369" s="92"/>
      <c r="G369" s="92"/>
      <c r="H369" s="92"/>
      <c r="I369" s="77"/>
      <c r="J369" s="90"/>
      <c r="K369" s="93"/>
      <c r="L369" s="77">
        <f>L345+L360+L361+L362+L367+L368</f>
        <v>16745.230000000003</v>
      </c>
    </row>
    <row r="370" spans="1:82" ht="14.25" x14ac:dyDescent="0.2">
      <c r="A370" s="85"/>
      <c r="B370" s="88"/>
      <c r="C370" s="94" t="s">
        <v>990</v>
      </c>
      <c r="D370" s="89"/>
      <c r="E370" s="89"/>
      <c r="F370" s="89"/>
      <c r="G370" s="89"/>
      <c r="H370" s="89"/>
      <c r="I370" s="74"/>
      <c r="J370" s="85"/>
      <c r="K370" s="72"/>
      <c r="L370" s="74"/>
    </row>
    <row r="371" spans="1:82" ht="14.25" x14ac:dyDescent="0.2">
      <c r="A371" s="85"/>
      <c r="B371" s="88"/>
      <c r="C371" s="89" t="s">
        <v>991</v>
      </c>
      <c r="D371" s="89"/>
      <c r="E371" s="89"/>
      <c r="F371" s="89"/>
      <c r="G371" s="89"/>
      <c r="H371" s="89"/>
      <c r="I371" s="74"/>
      <c r="J371" s="85"/>
      <c r="K371" s="72"/>
      <c r="L371" s="74">
        <f>SUM(AX243:AX343)</f>
        <v>3291.45</v>
      </c>
    </row>
    <row r="372" spans="1:82" ht="14.25" hidden="1" x14ac:dyDescent="0.2">
      <c r="A372" s="85"/>
      <c r="B372" s="88"/>
      <c r="C372" s="89" t="s">
        <v>992</v>
      </c>
      <c r="D372" s="89"/>
      <c r="E372" s="89"/>
      <c r="F372" s="89"/>
      <c r="G372" s="89"/>
      <c r="H372" s="89"/>
      <c r="I372" s="74"/>
      <c r="J372" s="85"/>
      <c r="K372" s="72"/>
      <c r="L372" s="74">
        <f>SUM(AY243:AY343)</f>
        <v>0</v>
      </c>
    </row>
    <row r="373" spans="1:82" ht="14.25" x14ac:dyDescent="0.2">
      <c r="A373" s="85"/>
      <c r="B373" s="88"/>
      <c r="C373" s="89" t="s">
        <v>993</v>
      </c>
      <c r="D373" s="89"/>
      <c r="E373" s="89"/>
      <c r="F373" s="95"/>
      <c r="G373" s="76">
        <f>Source!F271</f>
        <v>6.3281292000000002</v>
      </c>
      <c r="H373" s="85"/>
      <c r="I373" s="85"/>
      <c r="J373" s="85"/>
      <c r="K373" s="85"/>
      <c r="L373" s="85"/>
    </row>
    <row r="374" spans="1:82" ht="14.25" x14ac:dyDescent="0.2">
      <c r="A374" s="85"/>
      <c r="B374" s="88"/>
      <c r="C374" s="89" t="s">
        <v>994</v>
      </c>
      <c r="D374" s="89"/>
      <c r="E374" s="89"/>
      <c r="F374" s="95"/>
      <c r="G374" s="76">
        <f>Source!F272</f>
        <v>0.10571270000000001</v>
      </c>
      <c r="H374" s="85"/>
      <c r="I374" s="85"/>
      <c r="J374" s="85"/>
      <c r="K374" s="85"/>
      <c r="L374" s="85"/>
    </row>
    <row r="377" spans="1:82" ht="16.5" x14ac:dyDescent="0.2">
      <c r="A377" s="67" t="s">
        <v>1016</v>
      </c>
      <c r="B377" s="67"/>
      <c r="C377" s="67"/>
      <c r="D377" s="67"/>
      <c r="E377" s="67"/>
      <c r="F377" s="67"/>
      <c r="G377" s="67"/>
      <c r="H377" s="67"/>
      <c r="I377" s="67"/>
      <c r="J377" s="67"/>
      <c r="K377" s="67"/>
      <c r="L377" s="67"/>
    </row>
    <row r="378" spans="1:82" ht="42.75" x14ac:dyDescent="0.2">
      <c r="A378" s="96" t="s">
        <v>360</v>
      </c>
      <c r="B378" s="78" t="str">
        <f>Source!F320</f>
        <v>Предельная стоимость ПАО "Россети"</v>
      </c>
      <c r="C378" s="78" t="s">
        <v>1017</v>
      </c>
      <c r="D378" s="79" t="str">
        <f>Source!H320</f>
        <v>м</v>
      </c>
      <c r="E378" s="80">
        <f>Source!K320</f>
        <v>49</v>
      </c>
      <c r="F378" s="80"/>
      <c r="G378" s="80">
        <f>Source!I320</f>
        <v>49</v>
      </c>
      <c r="H378" s="81"/>
      <c r="I378" s="82"/>
      <c r="J378" s="81">
        <f>Source!AL320</f>
        <v>512.69000000000005</v>
      </c>
      <c r="K378" s="82"/>
      <c r="L378" s="81">
        <f>Source!HG320</f>
        <v>25121.81</v>
      </c>
    </row>
    <row r="379" spans="1:82" ht="15" x14ac:dyDescent="0.2">
      <c r="C379" s="86" t="s">
        <v>952</v>
      </c>
      <c r="D379" s="86"/>
      <c r="E379" s="86"/>
      <c r="F379" s="86"/>
      <c r="G379" s="86"/>
      <c r="H379" s="86"/>
      <c r="I379" s="87">
        <f>IF(E378&lt;&gt;0,K379/E378, 0)</f>
        <v>512.69000000000005</v>
      </c>
      <c r="J379" s="87"/>
      <c r="K379" s="87">
        <f>L378</f>
        <v>25121.81</v>
      </c>
      <c r="L379" s="87"/>
      <c r="AD379">
        <f>ROUND((Source!AT320/100)*((ROUND(ROUND(Source!AO320,2)*Source!I320, 2)+ROUND(ROUND(Source!AN320,2)*Source!I320, 2))), 2)</f>
        <v>0</v>
      </c>
      <c r="AE379">
        <f>ROUND((Source!AU320/100)*((ROUND(ROUND(Source!AO320,2)*Source!I320, 2)+ROUND(ROUND(Source!AN320,2)*Source!I320, 2))), 2)</f>
        <v>0</v>
      </c>
      <c r="AN379" s="83">
        <f>L378</f>
        <v>25121.81</v>
      </c>
      <c r="AO379">
        <f>0</f>
        <v>0</v>
      </c>
      <c r="AQ379" t="s">
        <v>953</v>
      </c>
      <c r="AR379">
        <f>0</f>
        <v>0</v>
      </c>
      <c r="AT379">
        <f>0</f>
        <v>0</v>
      </c>
      <c r="AV379" t="s">
        <v>953</v>
      </c>
      <c r="AW379" s="83">
        <f>L378</f>
        <v>25121.81</v>
      </c>
      <c r="AX379" s="83">
        <f>L378</f>
        <v>25121.81</v>
      </c>
      <c r="AZ379">
        <f>Source!X320</f>
        <v>0</v>
      </c>
      <c r="BA379">
        <f>Source!Y320</f>
        <v>0</v>
      </c>
      <c r="CD379">
        <v>1</v>
      </c>
    </row>
    <row r="380" spans="1:82" ht="42.75" x14ac:dyDescent="0.2">
      <c r="A380" s="96" t="s">
        <v>375</v>
      </c>
      <c r="B380" s="78" t="str">
        <f>Source!F330</f>
        <v>с-ф</v>
      </c>
      <c r="C380" s="78" t="s">
        <v>1018</v>
      </c>
      <c r="D380" s="79" t="str">
        <f>Source!H330</f>
        <v>шт.</v>
      </c>
      <c r="E380" s="80">
        <f>Source!K330</f>
        <v>4</v>
      </c>
      <c r="F380" s="80"/>
      <c r="G380" s="80">
        <f>Source!I330</f>
        <v>4</v>
      </c>
      <c r="H380" s="81"/>
      <c r="I380" s="82"/>
      <c r="J380" s="81">
        <f>Source!AL330</f>
        <v>472.77</v>
      </c>
      <c r="K380" s="82"/>
      <c r="L380" s="81">
        <f>Source!HG330</f>
        <v>1891.08</v>
      </c>
    </row>
    <row r="381" spans="1:82" ht="15" x14ac:dyDescent="0.2">
      <c r="C381" s="86" t="s">
        <v>952</v>
      </c>
      <c r="D381" s="86"/>
      <c r="E381" s="86"/>
      <c r="F381" s="86"/>
      <c r="G381" s="86"/>
      <c r="H381" s="86"/>
      <c r="I381" s="87">
        <f>IF(E380&lt;&gt;0,K381/E380, 0)</f>
        <v>472.77</v>
      </c>
      <c r="J381" s="87"/>
      <c r="K381" s="87">
        <f>L380</f>
        <v>1891.08</v>
      </c>
      <c r="L381" s="87"/>
      <c r="AD381">
        <f>ROUND((Source!AT330/100)*((ROUND(ROUND(Source!AO330,2)*Source!I330, 2)+ROUND(ROUND(Source!AN330,2)*Source!I330, 2))), 2)</f>
        <v>0</v>
      </c>
      <c r="AE381">
        <f>ROUND((Source!AU330/100)*((ROUND(ROUND(Source!AO330,2)*Source!I330, 2)+ROUND(ROUND(Source!AN330,2)*Source!I330, 2))), 2)</f>
        <v>0</v>
      </c>
      <c r="AN381" s="83">
        <f>L380</f>
        <v>1891.08</v>
      </c>
      <c r="AO381">
        <f>0</f>
        <v>0</v>
      </c>
      <c r="AQ381" t="s">
        <v>953</v>
      </c>
      <c r="AR381">
        <f>0</f>
        <v>0</v>
      </c>
      <c r="AT381">
        <f>0</f>
        <v>0</v>
      </c>
      <c r="AV381" t="s">
        <v>953</v>
      </c>
      <c r="AW381" s="83">
        <f>L380</f>
        <v>1891.08</v>
      </c>
      <c r="AX381" s="83">
        <f>L380</f>
        <v>1891.08</v>
      </c>
      <c r="AZ381">
        <f>Source!X330</f>
        <v>0</v>
      </c>
      <c r="BA381">
        <f>Source!Y330</f>
        <v>0</v>
      </c>
      <c r="CD381">
        <v>1</v>
      </c>
    </row>
    <row r="382" spans="1:82" ht="42.75" x14ac:dyDescent="0.2">
      <c r="A382" s="96" t="s">
        <v>378</v>
      </c>
      <c r="B382" s="78" t="str">
        <f>Source!F332</f>
        <v>с-ф</v>
      </c>
      <c r="C382" s="78" t="s">
        <v>1019</v>
      </c>
      <c r="D382" s="79" t="str">
        <f>Source!H332</f>
        <v>м</v>
      </c>
      <c r="E382" s="80">
        <f>Source!K332</f>
        <v>14</v>
      </c>
      <c r="F382" s="80"/>
      <c r="G382" s="80">
        <f>Source!I332</f>
        <v>14</v>
      </c>
      <c r="H382" s="81"/>
      <c r="I382" s="82"/>
      <c r="J382" s="81">
        <f>Source!AL332</f>
        <v>165.16</v>
      </c>
      <c r="K382" s="82"/>
      <c r="L382" s="81">
        <f>Source!HG332</f>
        <v>2312.2399999999998</v>
      </c>
    </row>
    <row r="383" spans="1:82" ht="15" x14ac:dyDescent="0.2">
      <c r="C383" s="86" t="s">
        <v>952</v>
      </c>
      <c r="D383" s="86"/>
      <c r="E383" s="86"/>
      <c r="F383" s="86"/>
      <c r="G383" s="86"/>
      <c r="H383" s="86"/>
      <c r="I383" s="87">
        <f>IF(E382&lt;&gt;0,K383/E382, 0)</f>
        <v>165.16</v>
      </c>
      <c r="J383" s="87"/>
      <c r="K383" s="87">
        <f>L382</f>
        <v>2312.2399999999998</v>
      </c>
      <c r="L383" s="87"/>
      <c r="AD383">
        <f>ROUND((Source!AT332/100)*((ROUND(ROUND(Source!AO332,2)*Source!I332, 2)+ROUND(ROUND(Source!AN332,2)*Source!I332, 2))), 2)</f>
        <v>0</v>
      </c>
      <c r="AE383">
        <f>ROUND((Source!AU332/100)*((ROUND(ROUND(Source!AO332,2)*Source!I332, 2)+ROUND(ROUND(Source!AN332,2)*Source!I332, 2))), 2)</f>
        <v>0</v>
      </c>
      <c r="AN383" s="83">
        <f>L382</f>
        <v>2312.2399999999998</v>
      </c>
      <c r="AO383">
        <f>0</f>
        <v>0</v>
      </c>
      <c r="AQ383" t="s">
        <v>953</v>
      </c>
      <c r="AR383">
        <f>0</f>
        <v>0</v>
      </c>
      <c r="AT383">
        <f>0</f>
        <v>0</v>
      </c>
      <c r="AV383" t="s">
        <v>953</v>
      </c>
      <c r="AW383" s="83">
        <f>L382</f>
        <v>2312.2399999999998</v>
      </c>
      <c r="AX383" s="83">
        <f>L382</f>
        <v>2312.2399999999998</v>
      </c>
      <c r="AZ383">
        <f>Source!X332</f>
        <v>0</v>
      </c>
      <c r="BA383">
        <f>Source!Y332</f>
        <v>0</v>
      </c>
      <c r="CD383">
        <v>1</v>
      </c>
    </row>
    <row r="384" spans="1:82" ht="42.75" x14ac:dyDescent="0.2">
      <c r="A384" s="96" t="s">
        <v>381</v>
      </c>
      <c r="B384" s="78" t="str">
        <f>Source!F334</f>
        <v>с-ф</v>
      </c>
      <c r="C384" s="78" t="s">
        <v>1020</v>
      </c>
      <c r="D384" s="79" t="str">
        <f>Source!H334</f>
        <v>шт.</v>
      </c>
      <c r="E384" s="80">
        <f>Source!K334</f>
        <v>6</v>
      </c>
      <c r="F384" s="80"/>
      <c r="G384" s="80">
        <f>Source!I334</f>
        <v>6</v>
      </c>
      <c r="H384" s="81"/>
      <c r="I384" s="82"/>
      <c r="J384" s="81">
        <f>Source!AL334</f>
        <v>35.299999999999997</v>
      </c>
      <c r="K384" s="82"/>
      <c r="L384" s="81">
        <f>Source!HG334</f>
        <v>211.8</v>
      </c>
    </row>
    <row r="385" spans="1:82" ht="15" x14ac:dyDescent="0.2">
      <c r="C385" s="86" t="s">
        <v>952</v>
      </c>
      <c r="D385" s="86"/>
      <c r="E385" s="86"/>
      <c r="F385" s="86"/>
      <c r="G385" s="86"/>
      <c r="H385" s="86"/>
      <c r="I385" s="87">
        <f>IF(E384&lt;&gt;0,K385/E384, 0)</f>
        <v>35.300000000000004</v>
      </c>
      <c r="J385" s="87"/>
      <c r="K385" s="87">
        <f>L384</f>
        <v>211.8</v>
      </c>
      <c r="L385" s="87"/>
      <c r="AD385">
        <f>ROUND((Source!AT334/100)*((ROUND(ROUND(Source!AO334,2)*Source!I334, 2)+ROUND(ROUND(Source!AN334,2)*Source!I334, 2))), 2)</f>
        <v>0</v>
      </c>
      <c r="AE385">
        <f>ROUND((Source!AU334/100)*((ROUND(ROUND(Source!AO334,2)*Source!I334, 2)+ROUND(ROUND(Source!AN334,2)*Source!I334, 2))), 2)</f>
        <v>0</v>
      </c>
      <c r="AN385" s="83">
        <f>L384</f>
        <v>211.8</v>
      </c>
      <c r="AO385">
        <f>0</f>
        <v>0</v>
      </c>
      <c r="AQ385" t="s">
        <v>953</v>
      </c>
      <c r="AR385">
        <f>0</f>
        <v>0</v>
      </c>
      <c r="AT385">
        <f>0</f>
        <v>0</v>
      </c>
      <c r="AV385" t="s">
        <v>953</v>
      </c>
      <c r="AW385" s="83">
        <f>L384</f>
        <v>211.8</v>
      </c>
      <c r="AX385" s="83">
        <f>L384</f>
        <v>211.8</v>
      </c>
      <c r="AZ385">
        <f>Source!X334</f>
        <v>0</v>
      </c>
      <c r="BA385">
        <f>Source!Y334</f>
        <v>0</v>
      </c>
      <c r="CD385">
        <v>1</v>
      </c>
    </row>
    <row r="386" spans="1:82" ht="42.75" x14ac:dyDescent="0.2">
      <c r="A386" s="96" t="s">
        <v>384</v>
      </c>
      <c r="B386" s="78" t="str">
        <f>Source!F336</f>
        <v>с-ф</v>
      </c>
      <c r="C386" s="78" t="s">
        <v>1021</v>
      </c>
      <c r="D386" s="79" t="str">
        <f>Source!H336</f>
        <v>шт.</v>
      </c>
      <c r="E386" s="80">
        <f>Source!K336</f>
        <v>8</v>
      </c>
      <c r="F386" s="80"/>
      <c r="G386" s="80">
        <f>Source!I336</f>
        <v>8</v>
      </c>
      <c r="H386" s="81"/>
      <c r="I386" s="82"/>
      <c r="J386" s="81">
        <f>Source!AL336</f>
        <v>47.91</v>
      </c>
      <c r="K386" s="82"/>
      <c r="L386" s="81">
        <f>Source!HG336</f>
        <v>383.28</v>
      </c>
    </row>
    <row r="387" spans="1:82" ht="15" x14ac:dyDescent="0.2">
      <c r="C387" s="86" t="s">
        <v>952</v>
      </c>
      <c r="D387" s="86"/>
      <c r="E387" s="86"/>
      <c r="F387" s="86"/>
      <c r="G387" s="86"/>
      <c r="H387" s="86"/>
      <c r="I387" s="87">
        <f>IF(E386&lt;&gt;0,K387/E386, 0)</f>
        <v>47.91</v>
      </c>
      <c r="J387" s="87"/>
      <c r="K387" s="87">
        <f>L386</f>
        <v>383.28</v>
      </c>
      <c r="L387" s="87"/>
      <c r="AD387">
        <f>ROUND((Source!AT336/100)*((ROUND(ROUND(Source!AO336,2)*Source!I336, 2)+ROUND(ROUND(Source!AN336,2)*Source!I336, 2))), 2)</f>
        <v>0</v>
      </c>
      <c r="AE387">
        <f>ROUND((Source!AU336/100)*((ROUND(ROUND(Source!AO336,2)*Source!I336, 2)+ROUND(ROUND(Source!AN336,2)*Source!I336, 2))), 2)</f>
        <v>0</v>
      </c>
      <c r="AN387" s="83">
        <f>L386</f>
        <v>383.28</v>
      </c>
      <c r="AO387">
        <f>0</f>
        <v>0</v>
      </c>
      <c r="AQ387" t="s">
        <v>953</v>
      </c>
      <c r="AR387">
        <f>0</f>
        <v>0</v>
      </c>
      <c r="AT387">
        <f>0</f>
        <v>0</v>
      </c>
      <c r="AV387" t="s">
        <v>953</v>
      </c>
      <c r="AW387" s="83">
        <f>L386</f>
        <v>383.28</v>
      </c>
      <c r="AX387" s="83">
        <f>L386</f>
        <v>383.28</v>
      </c>
      <c r="AZ387">
        <f>Source!X336</f>
        <v>0</v>
      </c>
      <c r="BA387">
        <f>Source!Y336</f>
        <v>0</v>
      </c>
      <c r="CD387">
        <v>1</v>
      </c>
    </row>
    <row r="388" spans="1:82" ht="42.75" x14ac:dyDescent="0.2">
      <c r="A388" s="96" t="s">
        <v>387</v>
      </c>
      <c r="B388" s="78" t="str">
        <f>Source!F338</f>
        <v>с-ф</v>
      </c>
      <c r="C388" s="78" t="s">
        <v>1022</v>
      </c>
      <c r="D388" s="79" t="str">
        <f>Source!H338</f>
        <v>шт.</v>
      </c>
      <c r="E388" s="80">
        <f>Source!K338</f>
        <v>3</v>
      </c>
      <c r="F388" s="80"/>
      <c r="G388" s="80">
        <f>Source!I338</f>
        <v>3</v>
      </c>
      <c r="H388" s="81"/>
      <c r="I388" s="82"/>
      <c r="J388" s="81">
        <f>Source!AL338</f>
        <v>433.68</v>
      </c>
      <c r="K388" s="82"/>
      <c r="L388" s="81">
        <f>Source!HG338</f>
        <v>1301.04</v>
      </c>
    </row>
    <row r="389" spans="1:82" ht="15" x14ac:dyDescent="0.2">
      <c r="C389" s="86" t="s">
        <v>952</v>
      </c>
      <c r="D389" s="86"/>
      <c r="E389" s="86"/>
      <c r="F389" s="86"/>
      <c r="G389" s="86"/>
      <c r="H389" s="86"/>
      <c r="I389" s="87">
        <f>IF(E388&lt;&gt;0,K389/E388, 0)</f>
        <v>433.68</v>
      </c>
      <c r="J389" s="87"/>
      <c r="K389" s="87">
        <f>L388</f>
        <v>1301.04</v>
      </c>
      <c r="L389" s="87"/>
      <c r="AD389">
        <f>ROUND((Source!AT338/100)*((ROUND(ROUND(Source!AO338,2)*Source!I338, 2)+ROUND(ROUND(Source!AN338,2)*Source!I338, 2))), 2)</f>
        <v>0</v>
      </c>
      <c r="AE389">
        <f>ROUND((Source!AU338/100)*((ROUND(ROUND(Source!AO338,2)*Source!I338, 2)+ROUND(ROUND(Source!AN338,2)*Source!I338, 2))), 2)</f>
        <v>0</v>
      </c>
      <c r="AN389" s="83">
        <f>L388</f>
        <v>1301.04</v>
      </c>
      <c r="AO389">
        <f>0</f>
        <v>0</v>
      </c>
      <c r="AQ389" t="s">
        <v>953</v>
      </c>
      <c r="AR389">
        <f>0</f>
        <v>0</v>
      </c>
      <c r="AT389">
        <f>0</f>
        <v>0</v>
      </c>
      <c r="AV389" t="s">
        <v>953</v>
      </c>
      <c r="AW389" s="83">
        <f>L388</f>
        <v>1301.04</v>
      </c>
      <c r="AX389" s="83">
        <f>L388</f>
        <v>1301.04</v>
      </c>
      <c r="AZ389">
        <f>Source!X338</f>
        <v>0</v>
      </c>
      <c r="BA389">
        <f>Source!Y338</f>
        <v>0</v>
      </c>
      <c r="CD389">
        <v>1</v>
      </c>
    </row>
    <row r="390" spans="1:82" ht="42.75" x14ac:dyDescent="0.2">
      <c r="A390" s="96" t="s">
        <v>390</v>
      </c>
      <c r="B390" s="78" t="str">
        <f>Source!F340</f>
        <v>с-ф</v>
      </c>
      <c r="C390" s="78" t="s">
        <v>1023</v>
      </c>
      <c r="D390" s="79" t="str">
        <f>Source!H340</f>
        <v>шт.</v>
      </c>
      <c r="E390" s="80">
        <f>Source!K340</f>
        <v>4</v>
      </c>
      <c r="F390" s="80"/>
      <c r="G390" s="80">
        <f>Source!I340</f>
        <v>4</v>
      </c>
      <c r="H390" s="81"/>
      <c r="I390" s="82"/>
      <c r="J390" s="81">
        <f>Source!AL340</f>
        <v>1272.06</v>
      </c>
      <c r="K390" s="82"/>
      <c r="L390" s="81">
        <f>Source!HG340</f>
        <v>5088.24</v>
      </c>
    </row>
    <row r="391" spans="1:82" ht="15" x14ac:dyDescent="0.2">
      <c r="C391" s="86" t="s">
        <v>952</v>
      </c>
      <c r="D391" s="86"/>
      <c r="E391" s="86"/>
      <c r="F391" s="86"/>
      <c r="G391" s="86"/>
      <c r="H391" s="86"/>
      <c r="I391" s="87">
        <f>IF(E390&lt;&gt;0,K391/E390, 0)</f>
        <v>1272.06</v>
      </c>
      <c r="J391" s="87"/>
      <c r="K391" s="87">
        <f>L390</f>
        <v>5088.24</v>
      </c>
      <c r="L391" s="87"/>
      <c r="AD391">
        <f>ROUND((Source!AT340/100)*((ROUND(ROUND(Source!AO340,2)*Source!I340, 2)+ROUND(ROUND(Source!AN340,2)*Source!I340, 2))), 2)</f>
        <v>0</v>
      </c>
      <c r="AE391">
        <f>ROUND((Source!AU340/100)*((ROUND(ROUND(Source!AO340,2)*Source!I340, 2)+ROUND(ROUND(Source!AN340,2)*Source!I340, 2))), 2)</f>
        <v>0</v>
      </c>
      <c r="AN391" s="83">
        <f>L390</f>
        <v>5088.24</v>
      </c>
      <c r="AO391">
        <f>0</f>
        <v>0</v>
      </c>
      <c r="AQ391" t="s">
        <v>953</v>
      </c>
      <c r="AR391">
        <f>0</f>
        <v>0</v>
      </c>
      <c r="AT391">
        <f>0</f>
        <v>0</v>
      </c>
      <c r="AV391" t="s">
        <v>953</v>
      </c>
      <c r="AW391" s="83">
        <f>L390</f>
        <v>5088.24</v>
      </c>
      <c r="AX391" s="83">
        <f>L390</f>
        <v>5088.24</v>
      </c>
      <c r="AZ391">
        <f>Source!X340</f>
        <v>0</v>
      </c>
      <c r="BA391">
        <f>Source!Y340</f>
        <v>0</v>
      </c>
      <c r="CD391">
        <v>1</v>
      </c>
    </row>
    <row r="392" spans="1:82" ht="42.75" x14ac:dyDescent="0.2">
      <c r="A392" s="96" t="s">
        <v>399</v>
      </c>
      <c r="B392" s="78" t="str">
        <f>Source!F348</f>
        <v>с-ф</v>
      </c>
      <c r="C392" s="78" t="s">
        <v>1024</v>
      </c>
      <c r="D392" s="79" t="str">
        <f>Source!H348</f>
        <v>шт.</v>
      </c>
      <c r="E392" s="80">
        <f>Source!K348</f>
        <v>2</v>
      </c>
      <c r="F392" s="80"/>
      <c r="G392" s="80">
        <f>Source!I348</f>
        <v>2</v>
      </c>
      <c r="H392" s="81"/>
      <c r="I392" s="82"/>
      <c r="J392" s="81">
        <f>Source!AL348</f>
        <v>550.92999999999995</v>
      </c>
      <c r="K392" s="82"/>
      <c r="L392" s="81">
        <f>Source!HG348</f>
        <v>1101.8599999999999</v>
      </c>
    </row>
    <row r="393" spans="1:82" ht="15" x14ac:dyDescent="0.2">
      <c r="C393" s="86" t="s">
        <v>952</v>
      </c>
      <c r="D393" s="86"/>
      <c r="E393" s="86"/>
      <c r="F393" s="86"/>
      <c r="G393" s="86"/>
      <c r="H393" s="86"/>
      <c r="I393" s="87">
        <f>IF(E392&lt;&gt;0,K393/E392, 0)</f>
        <v>550.92999999999995</v>
      </c>
      <c r="J393" s="87"/>
      <c r="K393" s="87">
        <f>L392</f>
        <v>1101.8599999999999</v>
      </c>
      <c r="L393" s="87"/>
      <c r="AD393">
        <f>ROUND((Source!AT348/100)*((ROUND(ROUND(Source!AO348,2)*Source!I348, 2)+ROUND(ROUND(Source!AN348,2)*Source!I348, 2))), 2)</f>
        <v>0</v>
      </c>
      <c r="AE393">
        <f>ROUND((Source!AU348/100)*((ROUND(ROUND(Source!AO348,2)*Source!I348, 2)+ROUND(ROUND(Source!AN348,2)*Source!I348, 2))), 2)</f>
        <v>0</v>
      </c>
      <c r="AN393" s="83">
        <f>L392</f>
        <v>1101.8599999999999</v>
      </c>
      <c r="AO393">
        <f>0</f>
        <v>0</v>
      </c>
      <c r="AQ393" t="s">
        <v>953</v>
      </c>
      <c r="AR393">
        <f>0</f>
        <v>0</v>
      </c>
      <c r="AT393">
        <f>0</f>
        <v>0</v>
      </c>
      <c r="AV393" t="s">
        <v>953</v>
      </c>
      <c r="AW393" s="83">
        <f>L392</f>
        <v>1101.8599999999999</v>
      </c>
      <c r="AX393" s="83">
        <f>L392</f>
        <v>1101.8599999999999</v>
      </c>
      <c r="AZ393">
        <f>Source!X348</f>
        <v>0</v>
      </c>
      <c r="BA393">
        <f>Source!Y348</f>
        <v>0</v>
      </c>
      <c r="CD393">
        <v>1</v>
      </c>
    </row>
    <row r="394" spans="1:82" ht="42.75" x14ac:dyDescent="0.2">
      <c r="A394" s="96" t="s">
        <v>402</v>
      </c>
      <c r="B394" s="78" t="str">
        <f>Source!F350</f>
        <v>с-ф</v>
      </c>
      <c r="C394" s="78" t="s">
        <v>1025</v>
      </c>
      <c r="D394" s="79" t="str">
        <f>Source!H350</f>
        <v>шт.</v>
      </c>
      <c r="E394" s="80">
        <f>Source!K350</f>
        <v>4</v>
      </c>
      <c r="F394" s="80"/>
      <c r="G394" s="80">
        <f>Source!I350</f>
        <v>4</v>
      </c>
      <c r="H394" s="81"/>
      <c r="I394" s="82"/>
      <c r="J394" s="81">
        <f>Source!AL350</f>
        <v>127.42</v>
      </c>
      <c r="K394" s="82"/>
      <c r="L394" s="81">
        <f>Source!HG350</f>
        <v>509.68</v>
      </c>
    </row>
    <row r="395" spans="1:82" ht="15" x14ac:dyDescent="0.2">
      <c r="C395" s="86" t="s">
        <v>952</v>
      </c>
      <c r="D395" s="86"/>
      <c r="E395" s="86"/>
      <c r="F395" s="86"/>
      <c r="G395" s="86"/>
      <c r="H395" s="86"/>
      <c r="I395" s="87">
        <f>IF(E394&lt;&gt;0,K395/E394, 0)</f>
        <v>127.42</v>
      </c>
      <c r="J395" s="87"/>
      <c r="K395" s="87">
        <f>L394</f>
        <v>509.68</v>
      </c>
      <c r="L395" s="87"/>
      <c r="AD395">
        <f>ROUND((Source!AT350/100)*((ROUND(ROUND(Source!AO350,2)*Source!I350, 2)+ROUND(ROUND(Source!AN350,2)*Source!I350, 2))), 2)</f>
        <v>0</v>
      </c>
      <c r="AE395">
        <f>ROUND((Source!AU350/100)*((ROUND(ROUND(Source!AO350,2)*Source!I350, 2)+ROUND(ROUND(Source!AN350,2)*Source!I350, 2))), 2)</f>
        <v>0</v>
      </c>
      <c r="AN395" s="83">
        <f>L394</f>
        <v>509.68</v>
      </c>
      <c r="AO395">
        <f>0</f>
        <v>0</v>
      </c>
      <c r="AQ395" t="s">
        <v>953</v>
      </c>
      <c r="AR395">
        <f>0</f>
        <v>0</v>
      </c>
      <c r="AT395">
        <f>0</f>
        <v>0</v>
      </c>
      <c r="AV395" t="s">
        <v>953</v>
      </c>
      <c r="AW395" s="83">
        <f>L394</f>
        <v>509.68</v>
      </c>
      <c r="AX395" s="83">
        <f>L394</f>
        <v>509.68</v>
      </c>
      <c r="AZ395">
        <f>Source!X350</f>
        <v>0</v>
      </c>
      <c r="BA395">
        <f>Source!Y350</f>
        <v>0</v>
      </c>
      <c r="CD395">
        <v>1</v>
      </c>
    </row>
    <row r="396" spans="1:82" ht="42.75" x14ac:dyDescent="0.2">
      <c r="A396" s="96" t="s">
        <v>405</v>
      </c>
      <c r="B396" s="78" t="str">
        <f>Source!F352</f>
        <v>с-ф</v>
      </c>
      <c r="C396" s="78" t="s">
        <v>1026</v>
      </c>
      <c r="D396" s="79" t="str">
        <f>Source!H352</f>
        <v>шт.</v>
      </c>
      <c r="E396" s="80">
        <f>Source!K352</f>
        <v>4</v>
      </c>
      <c r="F396" s="80"/>
      <c r="G396" s="80">
        <f>Source!I352</f>
        <v>4</v>
      </c>
      <c r="H396" s="81"/>
      <c r="I396" s="82"/>
      <c r="J396" s="81">
        <f>Source!AL352</f>
        <v>78.95</v>
      </c>
      <c r="K396" s="82"/>
      <c r="L396" s="81">
        <f>Source!HG352</f>
        <v>315.8</v>
      </c>
    </row>
    <row r="397" spans="1:82" ht="15" x14ac:dyDescent="0.2">
      <c r="C397" s="86" t="s">
        <v>952</v>
      </c>
      <c r="D397" s="86"/>
      <c r="E397" s="86"/>
      <c r="F397" s="86"/>
      <c r="G397" s="86"/>
      <c r="H397" s="86"/>
      <c r="I397" s="87">
        <f>IF(E396&lt;&gt;0,K397/E396, 0)</f>
        <v>78.95</v>
      </c>
      <c r="J397" s="87"/>
      <c r="K397" s="87">
        <f>L396</f>
        <v>315.8</v>
      </c>
      <c r="L397" s="87"/>
      <c r="AD397">
        <f>ROUND((Source!AT352/100)*((ROUND(ROUND(Source!AO352,2)*Source!I352, 2)+ROUND(ROUND(Source!AN352,2)*Source!I352, 2))), 2)</f>
        <v>0</v>
      </c>
      <c r="AE397">
        <f>ROUND((Source!AU352/100)*((ROUND(ROUND(Source!AO352,2)*Source!I352, 2)+ROUND(ROUND(Source!AN352,2)*Source!I352, 2))), 2)</f>
        <v>0</v>
      </c>
      <c r="AN397" s="83">
        <f>L396</f>
        <v>315.8</v>
      </c>
      <c r="AO397">
        <f>0</f>
        <v>0</v>
      </c>
      <c r="AQ397" t="s">
        <v>953</v>
      </c>
      <c r="AR397">
        <f>0</f>
        <v>0</v>
      </c>
      <c r="AT397">
        <f>0</f>
        <v>0</v>
      </c>
      <c r="AV397" t="s">
        <v>953</v>
      </c>
      <c r="AW397" s="83">
        <f>L396</f>
        <v>315.8</v>
      </c>
      <c r="AX397" s="83">
        <f>L396</f>
        <v>315.8</v>
      </c>
      <c r="AZ397">
        <f>Source!X352</f>
        <v>0</v>
      </c>
      <c r="BA397">
        <f>Source!Y352</f>
        <v>0</v>
      </c>
      <c r="CD397">
        <v>1</v>
      </c>
    </row>
    <row r="398" spans="1:82" ht="42.75" x14ac:dyDescent="0.2">
      <c r="A398" s="96" t="s">
        <v>416</v>
      </c>
      <c r="B398" s="78" t="str">
        <f>Source!F360</f>
        <v>Предельная стоимость ПАО "Россети"</v>
      </c>
      <c r="C398" s="78" t="s">
        <v>1027</v>
      </c>
      <c r="D398" s="79" t="str">
        <f>Source!H360</f>
        <v>шт.</v>
      </c>
      <c r="E398" s="80">
        <f>Source!K360</f>
        <v>1</v>
      </c>
      <c r="F398" s="80"/>
      <c r="G398" s="80">
        <f>Source!I360</f>
        <v>1</v>
      </c>
      <c r="H398" s="81"/>
      <c r="I398" s="82"/>
      <c r="J398" s="81">
        <f>Source!AL360</f>
        <v>12593.29</v>
      </c>
      <c r="K398" s="82"/>
      <c r="L398" s="81">
        <f>Source!HG360</f>
        <v>12593.29</v>
      </c>
    </row>
    <row r="399" spans="1:82" ht="15" x14ac:dyDescent="0.2">
      <c r="C399" s="86" t="s">
        <v>952</v>
      </c>
      <c r="D399" s="86"/>
      <c r="E399" s="86"/>
      <c r="F399" s="86"/>
      <c r="G399" s="86"/>
      <c r="H399" s="86"/>
      <c r="I399" s="87">
        <f>IF(E398&lt;&gt;0,K399/E398, 0)</f>
        <v>12593.29</v>
      </c>
      <c r="J399" s="87"/>
      <c r="K399" s="87">
        <f>L398</f>
        <v>12593.29</v>
      </c>
      <c r="L399" s="87"/>
      <c r="AD399">
        <f>ROUND((Source!AT360/100)*((ROUND(ROUND(Source!AO360,2)*Source!I360, 2)+ROUND(ROUND(Source!AN360,2)*Source!I360, 2))), 2)</f>
        <v>0</v>
      </c>
      <c r="AE399">
        <f>ROUND((Source!AU360/100)*((ROUND(ROUND(Source!AO360,2)*Source!I360, 2)+ROUND(ROUND(Source!AN360,2)*Source!I360, 2))), 2)</f>
        <v>0</v>
      </c>
      <c r="AN399" s="83">
        <f>L398</f>
        <v>12593.29</v>
      </c>
      <c r="AO399">
        <f>0</f>
        <v>0</v>
      </c>
      <c r="AQ399" t="s">
        <v>953</v>
      </c>
      <c r="AR399">
        <f>0</f>
        <v>0</v>
      </c>
      <c r="AT399">
        <f>0</f>
        <v>0</v>
      </c>
      <c r="AV399" t="s">
        <v>953</v>
      </c>
      <c r="AW399" s="83">
        <f>L398</f>
        <v>12593.29</v>
      </c>
      <c r="AX399" s="83">
        <f>L398</f>
        <v>12593.29</v>
      </c>
      <c r="AZ399">
        <f>Source!X360</f>
        <v>0</v>
      </c>
      <c r="BA399">
        <f>Source!Y360</f>
        <v>0</v>
      </c>
      <c r="CD399">
        <v>1</v>
      </c>
    </row>
    <row r="400" spans="1:82" ht="42.75" x14ac:dyDescent="0.2">
      <c r="A400" s="96" t="s">
        <v>421</v>
      </c>
      <c r="B400" s="78" t="str">
        <f>Source!F364</f>
        <v>с-ф</v>
      </c>
      <c r="C400" s="78" t="s">
        <v>1028</v>
      </c>
      <c r="D400" s="79" t="str">
        <f>Source!H364</f>
        <v>шт.</v>
      </c>
      <c r="E400" s="80">
        <f>Source!K364</f>
        <v>1</v>
      </c>
      <c r="F400" s="80"/>
      <c r="G400" s="80">
        <f>Source!I364</f>
        <v>1</v>
      </c>
      <c r="H400" s="81"/>
      <c r="I400" s="82"/>
      <c r="J400" s="81">
        <f>Source!AL364</f>
        <v>1604</v>
      </c>
      <c r="K400" s="82"/>
      <c r="L400" s="81">
        <f>Source!HG364</f>
        <v>1604</v>
      </c>
    </row>
    <row r="401" spans="1:82" ht="15" x14ac:dyDescent="0.2">
      <c r="C401" s="86" t="s">
        <v>952</v>
      </c>
      <c r="D401" s="86"/>
      <c r="E401" s="86"/>
      <c r="F401" s="86"/>
      <c r="G401" s="86"/>
      <c r="H401" s="86"/>
      <c r="I401" s="87">
        <f>IF(E400&lt;&gt;0,K401/E400, 0)</f>
        <v>1604</v>
      </c>
      <c r="J401" s="87"/>
      <c r="K401" s="87">
        <f>L400</f>
        <v>1604</v>
      </c>
      <c r="L401" s="87"/>
      <c r="AD401">
        <f>ROUND((Source!AT364/100)*((ROUND(ROUND(Source!AO364,2)*Source!I364, 2)+ROUND(ROUND(Source!AN364,2)*Source!I364, 2))), 2)</f>
        <v>0</v>
      </c>
      <c r="AE401">
        <f>ROUND((Source!AU364/100)*((ROUND(ROUND(Source!AO364,2)*Source!I364, 2)+ROUND(ROUND(Source!AN364,2)*Source!I364, 2))), 2)</f>
        <v>0</v>
      </c>
      <c r="AN401" s="83">
        <f>L400</f>
        <v>1604</v>
      </c>
      <c r="AO401">
        <f>0</f>
        <v>0</v>
      </c>
      <c r="AQ401" t="s">
        <v>953</v>
      </c>
      <c r="AR401">
        <f>0</f>
        <v>0</v>
      </c>
      <c r="AT401">
        <f>0</f>
        <v>0</v>
      </c>
      <c r="AV401" t="s">
        <v>953</v>
      </c>
      <c r="AW401" s="83">
        <f>L400</f>
        <v>1604</v>
      </c>
      <c r="AX401" s="83">
        <f>L400</f>
        <v>1604</v>
      </c>
      <c r="AZ401">
        <f>Source!X364</f>
        <v>0</v>
      </c>
      <c r="BA401">
        <f>Source!Y364</f>
        <v>0</v>
      </c>
      <c r="CD401">
        <v>1</v>
      </c>
    </row>
    <row r="402" spans="1:82" ht="42.75" x14ac:dyDescent="0.2">
      <c r="A402" s="96" t="s">
        <v>424</v>
      </c>
      <c r="B402" s="78" t="str">
        <f>Source!F366</f>
        <v>с-ф</v>
      </c>
      <c r="C402" s="78" t="s">
        <v>1029</v>
      </c>
      <c r="D402" s="79" t="str">
        <f>Source!H366</f>
        <v>м</v>
      </c>
      <c r="E402" s="80">
        <f>Source!K366</f>
        <v>2</v>
      </c>
      <c r="F402" s="80"/>
      <c r="G402" s="80">
        <f>Source!I366</f>
        <v>2</v>
      </c>
      <c r="H402" s="81"/>
      <c r="I402" s="82"/>
      <c r="J402" s="81">
        <f>Source!AL366</f>
        <v>187.46</v>
      </c>
      <c r="K402" s="82"/>
      <c r="L402" s="81">
        <f>Source!HG366</f>
        <v>374.92</v>
      </c>
    </row>
    <row r="403" spans="1:82" ht="15" x14ac:dyDescent="0.2">
      <c r="C403" s="86" t="s">
        <v>952</v>
      </c>
      <c r="D403" s="86"/>
      <c r="E403" s="86"/>
      <c r="F403" s="86"/>
      <c r="G403" s="86"/>
      <c r="H403" s="86"/>
      <c r="I403" s="87">
        <f>IF(E402&lt;&gt;0,K403/E402, 0)</f>
        <v>187.46</v>
      </c>
      <c r="J403" s="87"/>
      <c r="K403" s="87">
        <f>L402</f>
        <v>374.92</v>
      </c>
      <c r="L403" s="87"/>
      <c r="AD403">
        <f>ROUND((Source!AT366/100)*((ROUND(ROUND(Source!AO366,2)*Source!I366, 2)+ROUND(ROUND(Source!AN366,2)*Source!I366, 2))), 2)</f>
        <v>0</v>
      </c>
      <c r="AE403">
        <f>ROUND((Source!AU366/100)*((ROUND(ROUND(Source!AO366,2)*Source!I366, 2)+ROUND(ROUND(Source!AN366,2)*Source!I366, 2))), 2)</f>
        <v>0</v>
      </c>
      <c r="AN403" s="83">
        <f>L402</f>
        <v>374.92</v>
      </c>
      <c r="AO403">
        <f>0</f>
        <v>0</v>
      </c>
      <c r="AQ403" t="s">
        <v>953</v>
      </c>
      <c r="AR403">
        <f>0</f>
        <v>0</v>
      </c>
      <c r="AT403">
        <f>0</f>
        <v>0</v>
      </c>
      <c r="AV403" t="s">
        <v>953</v>
      </c>
      <c r="AW403" s="83">
        <f>L402</f>
        <v>374.92</v>
      </c>
      <c r="AX403" s="83">
        <f>L402</f>
        <v>374.92</v>
      </c>
      <c r="AZ403">
        <f>Source!X366</f>
        <v>0</v>
      </c>
      <c r="BA403">
        <f>Source!Y366</f>
        <v>0</v>
      </c>
      <c r="CD403">
        <v>1</v>
      </c>
    </row>
    <row r="404" spans="1:82" ht="57" x14ac:dyDescent="0.2">
      <c r="A404" s="96" t="s">
        <v>427</v>
      </c>
      <c r="B404" s="78" t="str">
        <f>Source!F368</f>
        <v>с-ф</v>
      </c>
      <c r="C404" s="78" t="s">
        <v>1030</v>
      </c>
      <c r="D404" s="79" t="str">
        <f>Source!H368</f>
        <v>кг</v>
      </c>
      <c r="E404" s="80">
        <f>Source!K368</f>
        <v>8.7999999999999995E-2</v>
      </c>
      <c r="F404" s="80"/>
      <c r="G404" s="80">
        <f>Source!I368</f>
        <v>8.7999999999999995E-2</v>
      </c>
      <c r="H404" s="81"/>
      <c r="I404" s="82"/>
      <c r="J404" s="81">
        <f>Source!AL368</f>
        <v>809.8</v>
      </c>
      <c r="K404" s="82"/>
      <c r="L404" s="81">
        <f>Source!HG368</f>
        <v>71.260000000000005</v>
      </c>
    </row>
    <row r="405" spans="1:82" ht="15" x14ac:dyDescent="0.2">
      <c r="C405" s="86" t="s">
        <v>952</v>
      </c>
      <c r="D405" s="86"/>
      <c r="E405" s="86"/>
      <c r="F405" s="86"/>
      <c r="G405" s="86"/>
      <c r="H405" s="86"/>
      <c r="I405" s="87">
        <f>IF(E404&lt;&gt;0,K405/E404, 0)</f>
        <v>809.77272727272737</v>
      </c>
      <c r="J405" s="87"/>
      <c r="K405" s="87">
        <f>L404</f>
        <v>71.260000000000005</v>
      </c>
      <c r="L405" s="87"/>
      <c r="AD405">
        <f>ROUND((Source!AT368/100)*((ROUND(ROUND(Source!AO368,2)*Source!I368, 2)+ROUND(ROUND(Source!AN368,2)*Source!I368, 2))), 2)</f>
        <v>0</v>
      </c>
      <c r="AE405">
        <f>ROUND((Source!AU368/100)*((ROUND(ROUND(Source!AO368,2)*Source!I368, 2)+ROUND(ROUND(Source!AN368,2)*Source!I368, 2))), 2)</f>
        <v>0</v>
      </c>
      <c r="AN405" s="83">
        <f>L404</f>
        <v>71.260000000000005</v>
      </c>
      <c r="AO405">
        <f>0</f>
        <v>0</v>
      </c>
      <c r="AQ405" t="s">
        <v>953</v>
      </c>
      <c r="AR405">
        <f>0</f>
        <v>0</v>
      </c>
      <c r="AT405">
        <f>0</f>
        <v>0</v>
      </c>
      <c r="AV405" t="s">
        <v>953</v>
      </c>
      <c r="AW405" s="83">
        <f>L404</f>
        <v>71.260000000000005</v>
      </c>
      <c r="AX405" s="83">
        <f>L404</f>
        <v>71.260000000000005</v>
      </c>
      <c r="AZ405">
        <f>Source!X368</f>
        <v>0</v>
      </c>
      <c r="BA405">
        <f>Source!Y368</f>
        <v>0</v>
      </c>
      <c r="CD405">
        <v>1</v>
      </c>
    </row>
    <row r="406" spans="1:82" ht="57" x14ac:dyDescent="0.2">
      <c r="A406" s="96" t="s">
        <v>431</v>
      </c>
      <c r="B406" s="78" t="str">
        <f>Source!F370</f>
        <v>с-ф</v>
      </c>
      <c r="C406" s="78" t="s">
        <v>1031</v>
      </c>
      <c r="D406" s="79" t="str">
        <f>Source!H370</f>
        <v>кг</v>
      </c>
      <c r="E406" s="80">
        <f>Source!K370</f>
        <v>0.04</v>
      </c>
      <c r="F406" s="80"/>
      <c r="G406" s="80">
        <f>Source!I370</f>
        <v>0.04</v>
      </c>
      <c r="H406" s="81"/>
      <c r="I406" s="82"/>
      <c r="J406" s="81">
        <f>Source!AL370</f>
        <v>809.8</v>
      </c>
      <c r="K406" s="82"/>
      <c r="L406" s="81">
        <f>Source!HG370</f>
        <v>32.39</v>
      </c>
    </row>
    <row r="407" spans="1:82" ht="15" x14ac:dyDescent="0.2">
      <c r="C407" s="86" t="s">
        <v>952</v>
      </c>
      <c r="D407" s="86"/>
      <c r="E407" s="86"/>
      <c r="F407" s="86"/>
      <c r="G407" s="86"/>
      <c r="H407" s="86"/>
      <c r="I407" s="87">
        <f>IF(E406&lt;&gt;0,K407/E406, 0)</f>
        <v>809.75</v>
      </c>
      <c r="J407" s="87"/>
      <c r="K407" s="87">
        <f>L406</f>
        <v>32.39</v>
      </c>
      <c r="L407" s="87"/>
      <c r="AD407">
        <f>ROUND((Source!AT370/100)*((ROUND(ROUND(Source!AO370,2)*Source!I370, 2)+ROUND(ROUND(Source!AN370,2)*Source!I370, 2))), 2)</f>
        <v>0</v>
      </c>
      <c r="AE407">
        <f>ROUND((Source!AU370/100)*((ROUND(ROUND(Source!AO370,2)*Source!I370, 2)+ROUND(ROUND(Source!AN370,2)*Source!I370, 2))), 2)</f>
        <v>0</v>
      </c>
      <c r="AN407" s="83">
        <f>L406</f>
        <v>32.39</v>
      </c>
      <c r="AO407">
        <f>0</f>
        <v>0</v>
      </c>
      <c r="AQ407" t="s">
        <v>953</v>
      </c>
      <c r="AR407">
        <f>0</f>
        <v>0</v>
      </c>
      <c r="AT407">
        <f>0</f>
        <v>0</v>
      </c>
      <c r="AV407" t="s">
        <v>953</v>
      </c>
      <c r="AW407" s="83">
        <f>L406</f>
        <v>32.39</v>
      </c>
      <c r="AX407" s="83">
        <f>L406</f>
        <v>32.39</v>
      </c>
      <c r="AZ407">
        <f>Source!X370</f>
        <v>0</v>
      </c>
      <c r="BA407">
        <f>Source!Y370</f>
        <v>0</v>
      </c>
      <c r="CD407">
        <v>1</v>
      </c>
    </row>
    <row r="408" spans="1:82" ht="57" x14ac:dyDescent="0.2">
      <c r="A408" s="96" t="s">
        <v>433</v>
      </c>
      <c r="B408" s="78" t="str">
        <f>Source!F372</f>
        <v>с-ф</v>
      </c>
      <c r="C408" s="78" t="s">
        <v>1032</v>
      </c>
      <c r="D408" s="79" t="str">
        <f>Source!H372</f>
        <v>кг</v>
      </c>
      <c r="E408" s="80">
        <f>Source!K372</f>
        <v>2.5999999999999999E-2</v>
      </c>
      <c r="F408" s="80"/>
      <c r="G408" s="80">
        <f>Source!I372</f>
        <v>2.5999999999999999E-2</v>
      </c>
      <c r="H408" s="81"/>
      <c r="I408" s="82"/>
      <c r="J408" s="81">
        <f>Source!AL372</f>
        <v>809.8</v>
      </c>
      <c r="K408" s="82"/>
      <c r="L408" s="81">
        <f>Source!HG372</f>
        <v>21.05</v>
      </c>
    </row>
    <row r="409" spans="1:82" ht="15" x14ac:dyDescent="0.2">
      <c r="C409" s="86" t="s">
        <v>952</v>
      </c>
      <c r="D409" s="86"/>
      <c r="E409" s="86"/>
      <c r="F409" s="86"/>
      <c r="G409" s="86"/>
      <c r="H409" s="86"/>
      <c r="I409" s="87">
        <f>IF(E408&lt;&gt;0,K409/E408, 0)</f>
        <v>809.61538461538464</v>
      </c>
      <c r="J409" s="87"/>
      <c r="K409" s="87">
        <f>L408</f>
        <v>21.05</v>
      </c>
      <c r="L409" s="87"/>
      <c r="AD409">
        <f>ROUND((Source!AT372/100)*((ROUND(ROUND(Source!AO372,2)*Source!I372, 2)+ROUND(ROUND(Source!AN372,2)*Source!I372, 2))), 2)</f>
        <v>0</v>
      </c>
      <c r="AE409">
        <f>ROUND((Source!AU372/100)*((ROUND(ROUND(Source!AO372,2)*Source!I372, 2)+ROUND(ROUND(Source!AN372,2)*Source!I372, 2))), 2)</f>
        <v>0</v>
      </c>
      <c r="AN409" s="83">
        <f>L408</f>
        <v>21.05</v>
      </c>
      <c r="AO409">
        <f>0</f>
        <v>0</v>
      </c>
      <c r="AQ409" t="s">
        <v>953</v>
      </c>
      <c r="AR409">
        <f>0</f>
        <v>0</v>
      </c>
      <c r="AT409">
        <f>0</f>
        <v>0</v>
      </c>
      <c r="AV409" t="s">
        <v>953</v>
      </c>
      <c r="AW409" s="83">
        <f>L408</f>
        <v>21.05</v>
      </c>
      <c r="AX409" s="83">
        <f>L408</f>
        <v>21.05</v>
      </c>
      <c r="AZ409">
        <f>Source!X372</f>
        <v>0</v>
      </c>
      <c r="BA409">
        <f>Source!Y372</f>
        <v>0</v>
      </c>
      <c r="CD409">
        <v>1</v>
      </c>
    </row>
    <row r="410" spans="1:82" ht="42.75" x14ac:dyDescent="0.2">
      <c r="A410" s="96" t="s">
        <v>435</v>
      </c>
      <c r="B410" s="78" t="str">
        <f>Source!F374</f>
        <v>с-ф</v>
      </c>
      <c r="C410" s="78" t="s">
        <v>1033</v>
      </c>
      <c r="D410" s="79" t="str">
        <f>Source!H374</f>
        <v>кг</v>
      </c>
      <c r="E410" s="80">
        <f>Source!K374</f>
        <v>0.47</v>
      </c>
      <c r="F410" s="80"/>
      <c r="G410" s="80">
        <f>Source!I374</f>
        <v>0.47</v>
      </c>
      <c r="H410" s="81"/>
      <c r="I410" s="82"/>
      <c r="J410" s="81">
        <f>Source!AL374</f>
        <v>339.08</v>
      </c>
      <c r="K410" s="82"/>
      <c r="L410" s="81">
        <f>Source!HG374</f>
        <v>159.37</v>
      </c>
    </row>
    <row r="411" spans="1:82" ht="15" x14ac:dyDescent="0.2">
      <c r="C411" s="86" t="s">
        <v>952</v>
      </c>
      <c r="D411" s="86"/>
      <c r="E411" s="86"/>
      <c r="F411" s="86"/>
      <c r="G411" s="86"/>
      <c r="H411" s="86"/>
      <c r="I411" s="87">
        <f>IF(E410&lt;&gt;0,K411/E410, 0)</f>
        <v>339.08510638297878</v>
      </c>
      <c r="J411" s="87"/>
      <c r="K411" s="87">
        <f>L410</f>
        <v>159.37</v>
      </c>
      <c r="L411" s="87"/>
      <c r="AD411">
        <f>ROUND((Source!AT374/100)*((ROUND(ROUND(Source!AO374,2)*Source!I374, 2)+ROUND(ROUND(Source!AN374,2)*Source!I374, 2))), 2)</f>
        <v>0</v>
      </c>
      <c r="AE411">
        <f>ROUND((Source!AU374/100)*((ROUND(ROUND(Source!AO374,2)*Source!I374, 2)+ROUND(ROUND(Source!AN374,2)*Source!I374, 2))), 2)</f>
        <v>0</v>
      </c>
      <c r="AN411" s="83">
        <f>L410</f>
        <v>159.37</v>
      </c>
      <c r="AO411">
        <f>0</f>
        <v>0</v>
      </c>
      <c r="AQ411" t="s">
        <v>953</v>
      </c>
      <c r="AR411">
        <f>0</f>
        <v>0</v>
      </c>
      <c r="AT411">
        <f>0</f>
        <v>0</v>
      </c>
      <c r="AV411" t="s">
        <v>953</v>
      </c>
      <c r="AW411" s="83">
        <f>L410</f>
        <v>159.37</v>
      </c>
      <c r="AX411" s="83">
        <f>L410</f>
        <v>159.37</v>
      </c>
      <c r="AZ411">
        <f>Source!X374</f>
        <v>0</v>
      </c>
      <c r="BA411">
        <f>Source!Y374</f>
        <v>0</v>
      </c>
      <c r="CD411">
        <v>1</v>
      </c>
    </row>
    <row r="413" spans="1:82" ht="15" x14ac:dyDescent="0.2">
      <c r="A413" s="90"/>
      <c r="B413" s="91"/>
      <c r="C413" s="92" t="s">
        <v>971</v>
      </c>
      <c r="D413" s="92"/>
      <c r="E413" s="92"/>
      <c r="F413" s="92"/>
      <c r="G413" s="92"/>
      <c r="H413" s="92"/>
      <c r="I413" s="77"/>
      <c r="J413" s="90"/>
      <c r="K413" s="93"/>
      <c r="L413" s="77">
        <f>L415+L416+L422+L426</f>
        <v>53093.110000000008</v>
      </c>
    </row>
    <row r="414" spans="1:82" ht="14.25" x14ac:dyDescent="0.2">
      <c r="A414" s="85"/>
      <c r="B414" s="88"/>
      <c r="C414" s="94" t="s">
        <v>972</v>
      </c>
      <c r="D414" s="89"/>
      <c r="E414" s="89"/>
      <c r="F414" s="89"/>
      <c r="G414" s="89"/>
      <c r="H414" s="89"/>
      <c r="I414" s="74"/>
      <c r="J414" s="85"/>
      <c r="K414" s="72"/>
      <c r="L414" s="74"/>
    </row>
    <row r="415" spans="1:82" ht="14.25" hidden="1" x14ac:dyDescent="0.2">
      <c r="A415" s="85"/>
      <c r="B415" s="88"/>
      <c r="C415" s="89" t="s">
        <v>973</v>
      </c>
      <c r="D415" s="89"/>
      <c r="E415" s="89"/>
      <c r="F415" s="89"/>
      <c r="G415" s="89"/>
      <c r="H415" s="89"/>
      <c r="I415" s="74"/>
      <c r="J415" s="85"/>
      <c r="K415" s="72"/>
      <c r="L415" s="74">
        <f>SUM(AR377:AR411)</f>
        <v>0</v>
      </c>
    </row>
    <row r="416" spans="1:82" ht="14.25" hidden="1" x14ac:dyDescent="0.2">
      <c r="A416" s="85"/>
      <c r="B416" s="88"/>
      <c r="C416" s="89" t="s">
        <v>974</v>
      </c>
      <c r="D416" s="89"/>
      <c r="E416" s="89"/>
      <c r="F416" s="89"/>
      <c r="G416" s="89"/>
      <c r="H416" s="89"/>
      <c r="I416" s="74"/>
      <c r="J416" s="85"/>
      <c r="K416" s="72"/>
      <c r="L416" s="74">
        <f>L418+L421+L420</f>
        <v>0</v>
      </c>
    </row>
    <row r="417" spans="1:12" ht="14.25" hidden="1" x14ac:dyDescent="0.2">
      <c r="A417" s="85"/>
      <c r="B417" s="88"/>
      <c r="C417" s="94" t="s">
        <v>975</v>
      </c>
      <c r="D417" s="89"/>
      <c r="E417" s="89"/>
      <c r="F417" s="89"/>
      <c r="G417" s="89"/>
      <c r="H417" s="89"/>
      <c r="I417" s="74"/>
      <c r="J417" s="85"/>
      <c r="K417" s="72"/>
      <c r="L417" s="74"/>
    </row>
    <row r="418" spans="1:12" ht="14.25" hidden="1" x14ac:dyDescent="0.2">
      <c r="A418" s="85"/>
      <c r="B418" s="88"/>
      <c r="C418" s="89" t="s">
        <v>974</v>
      </c>
      <c r="D418" s="89"/>
      <c r="E418" s="89"/>
      <c r="F418" s="89"/>
      <c r="G418" s="89"/>
      <c r="H418" s="89"/>
      <c r="I418" s="74"/>
      <c r="J418" s="85"/>
      <c r="K418" s="72"/>
      <c r="L418" s="74">
        <f>SUM(AO377:AO411)</f>
        <v>0</v>
      </c>
    </row>
    <row r="419" spans="1:12" ht="14.25" hidden="1" x14ac:dyDescent="0.2">
      <c r="A419" s="85"/>
      <c r="B419" s="88"/>
      <c r="C419" s="94" t="s">
        <v>976</v>
      </c>
      <c r="D419" s="89"/>
      <c r="E419" s="89"/>
      <c r="F419" s="89"/>
      <c r="G419" s="89"/>
      <c r="H419" s="89"/>
      <c r="I419" s="74"/>
      <c r="J419" s="85"/>
      <c r="K419" s="72"/>
      <c r="L419" s="74"/>
    </row>
    <row r="420" spans="1:12" ht="14.25" hidden="1" x14ac:dyDescent="0.2">
      <c r="A420" s="85"/>
      <c r="B420" s="88"/>
      <c r="C420" s="89" t="s">
        <v>995</v>
      </c>
      <c r="D420" s="89"/>
      <c r="E420" s="89"/>
      <c r="F420" s="89"/>
      <c r="G420" s="89"/>
      <c r="H420" s="89"/>
      <c r="I420" s="74"/>
      <c r="J420" s="85"/>
      <c r="K420" s="72"/>
      <c r="L420" s="74">
        <f>SUM(AT377:AT411)</f>
        <v>0</v>
      </c>
    </row>
    <row r="421" spans="1:12" ht="14.25" hidden="1" x14ac:dyDescent="0.2">
      <c r="A421" s="85"/>
      <c r="B421" s="88"/>
      <c r="C421" s="89" t="s">
        <v>977</v>
      </c>
      <c r="D421" s="89"/>
      <c r="E421" s="89"/>
      <c r="F421" s="89"/>
      <c r="G421" s="89"/>
      <c r="H421" s="89"/>
      <c r="I421" s="74"/>
      <c r="J421" s="85"/>
      <c r="K421" s="72"/>
      <c r="L421" s="74">
        <f>SUM(AV377:AV411)</f>
        <v>0</v>
      </c>
    </row>
    <row r="422" spans="1:12" ht="14.25" x14ac:dyDescent="0.2">
      <c r="A422" s="85"/>
      <c r="B422" s="88"/>
      <c r="C422" s="89" t="s">
        <v>978</v>
      </c>
      <c r="D422" s="89"/>
      <c r="E422" s="89"/>
      <c r="F422" s="89"/>
      <c r="G422" s="89"/>
      <c r="H422" s="89"/>
      <c r="I422" s="74"/>
      <c r="J422" s="85"/>
      <c r="K422" s="72"/>
      <c r="L422" s="74">
        <f>L424+L425</f>
        <v>53093.110000000008</v>
      </c>
    </row>
    <row r="423" spans="1:12" ht="14.25" x14ac:dyDescent="0.2">
      <c r="A423" s="85"/>
      <c r="B423" s="88"/>
      <c r="C423" s="94" t="s">
        <v>975</v>
      </c>
      <c r="D423" s="89"/>
      <c r="E423" s="89"/>
      <c r="F423" s="89"/>
      <c r="G423" s="89"/>
      <c r="H423" s="89"/>
      <c r="I423" s="74"/>
      <c r="J423" s="85"/>
      <c r="K423" s="72"/>
      <c r="L423" s="74"/>
    </row>
    <row r="424" spans="1:12" ht="14.25" x14ac:dyDescent="0.2">
      <c r="A424" s="85"/>
      <c r="B424" s="88"/>
      <c r="C424" s="89" t="s">
        <v>979</v>
      </c>
      <c r="D424" s="89"/>
      <c r="E424" s="89"/>
      <c r="F424" s="89"/>
      <c r="G424" s="89"/>
      <c r="H424" s="89"/>
      <c r="I424" s="74"/>
      <c r="J424" s="85"/>
      <c r="K424" s="72"/>
      <c r="L424" s="74">
        <f>SUM(AW377:AW411)-SUM(BK377:BK411)</f>
        <v>53093.110000000008</v>
      </c>
    </row>
    <row r="425" spans="1:12" ht="14.25" hidden="1" x14ac:dyDescent="0.2">
      <c r="A425" s="85"/>
      <c r="B425" s="88"/>
      <c r="C425" s="89" t="s">
        <v>980</v>
      </c>
      <c r="D425" s="89"/>
      <c r="E425" s="89"/>
      <c r="F425" s="89"/>
      <c r="G425" s="89"/>
      <c r="H425" s="89"/>
      <c r="I425" s="74"/>
      <c r="J425" s="85"/>
      <c r="K425" s="72"/>
      <c r="L425" s="74">
        <f>SUM(BC377:BC411)</f>
        <v>0</v>
      </c>
    </row>
    <row r="426" spans="1:12" ht="14.25" hidden="1" x14ac:dyDescent="0.2">
      <c r="A426" s="85"/>
      <c r="B426" s="88"/>
      <c r="C426" s="89" t="s">
        <v>981</v>
      </c>
      <c r="D426" s="89"/>
      <c r="E426" s="89"/>
      <c r="F426" s="89"/>
      <c r="G426" s="89"/>
      <c r="H426" s="89"/>
      <c r="I426" s="74"/>
      <c r="J426" s="85"/>
      <c r="K426" s="72"/>
      <c r="L426" s="74">
        <f>SUM(BB377:BB411)</f>
        <v>0</v>
      </c>
    </row>
    <row r="427" spans="1:12" ht="14.25" hidden="1" x14ac:dyDescent="0.2">
      <c r="A427" s="85"/>
      <c r="B427" s="88"/>
      <c r="C427" s="89" t="s">
        <v>982</v>
      </c>
      <c r="D427" s="89"/>
      <c r="E427" s="89"/>
      <c r="F427" s="89"/>
      <c r="G427" s="89"/>
      <c r="H427" s="89"/>
      <c r="I427" s="74"/>
      <c r="J427" s="85"/>
      <c r="K427" s="72"/>
      <c r="L427" s="74">
        <f>SUM(AR377:AR411)+SUM(AT377:AT411)+SUM(AV377:AV411)</f>
        <v>0</v>
      </c>
    </row>
    <row r="428" spans="1:12" ht="14.25" hidden="1" x14ac:dyDescent="0.2">
      <c r="A428" s="85"/>
      <c r="B428" s="88"/>
      <c r="C428" s="89" t="s">
        <v>983</v>
      </c>
      <c r="D428" s="89"/>
      <c r="E428" s="89"/>
      <c r="F428" s="89"/>
      <c r="G428" s="89"/>
      <c r="H428" s="89"/>
      <c r="I428" s="74"/>
      <c r="J428" s="85"/>
      <c r="K428" s="72"/>
      <c r="L428" s="74">
        <f>SUM(AZ377:AZ411)</f>
        <v>0</v>
      </c>
    </row>
    <row r="429" spans="1:12" ht="14.25" hidden="1" x14ac:dyDescent="0.2">
      <c r="A429" s="85"/>
      <c r="B429" s="88"/>
      <c r="C429" s="89" t="s">
        <v>984</v>
      </c>
      <c r="D429" s="89"/>
      <c r="E429" s="89"/>
      <c r="F429" s="89"/>
      <c r="G429" s="89"/>
      <c r="H429" s="89"/>
      <c r="I429" s="74"/>
      <c r="J429" s="85"/>
      <c r="K429" s="72"/>
      <c r="L429" s="74">
        <f>SUM(BA377:BA411)</f>
        <v>0</v>
      </c>
    </row>
    <row r="430" spans="1:12" ht="14.25" hidden="1" x14ac:dyDescent="0.2">
      <c r="A430" s="85"/>
      <c r="B430" s="88"/>
      <c r="C430" s="89" t="s">
        <v>476</v>
      </c>
      <c r="D430" s="89"/>
      <c r="E430" s="89"/>
      <c r="F430" s="89"/>
      <c r="G430" s="89"/>
      <c r="H430" s="89"/>
      <c r="I430" s="74"/>
      <c r="J430" s="85"/>
      <c r="K430" s="72"/>
      <c r="L430" s="74">
        <f>L432+L433</f>
        <v>0</v>
      </c>
    </row>
    <row r="431" spans="1:12" ht="14.25" hidden="1" x14ac:dyDescent="0.2">
      <c r="A431" s="85"/>
      <c r="B431" s="88"/>
      <c r="C431" s="94" t="s">
        <v>972</v>
      </c>
      <c r="D431" s="89"/>
      <c r="E431" s="89"/>
      <c r="F431" s="89"/>
      <c r="G431" s="89"/>
      <c r="H431" s="89"/>
      <c r="I431" s="74"/>
      <c r="J431" s="85"/>
      <c r="K431" s="72"/>
      <c r="L431" s="74"/>
    </row>
    <row r="432" spans="1:12" ht="14.25" hidden="1" x14ac:dyDescent="0.2">
      <c r="A432" s="85"/>
      <c r="B432" s="88"/>
      <c r="C432" s="89" t="s">
        <v>985</v>
      </c>
      <c r="D432" s="89"/>
      <c r="E432" s="89"/>
      <c r="F432" s="89"/>
      <c r="G432" s="89"/>
      <c r="H432" s="89"/>
      <c r="I432" s="74"/>
      <c r="J432" s="85"/>
      <c r="K432" s="72"/>
      <c r="L432" s="74">
        <f>SUM(BK377:BK411)</f>
        <v>0</v>
      </c>
    </row>
    <row r="433" spans="1:12" ht="14.25" hidden="1" x14ac:dyDescent="0.2">
      <c r="A433" s="85"/>
      <c r="B433" s="88"/>
      <c r="C433" s="89" t="s">
        <v>986</v>
      </c>
      <c r="D433" s="89"/>
      <c r="E433" s="89"/>
      <c r="F433" s="89"/>
      <c r="G433" s="89"/>
      <c r="H433" s="89"/>
      <c r="I433" s="74"/>
      <c r="J433" s="85"/>
      <c r="K433" s="72"/>
      <c r="L433" s="74">
        <f>SUM(BD377:BD411)</f>
        <v>0</v>
      </c>
    </row>
    <row r="434" spans="1:12" ht="14.25" hidden="1" x14ac:dyDescent="0.2">
      <c r="A434" s="85"/>
      <c r="B434" s="88"/>
      <c r="C434" s="89" t="s">
        <v>987</v>
      </c>
      <c r="D434" s="89"/>
      <c r="E434" s="89"/>
      <c r="F434" s="89"/>
      <c r="G434" s="89"/>
      <c r="H434" s="89"/>
      <c r="I434" s="74"/>
      <c r="J434" s="85"/>
      <c r="K434" s="72"/>
      <c r="L434" s="74"/>
    </row>
    <row r="435" spans="1:12" ht="14.25" hidden="1" x14ac:dyDescent="0.2">
      <c r="A435" s="85"/>
      <c r="B435" s="88"/>
      <c r="C435" s="89" t="s">
        <v>987</v>
      </c>
      <c r="D435" s="89"/>
      <c r="E435" s="89"/>
      <c r="F435" s="89"/>
      <c r="G435" s="89"/>
      <c r="H435" s="89"/>
      <c r="I435" s="74"/>
      <c r="J435" s="85"/>
      <c r="K435" s="72"/>
      <c r="L435" s="74">
        <f>SUM(BQ377:BQ411)</f>
        <v>0</v>
      </c>
    </row>
    <row r="436" spans="1:12" ht="14.25" hidden="1" x14ac:dyDescent="0.2">
      <c r="A436" s="85"/>
      <c r="B436" s="88"/>
      <c r="C436" s="89" t="s">
        <v>988</v>
      </c>
      <c r="D436" s="89"/>
      <c r="E436" s="89"/>
      <c r="F436" s="89"/>
      <c r="G436" s="89"/>
      <c r="H436" s="89"/>
      <c r="I436" s="74"/>
      <c r="J436" s="85"/>
      <c r="K436" s="72"/>
      <c r="L436" s="74">
        <f>SUM(BO377:BO411)</f>
        <v>0</v>
      </c>
    </row>
    <row r="437" spans="1:12" ht="15" x14ac:dyDescent="0.2">
      <c r="A437" s="90"/>
      <c r="B437" s="91"/>
      <c r="C437" s="92" t="s">
        <v>989</v>
      </c>
      <c r="D437" s="92"/>
      <c r="E437" s="92"/>
      <c r="F437" s="92"/>
      <c r="G437" s="92"/>
      <c r="H437" s="92"/>
      <c r="I437" s="77"/>
      <c r="J437" s="90"/>
      <c r="K437" s="93"/>
      <c r="L437" s="77">
        <f>L413+L428+L429+L430+L435+L436</f>
        <v>53093.110000000008</v>
      </c>
    </row>
    <row r="438" spans="1:12" ht="14.25" x14ac:dyDescent="0.2">
      <c r="A438" s="85"/>
      <c r="B438" s="88"/>
      <c r="C438" s="94" t="s">
        <v>990</v>
      </c>
      <c r="D438" s="89"/>
      <c r="E438" s="89"/>
      <c r="F438" s="89"/>
      <c r="G438" s="89"/>
      <c r="H438" s="89"/>
      <c r="I438" s="74"/>
      <c r="J438" s="85"/>
      <c r="K438" s="72"/>
      <c r="L438" s="74"/>
    </row>
    <row r="439" spans="1:12" ht="14.25" x14ac:dyDescent="0.2">
      <c r="A439" s="85"/>
      <c r="B439" s="88"/>
      <c r="C439" s="89" t="s">
        <v>991</v>
      </c>
      <c r="D439" s="89"/>
      <c r="E439" s="89"/>
      <c r="F439" s="89"/>
      <c r="G439" s="89"/>
      <c r="H439" s="89"/>
      <c r="I439" s="74"/>
      <c r="J439" s="85"/>
      <c r="K439" s="72"/>
      <c r="L439" s="74">
        <f>SUM(AX377:AX411)</f>
        <v>53093.110000000008</v>
      </c>
    </row>
    <row r="440" spans="1:12" ht="14.25" hidden="1" x14ac:dyDescent="0.2">
      <c r="A440" s="85"/>
      <c r="B440" s="88"/>
      <c r="C440" s="89" t="s">
        <v>992</v>
      </c>
      <c r="D440" s="89"/>
      <c r="E440" s="89"/>
      <c r="F440" s="89"/>
      <c r="G440" s="89"/>
      <c r="H440" s="89"/>
      <c r="I440" s="74"/>
      <c r="J440" s="85"/>
      <c r="K440" s="72"/>
      <c r="L440" s="74">
        <f>SUM(AY377:AY411)</f>
        <v>0</v>
      </c>
    </row>
    <row r="441" spans="1:12" ht="14.25" hidden="1" customHeight="1" x14ac:dyDescent="0.2">
      <c r="A441" s="85"/>
      <c r="B441" s="88"/>
      <c r="C441" s="89" t="s">
        <v>993</v>
      </c>
      <c r="D441" s="89"/>
      <c r="E441" s="89"/>
      <c r="F441" s="95"/>
      <c r="G441" s="76">
        <f>Source!F421</f>
        <v>0</v>
      </c>
      <c r="H441" s="85"/>
      <c r="I441" s="85"/>
      <c r="J441" s="85"/>
      <c r="K441" s="85"/>
      <c r="L441" s="85"/>
    </row>
    <row r="442" spans="1:12" ht="14.25" hidden="1" customHeight="1" x14ac:dyDescent="0.2">
      <c r="A442" s="85"/>
      <c r="B442" s="88"/>
      <c r="C442" s="89" t="s">
        <v>994</v>
      </c>
      <c r="D442" s="89"/>
      <c r="E442" s="89"/>
      <c r="F442" s="95"/>
      <c r="G442" s="76">
        <f>Source!F422</f>
        <v>0</v>
      </c>
      <c r="H442" s="85"/>
      <c r="I442" s="85"/>
      <c r="J442" s="85"/>
      <c r="K442" s="85"/>
      <c r="L442" s="85"/>
    </row>
    <row r="445" spans="1:12" ht="15" x14ac:dyDescent="0.2">
      <c r="A445" s="97"/>
      <c r="B445" s="98"/>
      <c r="C445" s="99" t="s">
        <v>1034</v>
      </c>
      <c r="D445" s="99"/>
      <c r="E445" s="99"/>
      <c r="F445" s="99"/>
      <c r="G445" s="99"/>
      <c r="H445" s="99"/>
      <c r="I445" s="100"/>
      <c r="J445" s="97"/>
      <c r="K445" s="101"/>
      <c r="L445" s="100"/>
    </row>
    <row r="447" spans="1:12" ht="15" x14ac:dyDescent="0.2">
      <c r="A447" s="90"/>
      <c r="B447" s="91"/>
      <c r="C447" s="92" t="s">
        <v>1035</v>
      </c>
      <c r="D447" s="92"/>
      <c r="E447" s="92"/>
      <c r="F447" s="92"/>
      <c r="G447" s="92"/>
      <c r="H447" s="92"/>
      <c r="I447" s="77"/>
      <c r="J447" s="90"/>
      <c r="K447" s="93"/>
      <c r="L447" s="77">
        <f>L449+L464+L465</f>
        <v>100423.77000000002</v>
      </c>
    </row>
    <row r="448" spans="1:12" ht="14.25" x14ac:dyDescent="0.2">
      <c r="A448" s="85"/>
      <c r="B448" s="88"/>
      <c r="C448" s="94" t="s">
        <v>972</v>
      </c>
      <c r="D448" s="89"/>
      <c r="E448" s="89"/>
      <c r="F448" s="89"/>
      <c r="G448" s="89"/>
      <c r="H448" s="89"/>
      <c r="I448" s="74"/>
      <c r="J448" s="85"/>
      <c r="K448" s="72"/>
      <c r="L448" s="74"/>
    </row>
    <row r="449" spans="1:12" ht="14.25" x14ac:dyDescent="0.2">
      <c r="A449" s="85"/>
      <c r="B449" s="88"/>
      <c r="C449" s="89" t="s">
        <v>1036</v>
      </c>
      <c r="D449" s="89"/>
      <c r="E449" s="89"/>
      <c r="F449" s="89"/>
      <c r="G449" s="89"/>
      <c r="H449" s="89"/>
      <c r="I449" s="74"/>
      <c r="J449" s="85"/>
      <c r="K449" s="72"/>
      <c r="L449" s="74">
        <f>L451+L452+L458+L462</f>
        <v>73900.300000000017</v>
      </c>
    </row>
    <row r="450" spans="1:12" ht="14.25" x14ac:dyDescent="0.2">
      <c r="A450" s="85"/>
      <c r="B450" s="88"/>
      <c r="C450" s="94" t="s">
        <v>972</v>
      </c>
      <c r="D450" s="89"/>
      <c r="E450" s="89"/>
      <c r="F450" s="89"/>
      <c r="G450" s="89"/>
      <c r="H450" s="89"/>
      <c r="I450" s="74"/>
      <c r="J450" s="85"/>
      <c r="K450" s="72"/>
      <c r="L450" s="74"/>
    </row>
    <row r="451" spans="1:12" ht="14.25" x14ac:dyDescent="0.2">
      <c r="A451" s="85"/>
      <c r="B451" s="88"/>
      <c r="C451" s="89" t="s">
        <v>1037</v>
      </c>
      <c r="D451" s="89"/>
      <c r="E451" s="89"/>
      <c r="F451" s="89"/>
      <c r="G451" s="89"/>
      <c r="H451" s="89"/>
      <c r="I451" s="74"/>
      <c r="J451" s="85"/>
      <c r="K451" s="72"/>
      <c r="L451" s="74">
        <f>SUMIF(CD52:CD443, 1, AR52:AR443)</f>
        <v>12806.060000000001</v>
      </c>
    </row>
    <row r="452" spans="1:12" ht="14.25" hidden="1" x14ac:dyDescent="0.2">
      <c r="A452" s="85"/>
      <c r="B452" s="88"/>
      <c r="C452" s="89" t="s">
        <v>974</v>
      </c>
      <c r="D452" s="89"/>
      <c r="E452" s="89"/>
      <c r="F452" s="89"/>
      <c r="G452" s="89"/>
      <c r="H452" s="89"/>
      <c r="I452" s="74"/>
      <c r="J452" s="85"/>
      <c r="K452" s="72"/>
      <c r="L452" s="74">
        <f>L454+L457+L456</f>
        <v>7709.77</v>
      </c>
    </row>
    <row r="453" spans="1:12" ht="14.25" hidden="1" x14ac:dyDescent="0.2">
      <c r="A453" s="85"/>
      <c r="B453" s="88"/>
      <c r="C453" s="94" t="s">
        <v>975</v>
      </c>
      <c r="D453" s="89"/>
      <c r="E453" s="89"/>
      <c r="F453" s="89"/>
      <c r="G453" s="89"/>
      <c r="H453" s="89"/>
      <c r="I453" s="74"/>
      <c r="J453" s="85"/>
      <c r="K453" s="72"/>
      <c r="L453" s="74"/>
    </row>
    <row r="454" spans="1:12" ht="14.25" x14ac:dyDescent="0.2">
      <c r="A454" s="85"/>
      <c r="B454" s="88"/>
      <c r="C454" s="89" t="s">
        <v>974</v>
      </c>
      <c r="D454" s="89"/>
      <c r="E454" s="89"/>
      <c r="F454" s="89"/>
      <c r="G454" s="89"/>
      <c r="H454" s="89"/>
      <c r="I454" s="74"/>
      <c r="J454" s="85"/>
      <c r="K454" s="72"/>
      <c r="L454" s="74">
        <f>SUMIF(CD52:CD443, 1, AO52:AO443)</f>
        <v>4292.4100000000008</v>
      </c>
    </row>
    <row r="455" spans="1:12" ht="14.25" hidden="1" x14ac:dyDescent="0.2">
      <c r="A455" s="85"/>
      <c r="B455" s="88"/>
      <c r="C455" s="94" t="s">
        <v>976</v>
      </c>
      <c r="D455" s="89"/>
      <c r="E455" s="89"/>
      <c r="F455" s="89"/>
      <c r="G455" s="89"/>
      <c r="H455" s="89"/>
      <c r="I455" s="74"/>
      <c r="J455" s="85"/>
      <c r="K455" s="72"/>
      <c r="L455" s="74"/>
    </row>
    <row r="456" spans="1:12" ht="14.25" x14ac:dyDescent="0.2">
      <c r="A456" s="85"/>
      <c r="B456" s="88"/>
      <c r="C456" s="89" t="s">
        <v>995</v>
      </c>
      <c r="D456" s="89"/>
      <c r="E456" s="89"/>
      <c r="F456" s="89"/>
      <c r="G456" s="89"/>
      <c r="H456" s="89"/>
      <c r="I456" s="74"/>
      <c r="J456" s="85"/>
      <c r="K456" s="72"/>
      <c r="L456" s="74">
        <f>SUMIF(CD52:CD443, 1, AT52:AT443)</f>
        <v>3417.36</v>
      </c>
    </row>
    <row r="457" spans="1:12" ht="14.25" hidden="1" x14ac:dyDescent="0.2">
      <c r="A457" s="85"/>
      <c r="B457" s="88"/>
      <c r="C457" s="89" t="s">
        <v>977</v>
      </c>
      <c r="D457" s="89"/>
      <c r="E457" s="89"/>
      <c r="F457" s="89"/>
      <c r="G457" s="89"/>
      <c r="H457" s="89"/>
      <c r="I457" s="74"/>
      <c r="J457" s="85"/>
      <c r="K457" s="72"/>
      <c r="L457" s="74">
        <f>SUMIF(CD52:CD443, 1, AV52:AV443)</f>
        <v>0</v>
      </c>
    </row>
    <row r="458" spans="1:12" ht="14.25" x14ac:dyDescent="0.2">
      <c r="A458" s="85"/>
      <c r="B458" s="88"/>
      <c r="C458" s="89" t="s">
        <v>978</v>
      </c>
      <c r="D458" s="89"/>
      <c r="E458" s="89"/>
      <c r="F458" s="89"/>
      <c r="G458" s="89"/>
      <c r="H458" s="89"/>
      <c r="I458" s="74"/>
      <c r="J458" s="85"/>
      <c r="K458" s="72"/>
      <c r="L458" s="74">
        <f>L460+L461</f>
        <v>53384.470000000008</v>
      </c>
    </row>
    <row r="459" spans="1:12" ht="14.25" x14ac:dyDescent="0.2">
      <c r="A459" s="85"/>
      <c r="B459" s="88"/>
      <c r="C459" s="94" t="s">
        <v>975</v>
      </c>
      <c r="D459" s="89"/>
      <c r="E459" s="89"/>
      <c r="F459" s="89"/>
      <c r="G459" s="89"/>
      <c r="H459" s="89"/>
      <c r="I459" s="74"/>
      <c r="J459" s="85"/>
      <c r="K459" s="72"/>
      <c r="L459" s="74"/>
    </row>
    <row r="460" spans="1:12" ht="14.25" x14ac:dyDescent="0.2">
      <c r="A460" s="85"/>
      <c r="B460" s="88"/>
      <c r="C460" s="89" t="s">
        <v>979</v>
      </c>
      <c r="D460" s="89"/>
      <c r="E460" s="89"/>
      <c r="F460" s="89"/>
      <c r="G460" s="89"/>
      <c r="H460" s="89"/>
      <c r="I460" s="74"/>
      <c r="J460" s="85"/>
      <c r="K460" s="72"/>
      <c r="L460" s="74">
        <f>SUMIF(CD52:CD443, 1, AW52:AW443)-SUMIF(CD52:CD443, 1, BK52:BK443)</f>
        <v>53384.470000000008</v>
      </c>
    </row>
    <row r="461" spans="1:12" ht="14.25" hidden="1" x14ac:dyDescent="0.2">
      <c r="A461" s="85"/>
      <c r="B461" s="88"/>
      <c r="C461" s="89" t="s">
        <v>980</v>
      </c>
      <c r="D461" s="89"/>
      <c r="E461" s="89"/>
      <c r="F461" s="89"/>
      <c r="G461" s="89"/>
      <c r="H461" s="89"/>
      <c r="I461" s="74"/>
      <c r="J461" s="85"/>
      <c r="K461" s="72"/>
      <c r="L461" s="74">
        <f>SUMIF(CD52:CD443, 1, BC52:BC443)</f>
        <v>0</v>
      </c>
    </row>
    <row r="462" spans="1:12" ht="14.25" hidden="1" x14ac:dyDescent="0.2">
      <c r="A462" s="85"/>
      <c r="B462" s="88"/>
      <c r="C462" s="89" t="s">
        <v>981</v>
      </c>
      <c r="D462" s="89"/>
      <c r="E462" s="89"/>
      <c r="F462" s="89"/>
      <c r="G462" s="89"/>
      <c r="H462" s="89"/>
      <c r="I462" s="74"/>
      <c r="J462" s="85"/>
      <c r="K462" s="72"/>
      <c r="L462" s="74">
        <f>SUMIF(CD52:CD443, 1, BB52:BB443)</f>
        <v>0</v>
      </c>
    </row>
    <row r="463" spans="1:12" ht="14.25" x14ac:dyDescent="0.2">
      <c r="A463" s="85"/>
      <c r="B463" s="88"/>
      <c r="C463" s="89" t="s">
        <v>1038</v>
      </c>
      <c r="D463" s="89"/>
      <c r="E463" s="89"/>
      <c r="F463" s="89"/>
      <c r="G463" s="89"/>
      <c r="H463" s="89"/>
      <c r="I463" s="74"/>
      <c r="J463" s="85"/>
      <c r="K463" s="72"/>
      <c r="L463" s="74">
        <f>SUMIF(CD52:CD443, 1, AR52:AR443)+SUMIF(CD52:CD443, 1, AT52:AT443)+SUMIF(CD52:CD443, 1, AV52:AV443)</f>
        <v>16223.420000000002</v>
      </c>
    </row>
    <row r="464" spans="1:12" ht="14.25" x14ac:dyDescent="0.2">
      <c r="A464" s="85"/>
      <c r="B464" s="88"/>
      <c r="C464" s="89" t="s">
        <v>1039</v>
      </c>
      <c r="D464" s="89"/>
      <c r="E464" s="89"/>
      <c r="F464" s="89"/>
      <c r="G464" s="89"/>
      <c r="H464" s="89"/>
      <c r="I464" s="74"/>
      <c r="J464" s="85"/>
      <c r="K464" s="72"/>
      <c r="L464" s="74">
        <f>SUMIF(CD52:CD443, 1, AZ52:AZ443)</f>
        <v>16768.009999999998</v>
      </c>
    </row>
    <row r="465" spans="1:12" ht="14.25" x14ac:dyDescent="0.2">
      <c r="A465" s="85"/>
      <c r="B465" s="88"/>
      <c r="C465" s="89" t="s">
        <v>1040</v>
      </c>
      <c r="D465" s="89"/>
      <c r="E465" s="89"/>
      <c r="F465" s="89"/>
      <c r="G465" s="89"/>
      <c r="H465" s="89"/>
      <c r="I465" s="74"/>
      <c r="J465" s="85"/>
      <c r="K465" s="72"/>
      <c r="L465" s="74">
        <f>SUMIF(CD52:CD443, 1, BA52:BA443)</f>
        <v>9755.4600000000009</v>
      </c>
    </row>
    <row r="467" spans="1:12" ht="15" x14ac:dyDescent="0.2">
      <c r="A467" s="90"/>
      <c r="B467" s="91"/>
      <c r="C467" s="92" t="s">
        <v>1041</v>
      </c>
      <c r="D467" s="92"/>
      <c r="E467" s="92"/>
      <c r="F467" s="92"/>
      <c r="G467" s="92"/>
      <c r="H467" s="92"/>
      <c r="I467" s="77"/>
      <c r="J467" s="90"/>
      <c r="K467" s="93"/>
      <c r="L467" s="77">
        <f>L469+L484+L485</f>
        <v>28983.78</v>
      </c>
    </row>
    <row r="468" spans="1:12" ht="14.25" x14ac:dyDescent="0.2">
      <c r="A468" s="85"/>
      <c r="B468" s="88"/>
      <c r="C468" s="94" t="s">
        <v>972</v>
      </c>
      <c r="D468" s="89"/>
      <c r="E468" s="89"/>
      <c r="F468" s="89"/>
      <c r="G468" s="89"/>
      <c r="H468" s="89"/>
      <c r="I468" s="74"/>
      <c r="J468" s="85"/>
      <c r="K468" s="72"/>
      <c r="L468" s="74"/>
    </row>
    <row r="469" spans="1:12" ht="14.25" x14ac:dyDescent="0.2">
      <c r="A469" s="85"/>
      <c r="B469" s="88"/>
      <c r="C469" s="89" t="s">
        <v>1036</v>
      </c>
      <c r="D469" s="89"/>
      <c r="E469" s="89"/>
      <c r="F469" s="89"/>
      <c r="G469" s="89"/>
      <c r="H469" s="89"/>
      <c r="I469" s="74"/>
      <c r="J469" s="85"/>
      <c r="K469" s="72"/>
      <c r="L469" s="74">
        <f>L471+L472+L478+L482</f>
        <v>14422.04</v>
      </c>
    </row>
    <row r="470" spans="1:12" ht="14.25" x14ac:dyDescent="0.2">
      <c r="A470" s="85"/>
      <c r="B470" s="88"/>
      <c r="C470" s="94" t="s">
        <v>972</v>
      </c>
      <c r="D470" s="89"/>
      <c r="E470" s="89"/>
      <c r="F470" s="89"/>
      <c r="G470" s="89"/>
      <c r="H470" s="89"/>
      <c r="I470" s="74"/>
      <c r="J470" s="85"/>
      <c r="K470" s="72"/>
      <c r="L470" s="74"/>
    </row>
    <row r="471" spans="1:12" ht="14.25" x14ac:dyDescent="0.2">
      <c r="A471" s="85"/>
      <c r="B471" s="88"/>
      <c r="C471" s="89" t="s">
        <v>1037</v>
      </c>
      <c r="D471" s="89"/>
      <c r="E471" s="89"/>
      <c r="F471" s="89"/>
      <c r="G471" s="89"/>
      <c r="H471" s="89"/>
      <c r="I471" s="74"/>
      <c r="J471" s="85"/>
      <c r="K471" s="72"/>
      <c r="L471" s="74">
        <f>SUMIF(CD52:CD465, 2, AR52:AR465)</f>
        <v>9707.99</v>
      </c>
    </row>
    <row r="472" spans="1:12" ht="14.25" hidden="1" x14ac:dyDescent="0.2">
      <c r="A472" s="85"/>
      <c r="B472" s="88"/>
      <c r="C472" s="89" t="s">
        <v>974</v>
      </c>
      <c r="D472" s="89"/>
      <c r="E472" s="89"/>
      <c r="F472" s="89"/>
      <c r="G472" s="89"/>
      <c r="H472" s="89"/>
      <c r="I472" s="74"/>
      <c r="J472" s="85"/>
      <c r="K472" s="72"/>
      <c r="L472" s="74">
        <f>L474+L477+L476</f>
        <v>326.38</v>
      </c>
    </row>
    <row r="473" spans="1:12" ht="14.25" hidden="1" x14ac:dyDescent="0.2">
      <c r="A473" s="85"/>
      <c r="B473" s="88"/>
      <c r="C473" s="94" t="s">
        <v>975</v>
      </c>
      <c r="D473" s="89"/>
      <c r="E473" s="89"/>
      <c r="F473" s="89"/>
      <c r="G473" s="89"/>
      <c r="H473" s="89"/>
      <c r="I473" s="74"/>
      <c r="J473" s="85"/>
      <c r="K473" s="72"/>
      <c r="L473" s="74"/>
    </row>
    <row r="474" spans="1:12" ht="14.25" x14ac:dyDescent="0.2">
      <c r="A474" s="85"/>
      <c r="B474" s="88"/>
      <c r="C474" s="89" t="s">
        <v>974</v>
      </c>
      <c r="D474" s="89"/>
      <c r="E474" s="89"/>
      <c r="F474" s="89"/>
      <c r="G474" s="89"/>
      <c r="H474" s="89"/>
      <c r="I474" s="74"/>
      <c r="J474" s="85"/>
      <c r="K474" s="72"/>
      <c r="L474" s="74">
        <f>SUMIF(CD52:CD465, 2, AO52:AO465)</f>
        <v>195.35000000000002</v>
      </c>
    </row>
    <row r="475" spans="1:12" ht="14.25" hidden="1" x14ac:dyDescent="0.2">
      <c r="A475" s="85"/>
      <c r="B475" s="88"/>
      <c r="C475" s="94" t="s">
        <v>976</v>
      </c>
      <c r="D475" s="89"/>
      <c r="E475" s="89"/>
      <c r="F475" s="89"/>
      <c r="G475" s="89"/>
      <c r="H475" s="89"/>
      <c r="I475" s="74"/>
      <c r="J475" s="85"/>
      <c r="K475" s="72"/>
      <c r="L475" s="74"/>
    </row>
    <row r="476" spans="1:12" ht="14.25" x14ac:dyDescent="0.2">
      <c r="A476" s="85"/>
      <c r="B476" s="88"/>
      <c r="C476" s="89" t="s">
        <v>995</v>
      </c>
      <c r="D476" s="89"/>
      <c r="E476" s="89"/>
      <c r="F476" s="89"/>
      <c r="G476" s="89"/>
      <c r="H476" s="89"/>
      <c r="I476" s="74"/>
      <c r="J476" s="85"/>
      <c r="K476" s="72"/>
      <c r="L476" s="74">
        <f>SUMIF(CD52:CD465, 2, AT52:AT465)</f>
        <v>131.03</v>
      </c>
    </row>
    <row r="477" spans="1:12" ht="14.25" hidden="1" x14ac:dyDescent="0.2">
      <c r="A477" s="85"/>
      <c r="B477" s="88"/>
      <c r="C477" s="89" t="s">
        <v>977</v>
      </c>
      <c r="D477" s="89"/>
      <c r="E477" s="89"/>
      <c r="F477" s="89"/>
      <c r="G477" s="89"/>
      <c r="H477" s="89"/>
      <c r="I477" s="74"/>
      <c r="J477" s="85"/>
      <c r="K477" s="72"/>
      <c r="L477" s="74">
        <f>SUMIF(CD52:CD465, 2, AV52:AV465)</f>
        <v>0</v>
      </c>
    </row>
    <row r="478" spans="1:12" ht="14.25" x14ac:dyDescent="0.2">
      <c r="A478" s="85"/>
      <c r="B478" s="88"/>
      <c r="C478" s="89" t="s">
        <v>978</v>
      </c>
      <c r="D478" s="89"/>
      <c r="E478" s="89"/>
      <c r="F478" s="89"/>
      <c r="G478" s="89"/>
      <c r="H478" s="89"/>
      <c r="I478" s="74"/>
      <c r="J478" s="85"/>
      <c r="K478" s="72"/>
      <c r="L478" s="74">
        <f>L480+L481</f>
        <v>4387.670000000001</v>
      </c>
    </row>
    <row r="479" spans="1:12" ht="14.25" x14ac:dyDescent="0.2">
      <c r="A479" s="85"/>
      <c r="B479" s="88"/>
      <c r="C479" s="94" t="s">
        <v>975</v>
      </c>
      <c r="D479" s="89"/>
      <c r="E479" s="89"/>
      <c r="F479" s="89"/>
      <c r="G479" s="89"/>
      <c r="H479" s="89"/>
      <c r="I479" s="74"/>
      <c r="J479" s="85"/>
      <c r="K479" s="72"/>
      <c r="L479" s="74"/>
    </row>
    <row r="480" spans="1:12" ht="14.25" x14ac:dyDescent="0.2">
      <c r="A480" s="85"/>
      <c r="B480" s="88"/>
      <c r="C480" s="89" t="s">
        <v>979</v>
      </c>
      <c r="D480" s="89"/>
      <c r="E480" s="89"/>
      <c r="F480" s="89"/>
      <c r="G480" s="89"/>
      <c r="H480" s="89"/>
      <c r="I480" s="74"/>
      <c r="J480" s="85"/>
      <c r="K480" s="72"/>
      <c r="L480" s="74">
        <f>SUMIF(CD52:CD465, 2, AW52:AW465)-SUMIF(CD52:CD465, 2, BK52:BK465)</f>
        <v>4387.670000000001</v>
      </c>
    </row>
    <row r="481" spans="1:12" ht="14.25" hidden="1" x14ac:dyDescent="0.2">
      <c r="A481" s="85"/>
      <c r="B481" s="88"/>
      <c r="C481" s="89" t="s">
        <v>980</v>
      </c>
      <c r="D481" s="89"/>
      <c r="E481" s="89"/>
      <c r="F481" s="89"/>
      <c r="G481" s="89"/>
      <c r="H481" s="89"/>
      <c r="I481" s="74"/>
      <c r="J481" s="85"/>
      <c r="K481" s="72"/>
      <c r="L481" s="74">
        <f>SUMIF(CD52:CD465, 2, BC52:BC465)</f>
        <v>0</v>
      </c>
    </row>
    <row r="482" spans="1:12" ht="14.25" hidden="1" x14ac:dyDescent="0.2">
      <c r="A482" s="85"/>
      <c r="B482" s="88"/>
      <c r="C482" s="89" t="s">
        <v>981</v>
      </c>
      <c r="D482" s="89"/>
      <c r="E482" s="89"/>
      <c r="F482" s="89"/>
      <c r="G482" s="89"/>
      <c r="H482" s="89"/>
      <c r="I482" s="74"/>
      <c r="J482" s="85"/>
      <c r="K482" s="72"/>
      <c r="L482" s="74">
        <f>SUMIF(CD52:CD465, 2, BB52:BB465)</f>
        <v>0</v>
      </c>
    </row>
    <row r="483" spans="1:12" ht="14.25" x14ac:dyDescent="0.2">
      <c r="A483" s="85"/>
      <c r="B483" s="88"/>
      <c r="C483" s="89" t="s">
        <v>1038</v>
      </c>
      <c r="D483" s="89"/>
      <c r="E483" s="89"/>
      <c r="F483" s="89"/>
      <c r="G483" s="89"/>
      <c r="H483" s="89"/>
      <c r="I483" s="74"/>
      <c r="J483" s="85"/>
      <c r="K483" s="72"/>
      <c r="L483" s="74">
        <f>SUMIF(CD52:CD465, 2, AR52:AR465)+SUMIF(CD52:CD465, 2, AT52:AT465)+SUMIF(CD52:CD465, 2, AV52:AV465)</f>
        <v>9839.02</v>
      </c>
    </row>
    <row r="484" spans="1:12" ht="14.25" x14ac:dyDescent="0.2">
      <c r="A484" s="85"/>
      <c r="B484" s="88"/>
      <c r="C484" s="89" t="s">
        <v>1039</v>
      </c>
      <c r="D484" s="89"/>
      <c r="E484" s="89"/>
      <c r="F484" s="89"/>
      <c r="G484" s="89"/>
      <c r="H484" s="89"/>
      <c r="I484" s="74"/>
      <c r="J484" s="85"/>
      <c r="K484" s="72"/>
      <c r="L484" s="74">
        <f>SUMIF(CD52:CD465, 2, AZ52:AZ465)</f>
        <v>9543.8499999999985</v>
      </c>
    </row>
    <row r="485" spans="1:12" ht="14.25" x14ac:dyDescent="0.2">
      <c r="A485" s="85"/>
      <c r="B485" s="88"/>
      <c r="C485" s="89" t="s">
        <v>1040</v>
      </c>
      <c r="D485" s="89"/>
      <c r="E485" s="89"/>
      <c r="F485" s="89"/>
      <c r="G485" s="89"/>
      <c r="H485" s="89"/>
      <c r="I485" s="74"/>
      <c r="J485" s="85"/>
      <c r="K485" s="72"/>
      <c r="L485" s="74">
        <f>SUMIF(CD52:CD465, 2, BA52:BA465)</f>
        <v>5017.8899999999994</v>
      </c>
    </row>
    <row r="486" spans="1:12" hidden="1" x14ac:dyDescent="0.2"/>
    <row r="487" spans="1:12" ht="15" hidden="1" x14ac:dyDescent="0.2">
      <c r="A487" s="90"/>
      <c r="B487" s="91"/>
      <c r="C487" s="92" t="s">
        <v>1042</v>
      </c>
      <c r="D487" s="92"/>
      <c r="E487" s="92"/>
      <c r="F487" s="92"/>
      <c r="G487" s="92"/>
      <c r="H487" s="92"/>
      <c r="I487" s="77"/>
      <c r="J487" s="90"/>
      <c r="K487" s="93"/>
      <c r="L487" s="77">
        <f>L489+L490</f>
        <v>0</v>
      </c>
    </row>
    <row r="488" spans="1:12" ht="14.25" hidden="1" x14ac:dyDescent="0.2">
      <c r="A488" s="85"/>
      <c r="B488" s="88"/>
      <c r="C488" s="94" t="s">
        <v>972</v>
      </c>
      <c r="D488" s="89"/>
      <c r="E488" s="89"/>
      <c r="F488" s="89"/>
      <c r="G488" s="89"/>
      <c r="H488" s="89"/>
      <c r="I488" s="74"/>
      <c r="J488" s="85"/>
      <c r="K488" s="72"/>
      <c r="L488" s="74"/>
    </row>
    <row r="489" spans="1:12" ht="14.25" hidden="1" x14ac:dyDescent="0.2">
      <c r="A489" s="85"/>
      <c r="B489" s="88"/>
      <c r="C489" s="89" t="s">
        <v>985</v>
      </c>
      <c r="D489" s="89"/>
      <c r="E489" s="89"/>
      <c r="F489" s="89"/>
      <c r="G489" s="89"/>
      <c r="H489" s="89"/>
      <c r="I489" s="74"/>
      <c r="J489" s="85"/>
      <c r="K489" s="72"/>
      <c r="L489" s="74">
        <f>SUMIF(CD52:CD485, 3, BK52:BK485)</f>
        <v>0</v>
      </c>
    </row>
    <row r="490" spans="1:12" ht="14.25" hidden="1" x14ac:dyDescent="0.2">
      <c r="A490" s="85"/>
      <c r="B490" s="88"/>
      <c r="C490" s="89" t="s">
        <v>986</v>
      </c>
      <c r="D490" s="89"/>
      <c r="E490" s="89"/>
      <c r="F490" s="89"/>
      <c r="G490" s="89"/>
      <c r="H490" s="89"/>
      <c r="I490" s="74"/>
      <c r="J490" s="85"/>
      <c r="K490" s="72"/>
      <c r="L490" s="74">
        <f>SUMIF(CD52:CD485, 3, BD52:BD485)</f>
        <v>0</v>
      </c>
    </row>
    <row r="491" spans="1:12" hidden="1" x14ac:dyDescent="0.2"/>
    <row r="492" spans="1:12" ht="15" hidden="1" x14ac:dyDescent="0.2">
      <c r="A492" s="90"/>
      <c r="B492" s="91"/>
      <c r="C492" s="92" t="s">
        <v>1043</v>
      </c>
      <c r="D492" s="92"/>
      <c r="E492" s="92"/>
      <c r="F492" s="92"/>
      <c r="G492" s="92"/>
      <c r="H492" s="92"/>
      <c r="I492" s="77"/>
      <c r="J492" s="90"/>
      <c r="K492" s="93"/>
      <c r="L492" s="77">
        <f>L500+L515+L516+L494+L495+L496+L497</f>
        <v>0</v>
      </c>
    </row>
    <row r="493" spans="1:12" ht="14.25" hidden="1" x14ac:dyDescent="0.2">
      <c r="A493" s="85"/>
      <c r="B493" s="88"/>
      <c r="C493" s="94" t="s">
        <v>972</v>
      </c>
      <c r="D493" s="89"/>
      <c r="E493" s="89"/>
      <c r="F493" s="89"/>
      <c r="G493" s="89"/>
      <c r="H493" s="89"/>
      <c r="I493" s="74"/>
      <c r="J493" s="85"/>
      <c r="K493" s="72"/>
      <c r="L493" s="74"/>
    </row>
    <row r="494" spans="1:12" ht="14.25" hidden="1" x14ac:dyDescent="0.2">
      <c r="A494" s="85"/>
      <c r="B494" s="88"/>
      <c r="C494" s="89" t="s">
        <v>1044</v>
      </c>
      <c r="D494" s="89"/>
      <c r="E494" s="89"/>
      <c r="F494" s="89"/>
      <c r="G494" s="89"/>
      <c r="H494" s="89"/>
      <c r="I494" s="74"/>
      <c r="J494" s="85"/>
      <c r="K494" s="72"/>
      <c r="L494" s="74"/>
    </row>
    <row r="495" spans="1:12" ht="14.25" hidden="1" x14ac:dyDescent="0.2">
      <c r="A495" s="85"/>
      <c r="B495" s="88"/>
      <c r="C495" s="89" t="s">
        <v>1044</v>
      </c>
      <c r="D495" s="89"/>
      <c r="E495" s="89"/>
      <c r="F495" s="89"/>
      <c r="G495" s="89"/>
      <c r="H495" s="89"/>
      <c r="I495" s="74"/>
      <c r="J495" s="85"/>
      <c r="K495" s="72"/>
      <c r="L495" s="74">
        <f>SUM(BQ52:BQ490)</f>
        <v>0</v>
      </c>
    </row>
    <row r="496" spans="1:12" ht="14.25" hidden="1" x14ac:dyDescent="0.2">
      <c r="A496" s="85"/>
      <c r="B496" s="88"/>
      <c r="C496" s="89" t="s">
        <v>1045</v>
      </c>
      <c r="D496" s="89"/>
      <c r="E496" s="89"/>
      <c r="F496" s="89"/>
      <c r="G496" s="89"/>
      <c r="H496" s="89"/>
      <c r="I496" s="74"/>
      <c r="J496" s="85"/>
      <c r="K496" s="72"/>
      <c r="L496" s="74">
        <f>SUMIF(CD52:CD490, 4, BB52:BB490)+SUMIF(CD52:CD490, 4, BC52:BC490)+SUMIF(CD52:CD490, 4, BD52:BD490)</f>
        <v>0</v>
      </c>
    </row>
    <row r="497" spans="1:12" ht="14.25" hidden="1" x14ac:dyDescent="0.2">
      <c r="A497" s="85"/>
      <c r="B497" s="88"/>
      <c r="C497" s="89" t="s">
        <v>1046</v>
      </c>
      <c r="D497" s="89"/>
      <c r="E497" s="89"/>
      <c r="F497" s="89"/>
      <c r="G497" s="89"/>
      <c r="H497" s="89"/>
      <c r="I497" s="74"/>
      <c r="J497" s="85"/>
      <c r="K497" s="72"/>
      <c r="L497" s="74">
        <f>SUM(BO52:BO490)</f>
        <v>0</v>
      </c>
    </row>
    <row r="498" spans="1:12" ht="14.25" hidden="1" x14ac:dyDescent="0.2">
      <c r="A498" s="85"/>
      <c r="B498" s="88"/>
      <c r="C498" s="89" t="s">
        <v>494</v>
      </c>
      <c r="D498" s="89"/>
      <c r="E498" s="89"/>
      <c r="F498" s="89"/>
      <c r="G498" s="89"/>
      <c r="H498" s="89"/>
      <c r="I498" s="74"/>
      <c r="J498" s="85"/>
      <c r="K498" s="72"/>
      <c r="L498" s="74">
        <f>L500+L515+L516</f>
        <v>0</v>
      </c>
    </row>
    <row r="499" spans="1:12" ht="14.25" hidden="1" x14ac:dyDescent="0.2">
      <c r="A499" s="85"/>
      <c r="B499" s="88"/>
      <c r="C499" s="94" t="s">
        <v>972</v>
      </c>
      <c r="D499" s="89"/>
      <c r="E499" s="89"/>
      <c r="F499" s="89"/>
      <c r="G499" s="89"/>
      <c r="H499" s="89"/>
      <c r="I499" s="74"/>
      <c r="J499" s="85"/>
      <c r="K499" s="72"/>
      <c r="L499" s="74"/>
    </row>
    <row r="500" spans="1:12" ht="14.25" hidden="1" x14ac:dyDescent="0.2">
      <c r="A500" s="85"/>
      <c r="B500" s="88"/>
      <c r="C500" s="89" t="s">
        <v>1036</v>
      </c>
      <c r="D500" s="89"/>
      <c r="E500" s="89"/>
      <c r="F500" s="89"/>
      <c r="G500" s="89"/>
      <c r="H500" s="89"/>
      <c r="I500" s="74"/>
      <c r="J500" s="85"/>
      <c r="K500" s="72"/>
      <c r="L500" s="74">
        <f>L502+L503+L509+L513</f>
        <v>0</v>
      </c>
    </row>
    <row r="501" spans="1:12" ht="14.25" hidden="1" x14ac:dyDescent="0.2">
      <c r="A501" s="85"/>
      <c r="B501" s="88"/>
      <c r="C501" s="94" t="s">
        <v>972</v>
      </c>
      <c r="D501" s="89"/>
      <c r="E501" s="89"/>
      <c r="F501" s="89"/>
      <c r="G501" s="89"/>
      <c r="H501" s="89"/>
      <c r="I501" s="74"/>
      <c r="J501" s="85"/>
      <c r="K501" s="72"/>
      <c r="L501" s="74"/>
    </row>
    <row r="502" spans="1:12" ht="14.25" hidden="1" x14ac:dyDescent="0.2">
      <c r="A502" s="85"/>
      <c r="B502" s="88"/>
      <c r="C502" s="89" t="s">
        <v>1037</v>
      </c>
      <c r="D502" s="89"/>
      <c r="E502" s="89"/>
      <c r="F502" s="89"/>
      <c r="G502" s="89"/>
      <c r="H502" s="89"/>
      <c r="I502" s="74"/>
      <c r="J502" s="85"/>
      <c r="K502" s="72"/>
      <c r="L502" s="74">
        <f>SUMIF(CD52:CD490, 4, AR52:AR490)</f>
        <v>0</v>
      </c>
    </row>
    <row r="503" spans="1:12" ht="14.25" hidden="1" x14ac:dyDescent="0.2">
      <c r="A503" s="85"/>
      <c r="B503" s="88"/>
      <c r="C503" s="89" t="s">
        <v>974</v>
      </c>
      <c r="D503" s="89"/>
      <c r="E503" s="89"/>
      <c r="F503" s="89"/>
      <c r="G503" s="89"/>
      <c r="H503" s="89"/>
      <c r="I503" s="74"/>
      <c r="J503" s="85"/>
      <c r="K503" s="72"/>
      <c r="L503" s="74">
        <f>L505+L508+L507</f>
        <v>0</v>
      </c>
    </row>
    <row r="504" spans="1:12" ht="14.25" hidden="1" x14ac:dyDescent="0.2">
      <c r="A504" s="85"/>
      <c r="B504" s="88"/>
      <c r="C504" s="94" t="s">
        <v>975</v>
      </c>
      <c r="D504" s="89"/>
      <c r="E504" s="89"/>
      <c r="F504" s="89"/>
      <c r="G504" s="89"/>
      <c r="H504" s="89"/>
      <c r="I504" s="74"/>
      <c r="J504" s="85"/>
      <c r="K504" s="72"/>
      <c r="L504" s="74"/>
    </row>
    <row r="505" spans="1:12" ht="14.25" hidden="1" x14ac:dyDescent="0.2">
      <c r="A505" s="85"/>
      <c r="B505" s="88"/>
      <c r="C505" s="89" t="s">
        <v>974</v>
      </c>
      <c r="D505" s="89"/>
      <c r="E505" s="89"/>
      <c r="F505" s="89"/>
      <c r="G505" s="89"/>
      <c r="H505" s="89"/>
      <c r="I505" s="74"/>
      <c r="J505" s="85"/>
      <c r="K505" s="72"/>
      <c r="L505" s="74">
        <f>SUMIF(CD52:CD490, 4, AO52:AO490)</f>
        <v>0</v>
      </c>
    </row>
    <row r="506" spans="1:12" ht="14.25" hidden="1" x14ac:dyDescent="0.2">
      <c r="A506" s="85"/>
      <c r="B506" s="88"/>
      <c r="C506" s="94" t="s">
        <v>976</v>
      </c>
      <c r="D506" s="89"/>
      <c r="E506" s="89"/>
      <c r="F506" s="89"/>
      <c r="G506" s="89"/>
      <c r="H506" s="89"/>
      <c r="I506" s="74"/>
      <c r="J506" s="85"/>
      <c r="K506" s="72"/>
      <c r="L506" s="74"/>
    </row>
    <row r="507" spans="1:12" ht="14.25" hidden="1" x14ac:dyDescent="0.2">
      <c r="A507" s="85"/>
      <c r="B507" s="88"/>
      <c r="C507" s="89" t="s">
        <v>995</v>
      </c>
      <c r="D507" s="89"/>
      <c r="E507" s="89"/>
      <c r="F507" s="89"/>
      <c r="G507" s="89"/>
      <c r="H507" s="89"/>
      <c r="I507" s="74"/>
      <c r="J507" s="85"/>
      <c r="K507" s="72"/>
      <c r="L507" s="74">
        <f>SUMIF(CD52:CD490, 4, AT52:AT490)</f>
        <v>0</v>
      </c>
    </row>
    <row r="508" spans="1:12" ht="14.25" hidden="1" x14ac:dyDescent="0.2">
      <c r="A508" s="85"/>
      <c r="B508" s="88"/>
      <c r="C508" s="89" t="s">
        <v>977</v>
      </c>
      <c r="D508" s="89"/>
      <c r="E508" s="89"/>
      <c r="F508" s="89"/>
      <c r="G508" s="89"/>
      <c r="H508" s="89"/>
      <c r="I508" s="74"/>
      <c r="J508" s="85"/>
      <c r="K508" s="72"/>
      <c r="L508" s="74">
        <f>SUMIF(CD52:CD490, 4, AV52:AV490)</f>
        <v>0</v>
      </c>
    </row>
    <row r="509" spans="1:12" ht="14.25" hidden="1" x14ac:dyDescent="0.2">
      <c r="A509" s="85"/>
      <c r="B509" s="88"/>
      <c r="C509" s="89" t="s">
        <v>978</v>
      </c>
      <c r="D509" s="89"/>
      <c r="E509" s="89"/>
      <c r="F509" s="89"/>
      <c r="G509" s="89"/>
      <c r="H509" s="89"/>
      <c r="I509" s="74"/>
      <c r="J509" s="85"/>
      <c r="K509" s="72"/>
      <c r="L509" s="74">
        <f>L511+L512</f>
        <v>0</v>
      </c>
    </row>
    <row r="510" spans="1:12" ht="14.25" hidden="1" x14ac:dyDescent="0.2">
      <c r="A510" s="85"/>
      <c r="B510" s="88"/>
      <c r="C510" s="94" t="s">
        <v>975</v>
      </c>
      <c r="D510" s="89"/>
      <c r="E510" s="89"/>
      <c r="F510" s="89"/>
      <c r="G510" s="89"/>
      <c r="H510" s="89"/>
      <c r="I510" s="74"/>
      <c r="J510" s="85"/>
      <c r="K510" s="72"/>
      <c r="L510" s="74"/>
    </row>
    <row r="511" spans="1:12" ht="14.25" hidden="1" x14ac:dyDescent="0.2">
      <c r="A511" s="85"/>
      <c r="B511" s="88"/>
      <c r="C511" s="89" t="s">
        <v>979</v>
      </c>
      <c r="D511" s="89"/>
      <c r="E511" s="89"/>
      <c r="F511" s="89"/>
      <c r="G511" s="89"/>
      <c r="H511" s="89"/>
      <c r="I511" s="74"/>
      <c r="J511" s="85"/>
      <c r="K511" s="72"/>
      <c r="L511" s="74">
        <f>SUMIF(CD52:CD490, 4, AW52:AW490)-SUMIF(CD52:CD490, 4, BK52:BK490)</f>
        <v>0</v>
      </c>
    </row>
    <row r="512" spans="1:12" ht="14.25" hidden="1" x14ac:dyDescent="0.2">
      <c r="A512" s="85"/>
      <c r="B512" s="88"/>
      <c r="C512" s="89" t="s">
        <v>980</v>
      </c>
      <c r="D512" s="89"/>
      <c r="E512" s="89"/>
      <c r="F512" s="89"/>
      <c r="G512" s="89"/>
      <c r="H512" s="89"/>
      <c r="I512" s="74"/>
      <c r="J512" s="85"/>
      <c r="K512" s="72"/>
      <c r="L512" s="74">
        <f>SUMIF(CD52:CD490, 4, BC52:BC490)</f>
        <v>0</v>
      </c>
    </row>
    <row r="513" spans="1:12" ht="14.25" hidden="1" x14ac:dyDescent="0.2">
      <c r="A513" s="85"/>
      <c r="B513" s="88"/>
      <c r="C513" s="89" t="s">
        <v>981</v>
      </c>
      <c r="D513" s="89"/>
      <c r="E513" s="89"/>
      <c r="F513" s="89"/>
      <c r="G513" s="89"/>
      <c r="H513" s="89"/>
      <c r="I513" s="74"/>
      <c r="J513" s="85"/>
      <c r="K513" s="72"/>
      <c r="L513" s="74">
        <f>SUMIF(CD52:CD490, 4, BB52:BB490)</f>
        <v>0</v>
      </c>
    </row>
    <row r="514" spans="1:12" ht="14.25" hidden="1" x14ac:dyDescent="0.2">
      <c r="A514" s="85"/>
      <c r="B514" s="88"/>
      <c r="C514" s="89" t="s">
        <v>1038</v>
      </c>
      <c r="D514" s="89"/>
      <c r="E514" s="89"/>
      <c r="F514" s="89"/>
      <c r="G514" s="89"/>
      <c r="H514" s="89"/>
      <c r="I514" s="74"/>
      <c r="J514" s="85"/>
      <c r="K514" s="72"/>
      <c r="L514" s="74">
        <f>SUMIF(CD52:CD490, 4, AR52:AR490)+SUMIF(CD52:CD490, 4, AT52:AT490)+SUMIF(CD52:CD490, 4, AV52:AV490)</f>
        <v>0</v>
      </c>
    </row>
    <row r="515" spans="1:12" ht="14.25" hidden="1" x14ac:dyDescent="0.2">
      <c r="A515" s="85"/>
      <c r="B515" s="88"/>
      <c r="C515" s="89" t="s">
        <v>1039</v>
      </c>
      <c r="D515" s="89"/>
      <c r="E515" s="89"/>
      <c r="F515" s="89"/>
      <c r="G515" s="89"/>
      <c r="H515" s="89"/>
      <c r="I515" s="74"/>
      <c r="J515" s="85"/>
      <c r="K515" s="72"/>
      <c r="L515" s="74">
        <f>SUMIF(CD52:CD490, 4, AZ52:AZ490)</f>
        <v>0</v>
      </c>
    </row>
    <row r="516" spans="1:12" ht="14.25" hidden="1" x14ac:dyDescent="0.2">
      <c r="A516" s="85"/>
      <c r="B516" s="88"/>
      <c r="C516" s="89" t="s">
        <v>1040</v>
      </c>
      <c r="D516" s="89"/>
      <c r="E516" s="89"/>
      <c r="F516" s="89"/>
      <c r="G516" s="89"/>
      <c r="H516" s="89"/>
      <c r="I516" s="74"/>
      <c r="J516" s="85"/>
      <c r="K516" s="72"/>
      <c r="L516" s="74">
        <f>SUMIF(CD52:CD490, 4, BA52:BA490)</f>
        <v>0</v>
      </c>
    </row>
    <row r="518" spans="1:12" ht="15" x14ac:dyDescent="0.2">
      <c r="A518" s="90"/>
      <c r="B518" s="91"/>
      <c r="C518" s="92" t="s">
        <v>1047</v>
      </c>
      <c r="D518" s="92"/>
      <c r="E518" s="92"/>
      <c r="F518" s="92"/>
      <c r="G518" s="92"/>
      <c r="H518" s="92"/>
      <c r="I518" s="77"/>
      <c r="J518" s="90"/>
      <c r="K518" s="93"/>
      <c r="L518" s="77">
        <f>L447+L467+L487+L492</f>
        <v>129407.55000000002</v>
      </c>
    </row>
    <row r="519" spans="1:12" ht="14.25" x14ac:dyDescent="0.2">
      <c r="A519" s="85"/>
      <c r="B519" s="88"/>
      <c r="C519" s="94" t="s">
        <v>972</v>
      </c>
      <c r="D519" s="89"/>
      <c r="E519" s="89"/>
      <c r="F519" s="89"/>
      <c r="G519" s="89"/>
      <c r="H519" s="89"/>
      <c r="I519" s="74"/>
      <c r="J519" s="85"/>
      <c r="K519" s="72"/>
      <c r="L519" s="74"/>
    </row>
    <row r="520" spans="1:12" ht="14.25" x14ac:dyDescent="0.2">
      <c r="A520" s="85"/>
      <c r="B520" s="88"/>
      <c r="C520" s="89" t="s">
        <v>1036</v>
      </c>
      <c r="D520" s="89"/>
      <c r="E520" s="89"/>
      <c r="F520" s="89"/>
      <c r="G520" s="89"/>
      <c r="H520" s="89"/>
      <c r="I520" s="74"/>
      <c r="J520" s="85"/>
      <c r="K520" s="72"/>
      <c r="L520" s="74">
        <f>L522+L523+L529+L533</f>
        <v>88322.340000000026</v>
      </c>
    </row>
    <row r="521" spans="1:12" ht="14.25" x14ac:dyDescent="0.2">
      <c r="A521" s="85"/>
      <c r="B521" s="88"/>
      <c r="C521" s="94" t="s">
        <v>972</v>
      </c>
      <c r="D521" s="89"/>
      <c r="E521" s="89"/>
      <c r="F521" s="89"/>
      <c r="G521" s="89"/>
      <c r="H521" s="89"/>
      <c r="I521" s="74"/>
      <c r="J521" s="85"/>
      <c r="K521" s="72"/>
      <c r="L521" s="74"/>
    </row>
    <row r="522" spans="1:12" ht="14.25" x14ac:dyDescent="0.2">
      <c r="A522" s="85"/>
      <c r="B522" s="88"/>
      <c r="C522" s="89" t="s">
        <v>1037</v>
      </c>
      <c r="D522" s="89"/>
      <c r="E522" s="89"/>
      <c r="F522" s="89"/>
      <c r="G522" s="89"/>
      <c r="H522" s="89"/>
      <c r="I522" s="74"/>
      <c r="J522" s="85"/>
      <c r="K522" s="72"/>
      <c r="L522" s="74">
        <f>SUM(AR52:AR516)</f>
        <v>22514.050000000003</v>
      </c>
    </row>
    <row r="523" spans="1:12" ht="14.25" hidden="1" x14ac:dyDescent="0.2">
      <c r="A523" s="85"/>
      <c r="B523" s="88"/>
      <c r="C523" s="89" t="s">
        <v>974</v>
      </c>
      <c r="D523" s="89"/>
      <c r="E523" s="89"/>
      <c r="F523" s="89"/>
      <c r="G523" s="89"/>
      <c r="H523" s="89"/>
      <c r="I523" s="74"/>
      <c r="J523" s="85"/>
      <c r="K523" s="72"/>
      <c r="L523" s="74">
        <f>L525+L528+L527</f>
        <v>8036.1500000000015</v>
      </c>
    </row>
    <row r="524" spans="1:12" ht="14.25" hidden="1" x14ac:dyDescent="0.2">
      <c r="A524" s="85"/>
      <c r="B524" s="88"/>
      <c r="C524" s="94" t="s">
        <v>975</v>
      </c>
      <c r="D524" s="89"/>
      <c r="E524" s="89"/>
      <c r="F524" s="89"/>
      <c r="G524" s="89"/>
      <c r="H524" s="89"/>
      <c r="I524" s="74"/>
      <c r="J524" s="85"/>
      <c r="K524" s="72"/>
      <c r="L524" s="74"/>
    </row>
    <row r="525" spans="1:12" ht="14.25" x14ac:dyDescent="0.2">
      <c r="A525" s="85"/>
      <c r="B525" s="88"/>
      <c r="C525" s="89" t="s">
        <v>974</v>
      </c>
      <c r="D525" s="89"/>
      <c r="E525" s="89"/>
      <c r="F525" s="89"/>
      <c r="G525" s="89"/>
      <c r="H525" s="89"/>
      <c r="I525" s="74"/>
      <c r="J525" s="85"/>
      <c r="K525" s="72"/>
      <c r="L525" s="74">
        <f>SUM(AO52:AO516)</f>
        <v>4487.7600000000011</v>
      </c>
    </row>
    <row r="526" spans="1:12" ht="14.25" hidden="1" x14ac:dyDescent="0.2">
      <c r="A526" s="85"/>
      <c r="B526" s="88"/>
      <c r="C526" s="94" t="s">
        <v>976</v>
      </c>
      <c r="D526" s="89"/>
      <c r="E526" s="89"/>
      <c r="F526" s="89"/>
      <c r="G526" s="89"/>
      <c r="H526" s="89"/>
      <c r="I526" s="74"/>
      <c r="J526" s="85"/>
      <c r="K526" s="72"/>
      <c r="L526" s="74"/>
    </row>
    <row r="527" spans="1:12" ht="14.25" x14ac:dyDescent="0.2">
      <c r="A527" s="85"/>
      <c r="B527" s="88"/>
      <c r="C527" s="89" t="s">
        <v>995</v>
      </c>
      <c r="D527" s="89"/>
      <c r="E527" s="89"/>
      <c r="F527" s="89"/>
      <c r="G527" s="89"/>
      <c r="H527" s="89"/>
      <c r="I527" s="74"/>
      <c r="J527" s="85"/>
      <c r="K527" s="72"/>
      <c r="L527" s="74">
        <f>SUM(AT52:AT516)</f>
        <v>3548.3900000000003</v>
      </c>
    </row>
    <row r="528" spans="1:12" ht="14.25" hidden="1" x14ac:dyDescent="0.2">
      <c r="A528" s="85"/>
      <c r="B528" s="88"/>
      <c r="C528" s="89" t="s">
        <v>977</v>
      </c>
      <c r="D528" s="89"/>
      <c r="E528" s="89"/>
      <c r="F528" s="89"/>
      <c r="G528" s="89"/>
      <c r="H528" s="89"/>
      <c r="I528" s="74"/>
      <c r="J528" s="85"/>
      <c r="K528" s="72"/>
      <c r="L528" s="74">
        <f>SUM(AV52:AV516)</f>
        <v>0</v>
      </c>
    </row>
    <row r="529" spans="1:12" ht="14.25" x14ac:dyDescent="0.2">
      <c r="A529" s="85"/>
      <c r="B529" s="88"/>
      <c r="C529" s="89" t="s">
        <v>978</v>
      </c>
      <c r="D529" s="89"/>
      <c r="E529" s="89"/>
      <c r="F529" s="89"/>
      <c r="G529" s="89"/>
      <c r="H529" s="89"/>
      <c r="I529" s="74"/>
      <c r="J529" s="85"/>
      <c r="K529" s="72"/>
      <c r="L529" s="74">
        <f>L531+L532</f>
        <v>57772.140000000014</v>
      </c>
    </row>
    <row r="530" spans="1:12" ht="14.25" x14ac:dyDescent="0.2">
      <c r="A530" s="85"/>
      <c r="B530" s="88"/>
      <c r="C530" s="94" t="s">
        <v>975</v>
      </c>
      <c r="D530" s="89"/>
      <c r="E530" s="89"/>
      <c r="F530" s="89"/>
      <c r="G530" s="89"/>
      <c r="H530" s="89"/>
      <c r="I530" s="74"/>
      <c r="J530" s="85"/>
      <c r="K530" s="72"/>
      <c r="L530" s="74"/>
    </row>
    <row r="531" spans="1:12" ht="14.25" x14ac:dyDescent="0.2">
      <c r="A531" s="85"/>
      <c r="B531" s="88"/>
      <c r="C531" s="89" t="s">
        <v>979</v>
      </c>
      <c r="D531" s="89"/>
      <c r="E531" s="89"/>
      <c r="F531" s="89"/>
      <c r="G531" s="89"/>
      <c r="H531" s="89"/>
      <c r="I531" s="74"/>
      <c r="J531" s="85"/>
      <c r="K531" s="72"/>
      <c r="L531" s="74">
        <f>SUM(AW52:AW516)-SUM(BK52:BK516)</f>
        <v>57772.140000000014</v>
      </c>
    </row>
    <row r="532" spans="1:12" ht="14.25" hidden="1" x14ac:dyDescent="0.2">
      <c r="A532" s="85"/>
      <c r="B532" s="88"/>
      <c r="C532" s="89" t="s">
        <v>980</v>
      </c>
      <c r="D532" s="89"/>
      <c r="E532" s="89"/>
      <c r="F532" s="89"/>
      <c r="G532" s="89"/>
      <c r="H532" s="89"/>
      <c r="I532" s="74"/>
      <c r="J532" s="85"/>
      <c r="K532" s="72"/>
      <c r="L532" s="74">
        <f>SUM(BC52:BC516)</f>
        <v>0</v>
      </c>
    </row>
    <row r="533" spans="1:12" ht="14.25" hidden="1" x14ac:dyDescent="0.2">
      <c r="A533" s="85"/>
      <c r="B533" s="88"/>
      <c r="C533" s="89" t="s">
        <v>981</v>
      </c>
      <c r="D533" s="89"/>
      <c r="E533" s="89"/>
      <c r="F533" s="89"/>
      <c r="G533" s="89"/>
      <c r="H533" s="89"/>
      <c r="I533" s="74"/>
      <c r="J533" s="85"/>
      <c r="K533" s="72"/>
      <c r="L533" s="74">
        <f>SUM(BB52:BB516)</f>
        <v>0</v>
      </c>
    </row>
    <row r="534" spans="1:12" ht="14.25" x14ac:dyDescent="0.2">
      <c r="A534" s="85"/>
      <c r="B534" s="88"/>
      <c r="C534" s="89" t="s">
        <v>982</v>
      </c>
      <c r="D534" s="89"/>
      <c r="E534" s="89"/>
      <c r="F534" s="89"/>
      <c r="G534" s="89"/>
      <c r="H534" s="89"/>
      <c r="I534" s="74"/>
      <c r="J534" s="85"/>
      <c r="K534" s="72"/>
      <c r="L534" s="74">
        <f>SUM(AR52:AR516)+SUM(AT52:AT516)+SUM(AV52:AV516)</f>
        <v>26062.440000000002</v>
      </c>
    </row>
    <row r="535" spans="1:12" ht="14.25" x14ac:dyDescent="0.2">
      <c r="A535" s="85"/>
      <c r="B535" s="88"/>
      <c r="C535" s="89" t="s">
        <v>983</v>
      </c>
      <c r="D535" s="89"/>
      <c r="E535" s="89"/>
      <c r="F535" s="89"/>
      <c r="G535" s="89"/>
      <c r="H535" s="89"/>
      <c r="I535" s="74"/>
      <c r="J535" s="85"/>
      <c r="K535" s="72"/>
      <c r="L535" s="74">
        <f>SUM(AZ52:AZ516)</f>
        <v>26311.86</v>
      </c>
    </row>
    <row r="536" spans="1:12" ht="14.25" x14ac:dyDescent="0.2">
      <c r="A536" s="85"/>
      <c r="B536" s="88"/>
      <c r="C536" s="89" t="s">
        <v>984</v>
      </c>
      <c r="D536" s="89"/>
      <c r="E536" s="89"/>
      <c r="F536" s="89"/>
      <c r="G536" s="89"/>
      <c r="H536" s="89"/>
      <c r="I536" s="74"/>
      <c r="J536" s="85"/>
      <c r="K536" s="72"/>
      <c r="L536" s="74">
        <f>SUM(BA52:BA516)</f>
        <v>14773.350000000002</v>
      </c>
    </row>
    <row r="537" spans="1:12" ht="14.25" hidden="1" x14ac:dyDescent="0.2">
      <c r="A537" s="85"/>
      <c r="B537" s="88"/>
      <c r="C537" s="89" t="s">
        <v>1048</v>
      </c>
      <c r="D537" s="89"/>
      <c r="E537" s="89"/>
      <c r="F537" s="89"/>
      <c r="G537" s="89"/>
      <c r="H537" s="89"/>
      <c r="I537" s="74"/>
      <c r="J537" s="85"/>
      <c r="K537" s="72"/>
      <c r="L537" s="74">
        <f>L539+L540</f>
        <v>0</v>
      </c>
    </row>
    <row r="538" spans="1:12" ht="14.25" hidden="1" x14ac:dyDescent="0.2">
      <c r="A538" s="85"/>
      <c r="B538" s="88"/>
      <c r="C538" s="94" t="s">
        <v>972</v>
      </c>
      <c r="D538" s="89"/>
      <c r="E538" s="89"/>
      <c r="F538" s="89"/>
      <c r="G538" s="89"/>
      <c r="H538" s="89"/>
      <c r="I538" s="74"/>
      <c r="J538" s="85"/>
      <c r="K538" s="72"/>
      <c r="L538" s="74"/>
    </row>
    <row r="539" spans="1:12" ht="14.25" hidden="1" x14ac:dyDescent="0.2">
      <c r="A539" s="85"/>
      <c r="B539" s="88"/>
      <c r="C539" s="89" t="s">
        <v>985</v>
      </c>
      <c r="D539" s="89"/>
      <c r="E539" s="89"/>
      <c r="F539" s="89"/>
      <c r="G539" s="89"/>
      <c r="H539" s="89"/>
      <c r="I539" s="74"/>
      <c r="J539" s="85"/>
      <c r="K539" s="72"/>
      <c r="L539" s="74">
        <f>SUM(BK52:BK516)</f>
        <v>0</v>
      </c>
    </row>
    <row r="540" spans="1:12" ht="14.25" hidden="1" x14ac:dyDescent="0.2">
      <c r="A540" s="85"/>
      <c r="B540" s="88"/>
      <c r="C540" s="89" t="s">
        <v>986</v>
      </c>
      <c r="D540" s="89"/>
      <c r="E540" s="89"/>
      <c r="F540" s="89"/>
      <c r="G540" s="89"/>
      <c r="H540" s="89"/>
      <c r="I540" s="74"/>
      <c r="J540" s="85"/>
      <c r="K540" s="72"/>
      <c r="L540" s="74">
        <f>SUM(BD52:BD516)</f>
        <v>0</v>
      </c>
    </row>
    <row r="541" spans="1:12" ht="14.25" hidden="1" x14ac:dyDescent="0.2">
      <c r="A541" s="85"/>
      <c r="B541" s="88"/>
      <c r="C541" s="89" t="s">
        <v>1049</v>
      </c>
      <c r="D541" s="89"/>
      <c r="E541" s="89"/>
      <c r="F541" s="89"/>
      <c r="G541" s="89"/>
      <c r="H541" s="89"/>
      <c r="I541" s="74"/>
      <c r="J541" s="85"/>
      <c r="K541" s="72"/>
      <c r="L541" s="74">
        <f>L492</f>
        <v>0</v>
      </c>
    </row>
    <row r="542" spans="1:12" ht="14.25" x14ac:dyDescent="0.2">
      <c r="A542" s="85"/>
      <c r="B542" s="88"/>
      <c r="C542" s="92" t="s">
        <v>990</v>
      </c>
      <c r="D542" s="89"/>
      <c r="E542" s="89"/>
      <c r="F542" s="89"/>
      <c r="G542" s="89"/>
      <c r="H542" s="89"/>
      <c r="I542" s="74"/>
      <c r="J542" s="85"/>
      <c r="K542" s="72"/>
      <c r="L542" s="74"/>
    </row>
    <row r="543" spans="1:12" ht="14.25" x14ac:dyDescent="0.2">
      <c r="A543" s="85"/>
      <c r="B543" s="88"/>
      <c r="C543" s="89" t="s">
        <v>991</v>
      </c>
      <c r="D543" s="89"/>
      <c r="E543" s="89"/>
      <c r="F543" s="89"/>
      <c r="G543" s="89"/>
      <c r="H543" s="89"/>
      <c r="I543" s="74"/>
      <c r="J543" s="85"/>
      <c r="K543" s="72"/>
      <c r="L543" s="74">
        <f>SUM(AX52:AX516)</f>
        <v>56384.560000000012</v>
      </c>
    </row>
    <row r="544" spans="1:12" ht="14.25" hidden="1" x14ac:dyDescent="0.2">
      <c r="A544" s="85"/>
      <c r="B544" s="88"/>
      <c r="C544" s="89" t="s">
        <v>992</v>
      </c>
      <c r="D544" s="89"/>
      <c r="E544" s="89"/>
      <c r="F544" s="89"/>
      <c r="G544" s="89"/>
      <c r="H544" s="89"/>
      <c r="I544" s="74"/>
      <c r="J544" s="85"/>
      <c r="K544" s="72"/>
      <c r="L544" s="74">
        <f>SUM(AY52:AY516)</f>
        <v>0</v>
      </c>
    </row>
    <row r="545" spans="1:12" ht="14.25" x14ac:dyDescent="0.2">
      <c r="A545" s="85"/>
      <c r="B545" s="88"/>
      <c r="C545" s="89" t="s">
        <v>993</v>
      </c>
      <c r="D545" s="89"/>
      <c r="E545" s="89"/>
      <c r="F545" s="95"/>
      <c r="G545" s="76">
        <f>Source!F451</f>
        <v>28.781695200000001</v>
      </c>
      <c r="H545" s="85"/>
      <c r="I545" s="85"/>
      <c r="J545" s="85"/>
      <c r="K545" s="85"/>
      <c r="L545" s="85"/>
    </row>
    <row r="546" spans="1:12" ht="14.25" x14ac:dyDescent="0.2">
      <c r="A546" s="85"/>
      <c r="B546" s="88"/>
      <c r="C546" s="89" t="s">
        <v>994</v>
      </c>
      <c r="D546" s="89"/>
      <c r="E546" s="89"/>
      <c r="F546" s="95"/>
      <c r="G546" s="76">
        <f>Source!F452</f>
        <v>4.1220762000000004</v>
      </c>
      <c r="H546" s="85"/>
      <c r="I546" s="85"/>
      <c r="J546" s="85"/>
      <c r="K546" s="85"/>
      <c r="L546" s="85"/>
    </row>
    <row r="550" spans="1:12" ht="14.25" customHeight="1" x14ac:dyDescent="0.2">
      <c r="A550" s="107"/>
      <c r="B550" s="108" t="s">
        <v>1050</v>
      </c>
      <c r="C550" s="110" t="str">
        <f>IF(Source!AC15&lt;&gt;"", Source!AC15," ")</f>
        <v>Генеральный директор</v>
      </c>
      <c r="D550" s="47"/>
      <c r="E550" s="47"/>
      <c r="F550" s="47"/>
      <c r="G550" s="47"/>
      <c r="H550" s="109" t="str">
        <f>IF(Source!AB15&lt;&gt;"", Source!AB15," ")</f>
        <v>Родионов О.Е.</v>
      </c>
      <c r="I550" s="35"/>
      <c r="J550" s="35"/>
      <c r="K550" s="63"/>
      <c r="L550" s="63"/>
    </row>
    <row r="551" spans="1:12" ht="14.25" customHeight="1" x14ac:dyDescent="0.2">
      <c r="A551" s="107"/>
      <c r="B551" s="111"/>
      <c r="C551" s="112" t="s">
        <v>1051</v>
      </c>
      <c r="D551" s="112"/>
      <c r="E551" s="112"/>
      <c r="F551" s="112"/>
      <c r="G551" s="112"/>
      <c r="H551" s="35"/>
      <c r="I551" s="35"/>
      <c r="J551" s="35"/>
      <c r="K551" s="63"/>
      <c r="L551" s="63"/>
    </row>
    <row r="552" spans="1:12" ht="14.25" customHeight="1" x14ac:dyDescent="0.2">
      <c r="A552" s="107"/>
      <c r="B552" s="111"/>
      <c r="C552" s="30"/>
      <c r="D552" s="30"/>
      <c r="E552" s="30"/>
      <c r="F552" s="30"/>
      <c r="G552" s="30"/>
      <c r="H552" s="35"/>
      <c r="I552" s="35"/>
      <c r="J552" s="35"/>
      <c r="K552" s="63"/>
      <c r="L552" s="63"/>
    </row>
    <row r="553" spans="1:12" ht="14.25" customHeight="1" x14ac:dyDescent="0.2">
      <c r="A553" s="107"/>
      <c r="B553" s="108" t="s">
        <v>1052</v>
      </c>
      <c r="C553" s="110" t="str">
        <f>IF(Source!AE15&lt;&gt;"", Source!AE15," ")</f>
        <v>Заместитель директора по капитальному строительству - Начальник УКС</v>
      </c>
      <c r="D553" s="47"/>
      <c r="E553" s="47"/>
      <c r="F553" s="47"/>
      <c r="G553" s="47"/>
      <c r="H553" s="109" t="str">
        <f>IF(Source!AD15&lt;&gt;"", Source!AD15," ")</f>
        <v>Трощенков А.Ю.</v>
      </c>
      <c r="I553" s="35"/>
      <c r="J553" s="35"/>
      <c r="K553" s="63"/>
      <c r="L553" s="63"/>
    </row>
    <row r="554" spans="1:12" ht="14.25" customHeight="1" x14ac:dyDescent="0.2">
      <c r="A554" s="30"/>
      <c r="B554" s="30"/>
      <c r="C554" s="112" t="s">
        <v>1051</v>
      </c>
      <c r="D554" s="112"/>
      <c r="E554" s="112"/>
      <c r="F554" s="112"/>
      <c r="G554" s="112"/>
      <c r="H554" s="35"/>
      <c r="I554" s="35"/>
      <c r="J554" s="35"/>
      <c r="K554" s="63"/>
      <c r="L554" s="63"/>
    </row>
  </sheetData>
  <mergeCells count="335">
    <mergeCell ref="C543:H543"/>
    <mergeCell ref="C544:H544"/>
    <mergeCell ref="C545:F545"/>
    <mergeCell ref="C546:F546"/>
    <mergeCell ref="C551:G551"/>
    <mergeCell ref="C554:G554"/>
    <mergeCell ref="C537:H537"/>
    <mergeCell ref="C538:H538"/>
    <mergeCell ref="C539:H539"/>
    <mergeCell ref="C540:H540"/>
    <mergeCell ref="C541:H541"/>
    <mergeCell ref="C542:H542"/>
    <mergeCell ref="C531:H531"/>
    <mergeCell ref="C532:H532"/>
    <mergeCell ref="C533:H533"/>
    <mergeCell ref="C534:H534"/>
    <mergeCell ref="C535:H535"/>
    <mergeCell ref="C536:H536"/>
    <mergeCell ref="C525:H525"/>
    <mergeCell ref="C526:H526"/>
    <mergeCell ref="C527:H527"/>
    <mergeCell ref="C528:H528"/>
    <mergeCell ref="C529:H529"/>
    <mergeCell ref="C530:H530"/>
    <mergeCell ref="C519:H519"/>
    <mergeCell ref="C520:H520"/>
    <mergeCell ref="C521:H521"/>
    <mergeCell ref="C522:H522"/>
    <mergeCell ref="C523:H523"/>
    <mergeCell ref="C524:H524"/>
    <mergeCell ref="C512:H512"/>
    <mergeCell ref="C513:H513"/>
    <mergeCell ref="C514:H514"/>
    <mergeCell ref="C515:H515"/>
    <mergeCell ref="C516:H516"/>
    <mergeCell ref="C518:H518"/>
    <mergeCell ref="C506:H506"/>
    <mergeCell ref="C507:H507"/>
    <mergeCell ref="C508:H508"/>
    <mergeCell ref="C509:H509"/>
    <mergeCell ref="C510:H510"/>
    <mergeCell ref="C511:H511"/>
    <mergeCell ref="C500:H500"/>
    <mergeCell ref="C501:H501"/>
    <mergeCell ref="C502:H502"/>
    <mergeCell ref="C503:H503"/>
    <mergeCell ref="C504:H504"/>
    <mergeCell ref="C505:H505"/>
    <mergeCell ref="C494:H494"/>
    <mergeCell ref="C495:H495"/>
    <mergeCell ref="C496:H496"/>
    <mergeCell ref="C497:H497"/>
    <mergeCell ref="C498:H498"/>
    <mergeCell ref="C499:H499"/>
    <mergeCell ref="C487:H487"/>
    <mergeCell ref="C488:H488"/>
    <mergeCell ref="C489:H489"/>
    <mergeCell ref="C490:H490"/>
    <mergeCell ref="C492:H492"/>
    <mergeCell ref="C493:H493"/>
    <mergeCell ref="C480:H480"/>
    <mergeCell ref="C481:H481"/>
    <mergeCell ref="C482:H482"/>
    <mergeCell ref="C483:H483"/>
    <mergeCell ref="C484:H484"/>
    <mergeCell ref="C485:H485"/>
    <mergeCell ref="C474:H474"/>
    <mergeCell ref="C475:H475"/>
    <mergeCell ref="C476:H476"/>
    <mergeCell ref="C477:H477"/>
    <mergeCell ref="C478:H478"/>
    <mergeCell ref="C479:H479"/>
    <mergeCell ref="C468:H468"/>
    <mergeCell ref="C469:H469"/>
    <mergeCell ref="C470:H470"/>
    <mergeCell ref="C471:H471"/>
    <mergeCell ref="C472:H472"/>
    <mergeCell ref="C473:H473"/>
    <mergeCell ref="C461:H461"/>
    <mergeCell ref="C462:H462"/>
    <mergeCell ref="C463:H463"/>
    <mergeCell ref="C464:H464"/>
    <mergeCell ref="C465:H465"/>
    <mergeCell ref="C467:H467"/>
    <mergeCell ref="C455:H455"/>
    <mergeCell ref="C456:H456"/>
    <mergeCell ref="C457:H457"/>
    <mergeCell ref="C458:H458"/>
    <mergeCell ref="C459:H459"/>
    <mergeCell ref="C460:H460"/>
    <mergeCell ref="C449:H449"/>
    <mergeCell ref="C450:H450"/>
    <mergeCell ref="C451:H451"/>
    <mergeCell ref="C452:H452"/>
    <mergeCell ref="C453:H453"/>
    <mergeCell ref="C454:H454"/>
    <mergeCell ref="C440:H440"/>
    <mergeCell ref="C441:F441"/>
    <mergeCell ref="C442:F442"/>
    <mergeCell ref="C445:H445"/>
    <mergeCell ref="C447:H447"/>
    <mergeCell ref="C448:H448"/>
    <mergeCell ref="C434:H434"/>
    <mergeCell ref="C435:H435"/>
    <mergeCell ref="C436:H436"/>
    <mergeCell ref="C437:H437"/>
    <mergeCell ref="C438:H438"/>
    <mergeCell ref="C439:H439"/>
    <mergeCell ref="C428:H428"/>
    <mergeCell ref="C429:H429"/>
    <mergeCell ref="C430:H430"/>
    <mergeCell ref="C431:H431"/>
    <mergeCell ref="C432:H432"/>
    <mergeCell ref="C433:H433"/>
    <mergeCell ref="C422:H422"/>
    <mergeCell ref="C423:H423"/>
    <mergeCell ref="C424:H424"/>
    <mergeCell ref="C425:H425"/>
    <mergeCell ref="C426:H426"/>
    <mergeCell ref="C427:H427"/>
    <mergeCell ref="C416:H416"/>
    <mergeCell ref="C417:H417"/>
    <mergeCell ref="C418:H418"/>
    <mergeCell ref="C419:H419"/>
    <mergeCell ref="C420:H420"/>
    <mergeCell ref="C421:H421"/>
    <mergeCell ref="C411:H411"/>
    <mergeCell ref="I411:J411"/>
    <mergeCell ref="K411:L411"/>
    <mergeCell ref="C413:H413"/>
    <mergeCell ref="C414:H414"/>
    <mergeCell ref="C415:H415"/>
    <mergeCell ref="C407:H407"/>
    <mergeCell ref="I407:J407"/>
    <mergeCell ref="K407:L407"/>
    <mergeCell ref="C409:H409"/>
    <mergeCell ref="I409:J409"/>
    <mergeCell ref="K409:L409"/>
    <mergeCell ref="C403:H403"/>
    <mergeCell ref="I403:J403"/>
    <mergeCell ref="K403:L403"/>
    <mergeCell ref="C405:H405"/>
    <mergeCell ref="I405:J405"/>
    <mergeCell ref="K405:L405"/>
    <mergeCell ref="C399:H399"/>
    <mergeCell ref="I399:J399"/>
    <mergeCell ref="K399:L399"/>
    <mergeCell ref="C401:H401"/>
    <mergeCell ref="I401:J401"/>
    <mergeCell ref="K401:L401"/>
    <mergeCell ref="C395:H395"/>
    <mergeCell ref="I395:J395"/>
    <mergeCell ref="K395:L395"/>
    <mergeCell ref="C397:H397"/>
    <mergeCell ref="I397:J397"/>
    <mergeCell ref="K397:L397"/>
    <mergeCell ref="C391:H391"/>
    <mergeCell ref="I391:J391"/>
    <mergeCell ref="K391:L391"/>
    <mergeCell ref="C393:H393"/>
    <mergeCell ref="I393:J393"/>
    <mergeCell ref="K393:L393"/>
    <mergeCell ref="C387:H387"/>
    <mergeCell ref="I387:J387"/>
    <mergeCell ref="K387:L387"/>
    <mergeCell ref="C389:H389"/>
    <mergeCell ref="I389:J389"/>
    <mergeCell ref="K389:L389"/>
    <mergeCell ref="C383:H383"/>
    <mergeCell ref="I383:J383"/>
    <mergeCell ref="K383:L383"/>
    <mergeCell ref="C385:H385"/>
    <mergeCell ref="I385:J385"/>
    <mergeCell ref="K385:L385"/>
    <mergeCell ref="A377:L377"/>
    <mergeCell ref="C379:H379"/>
    <mergeCell ref="I379:J379"/>
    <mergeCell ref="K379:L379"/>
    <mergeCell ref="C381:H381"/>
    <mergeCell ref="I381:J381"/>
    <mergeCell ref="K381:L381"/>
    <mergeCell ref="C369:H369"/>
    <mergeCell ref="C370:H370"/>
    <mergeCell ref="C371:H371"/>
    <mergeCell ref="C372:H372"/>
    <mergeCell ref="C373:F373"/>
    <mergeCell ref="C374:F374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51:H351"/>
    <mergeCell ref="C352:H352"/>
    <mergeCell ref="C353:H353"/>
    <mergeCell ref="C354:H354"/>
    <mergeCell ref="C355:H355"/>
    <mergeCell ref="C356:H356"/>
    <mergeCell ref="C345:H345"/>
    <mergeCell ref="C346:H346"/>
    <mergeCell ref="C347:H347"/>
    <mergeCell ref="C348:H348"/>
    <mergeCell ref="C349:H349"/>
    <mergeCell ref="C350:H350"/>
    <mergeCell ref="C305:L305"/>
    <mergeCell ref="C324:H324"/>
    <mergeCell ref="I324:J324"/>
    <mergeCell ref="K324:L324"/>
    <mergeCell ref="C326:L326"/>
    <mergeCell ref="C343:H343"/>
    <mergeCell ref="I343:J343"/>
    <mergeCell ref="K343:L343"/>
    <mergeCell ref="C263:L263"/>
    <mergeCell ref="C282:H282"/>
    <mergeCell ref="I282:J282"/>
    <mergeCell ref="K282:L282"/>
    <mergeCell ref="C284:L284"/>
    <mergeCell ref="C303:H303"/>
    <mergeCell ref="I303:J303"/>
    <mergeCell ref="K303:L303"/>
    <mergeCell ref="C252:H252"/>
    <mergeCell ref="I252:J252"/>
    <mergeCell ref="K252:L252"/>
    <mergeCell ref="C254:L254"/>
    <mergeCell ref="C261:H261"/>
    <mergeCell ref="I261:J261"/>
    <mergeCell ref="K261:L261"/>
    <mergeCell ref="C237:H237"/>
    <mergeCell ref="C238:H238"/>
    <mergeCell ref="C239:F239"/>
    <mergeCell ref="C240:F240"/>
    <mergeCell ref="A243:L243"/>
    <mergeCell ref="C245:L245"/>
    <mergeCell ref="C231:H231"/>
    <mergeCell ref="C232:H232"/>
    <mergeCell ref="C233:H233"/>
    <mergeCell ref="C234:H234"/>
    <mergeCell ref="C235:H235"/>
    <mergeCell ref="C236:H236"/>
    <mergeCell ref="C225:H225"/>
    <mergeCell ref="C226:H226"/>
    <mergeCell ref="C227:H227"/>
    <mergeCell ref="C228:H228"/>
    <mergeCell ref="C229:H229"/>
    <mergeCell ref="C230:H230"/>
    <mergeCell ref="C219:H219"/>
    <mergeCell ref="C220:H220"/>
    <mergeCell ref="C221:H221"/>
    <mergeCell ref="C222:H222"/>
    <mergeCell ref="C223:H223"/>
    <mergeCell ref="C224:H224"/>
    <mergeCell ref="C213:H213"/>
    <mergeCell ref="C214:H214"/>
    <mergeCell ref="C215:H215"/>
    <mergeCell ref="C216:H216"/>
    <mergeCell ref="C217:H217"/>
    <mergeCell ref="C218:H218"/>
    <mergeCell ref="C192:L192"/>
    <mergeCell ref="C209:H209"/>
    <mergeCell ref="I209:J209"/>
    <mergeCell ref="K209:L209"/>
    <mergeCell ref="C211:H211"/>
    <mergeCell ref="C212:H212"/>
    <mergeCell ref="C154:L154"/>
    <mergeCell ref="C168:H168"/>
    <mergeCell ref="I168:J168"/>
    <mergeCell ref="K168:L168"/>
    <mergeCell ref="C170:L170"/>
    <mergeCell ref="C190:H190"/>
    <mergeCell ref="I190:J190"/>
    <mergeCell ref="K190:L190"/>
    <mergeCell ref="C111:L111"/>
    <mergeCell ref="C135:H135"/>
    <mergeCell ref="I135:J135"/>
    <mergeCell ref="K135:L135"/>
    <mergeCell ref="C137:L137"/>
    <mergeCell ref="C152:H152"/>
    <mergeCell ref="I152:J152"/>
    <mergeCell ref="K152:L152"/>
    <mergeCell ref="C83:H83"/>
    <mergeCell ref="I83:J83"/>
    <mergeCell ref="K83:L83"/>
    <mergeCell ref="C85:L85"/>
    <mergeCell ref="C109:H109"/>
    <mergeCell ref="I109:J109"/>
    <mergeCell ref="K109:L109"/>
    <mergeCell ref="A53:L53"/>
    <mergeCell ref="C55:L55"/>
    <mergeCell ref="C69:H69"/>
    <mergeCell ref="I69:J69"/>
    <mergeCell ref="K69:L69"/>
    <mergeCell ref="C71:L71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66C9C4-C827-4677-8761-7E8C40186649}">
  <sheetPr>
    <pageSetUpPr fitToPage="1"/>
  </sheetPr>
  <dimension ref="A1:CO246"/>
  <sheetViews>
    <sheetView tabSelected="1" topLeftCell="A16" zoomScaleNormal="100" workbookViewId="0">
      <selection activeCell="F42" sqref="F42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17" t="str">
        <f>Source!B1</f>
        <v>Smeta.RU  (495) 974-1589</v>
      </c>
    </row>
    <row r="2" spans="1:93" ht="12.75" customHeight="1" x14ac:dyDescent="0.2">
      <c r="A2" s="18" t="s">
        <v>897</v>
      </c>
      <c r="B2" s="18"/>
      <c r="C2" s="18"/>
      <c r="D2" s="18"/>
      <c r="E2" s="18"/>
      <c r="F2" s="19" t="s">
        <v>936</v>
      </c>
      <c r="G2" s="19"/>
      <c r="H2" s="19"/>
      <c r="I2" s="19"/>
      <c r="J2" s="19"/>
      <c r="K2" s="19"/>
      <c r="L2" s="19"/>
    </row>
    <row r="3" spans="1:93" ht="12.75" customHeight="1" x14ac:dyDescent="0.2">
      <c r="A3" s="21"/>
      <c r="B3" s="21"/>
      <c r="C3" s="21"/>
      <c r="D3" s="21"/>
      <c r="E3" s="21"/>
      <c r="F3" s="22"/>
      <c r="G3" s="22"/>
      <c r="H3" s="22"/>
      <c r="I3" s="22"/>
      <c r="J3" s="22"/>
      <c r="K3" s="22"/>
      <c r="L3" s="22"/>
    </row>
    <row r="4" spans="1:93" ht="25.5" x14ac:dyDescent="0.2">
      <c r="A4" s="18" t="s">
        <v>898</v>
      </c>
      <c r="B4" s="18"/>
      <c r="C4" s="18"/>
      <c r="D4" s="18"/>
      <c r="E4" s="18"/>
      <c r="F4" s="19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9"/>
      <c r="H4" s="19"/>
      <c r="I4" s="19"/>
      <c r="J4" s="19"/>
      <c r="K4" s="19"/>
      <c r="L4" s="19"/>
      <c r="CO4" s="6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21"/>
      <c r="B5" s="21"/>
      <c r="C5" s="21"/>
      <c r="D5" s="21"/>
      <c r="E5" s="21"/>
      <c r="F5" s="22"/>
      <c r="G5" s="22"/>
      <c r="H5" s="22"/>
      <c r="I5" s="22"/>
      <c r="J5" s="22"/>
      <c r="K5" s="22"/>
      <c r="L5" s="22"/>
    </row>
    <row r="6" spans="1:93" ht="140.25" x14ac:dyDescent="0.2">
      <c r="A6" s="18" t="s">
        <v>899</v>
      </c>
      <c r="B6" s="18"/>
      <c r="C6" s="18"/>
      <c r="D6" s="18"/>
      <c r="E6" s="18"/>
      <c r="F6" s="19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9"/>
      <c r="H6" s="19"/>
      <c r="I6" s="19"/>
      <c r="J6" s="19"/>
      <c r="K6" s="19"/>
      <c r="L6" s="19"/>
      <c r="CO6" s="6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Приказ Минстроя России от 17.02.2026 г. № 91/пр;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21"/>
      <c r="B7" s="21"/>
      <c r="C7" s="21"/>
      <c r="D7" s="21"/>
      <c r="E7" s="21"/>
      <c r="F7" s="22"/>
      <c r="G7" s="22"/>
      <c r="H7" s="22"/>
      <c r="I7" s="22"/>
      <c r="J7" s="22"/>
      <c r="K7" s="22"/>
      <c r="L7" s="22"/>
    </row>
    <row r="8" spans="1:93" ht="76.5" customHeight="1" x14ac:dyDescent="0.2">
      <c r="A8" s="18" t="s">
        <v>900</v>
      </c>
      <c r="B8" s="18"/>
      <c r="C8" s="18"/>
      <c r="D8" s="18"/>
      <c r="E8" s="18"/>
      <c r="F8" s="19" t="s">
        <v>593</v>
      </c>
      <c r="G8" s="19"/>
      <c r="H8" s="19"/>
      <c r="I8" s="19"/>
      <c r="J8" s="19"/>
      <c r="K8" s="19"/>
      <c r="L8" s="19"/>
    </row>
    <row r="9" spans="1:93" ht="12.75" customHeight="1" x14ac:dyDescent="0.2">
      <c r="A9" s="21"/>
      <c r="B9" s="21"/>
      <c r="C9" s="21"/>
      <c r="D9" s="21"/>
      <c r="E9" s="21"/>
      <c r="F9" s="22"/>
      <c r="G9" s="22"/>
      <c r="H9" s="22"/>
      <c r="I9" s="22"/>
      <c r="J9" s="22"/>
      <c r="K9" s="22"/>
      <c r="L9" s="22"/>
    </row>
    <row r="10" spans="1:93" ht="38.25" customHeight="1" x14ac:dyDescent="0.2">
      <c r="A10" s="18" t="s">
        <v>901</v>
      </c>
      <c r="B10" s="18"/>
      <c r="C10" s="18"/>
      <c r="D10" s="18"/>
      <c r="E10" s="18"/>
      <c r="F10" s="19" t="s">
        <v>595</v>
      </c>
      <c r="G10" s="19"/>
      <c r="H10" s="19"/>
      <c r="I10" s="19"/>
      <c r="J10" s="19"/>
      <c r="K10" s="19"/>
      <c r="L10" s="19"/>
    </row>
    <row r="11" spans="1:93" ht="12.75" customHeight="1" x14ac:dyDescent="0.2">
      <c r="A11" s="23"/>
      <c r="B11" s="23"/>
      <c r="C11" s="23"/>
      <c r="D11" s="23"/>
      <c r="E11" s="23"/>
      <c r="F11" s="24"/>
      <c r="G11" s="24"/>
      <c r="H11" s="24"/>
      <c r="I11" s="24"/>
      <c r="J11" s="24"/>
      <c r="K11" s="24"/>
      <c r="L11" s="24"/>
    </row>
    <row r="12" spans="1:93" ht="12.75" customHeight="1" x14ac:dyDescent="0.2">
      <c r="A12" s="18" t="s">
        <v>902</v>
      </c>
      <c r="B12" s="18"/>
      <c r="C12" s="18"/>
      <c r="D12" s="18"/>
      <c r="E12" s="18"/>
      <c r="F12" s="19" t="s">
        <v>937</v>
      </c>
      <c r="G12" s="19"/>
      <c r="H12" s="19"/>
      <c r="I12" s="19"/>
      <c r="J12" s="19"/>
      <c r="K12" s="19"/>
      <c r="L12" s="19"/>
    </row>
    <row r="13" spans="1:93" ht="12.75" customHeight="1" x14ac:dyDescent="0.2">
      <c r="A13" s="23"/>
      <c r="B13" s="23"/>
      <c r="C13" s="23"/>
      <c r="D13" s="23"/>
      <c r="E13" s="23"/>
      <c r="F13" s="24"/>
      <c r="G13" s="24"/>
      <c r="H13" s="24"/>
      <c r="I13" s="24"/>
      <c r="J13" s="24"/>
      <c r="K13" s="24"/>
      <c r="L13" s="24"/>
    </row>
    <row r="14" spans="1:93" ht="12.75" customHeight="1" x14ac:dyDescent="0.2">
      <c r="A14" s="18" t="s">
        <v>903</v>
      </c>
      <c r="B14" s="18"/>
      <c r="C14" s="18"/>
      <c r="D14" s="18"/>
      <c r="E14" s="18"/>
      <c r="F14" s="19" t="str">
        <f>IF(Source!CZ12 &lt;&gt; "", Source!CZ12, "")</f>
        <v/>
      </c>
      <c r="G14" s="19"/>
      <c r="H14" s="19"/>
      <c r="I14" s="19"/>
      <c r="J14" s="19"/>
      <c r="K14" s="19"/>
      <c r="L14" s="19"/>
    </row>
    <row r="15" spans="1:93" ht="12.75" customHeight="1" x14ac:dyDescent="0.2">
      <c r="A15" s="23"/>
      <c r="B15" s="23"/>
      <c r="C15" s="23"/>
      <c r="D15" s="23"/>
      <c r="E15" s="23"/>
      <c r="F15" s="24"/>
      <c r="G15" s="24"/>
      <c r="H15" s="24"/>
      <c r="I15" s="24"/>
      <c r="J15" s="24"/>
      <c r="K15" s="24"/>
      <c r="L15" s="22"/>
    </row>
    <row r="16" spans="1:93" ht="12.75" customHeight="1" x14ac:dyDescent="0.2">
      <c r="A16" s="18" t="s">
        <v>904</v>
      </c>
      <c r="B16" s="18"/>
      <c r="C16" s="18"/>
      <c r="D16" s="18"/>
      <c r="E16" s="18"/>
      <c r="F16" s="19" t="str">
        <f>IF(Source!DA12 &lt;&gt; "", Source!DA12, "")</f>
        <v/>
      </c>
      <c r="G16" s="19"/>
      <c r="H16" s="19"/>
      <c r="I16" s="19"/>
      <c r="J16" s="19"/>
      <c r="K16" s="19"/>
      <c r="L16" s="19"/>
    </row>
    <row r="17" spans="1:92" ht="12.75" customHeight="1" x14ac:dyDescent="0.2">
      <c r="A17" s="25"/>
      <c r="B17" s="25"/>
      <c r="C17" s="25"/>
      <c r="D17" s="25"/>
      <c r="E17" s="25"/>
      <c r="F17" s="26"/>
      <c r="G17" s="26"/>
      <c r="H17" s="26"/>
      <c r="I17" s="26"/>
      <c r="J17" s="26"/>
      <c r="K17" s="26"/>
      <c r="L17" s="26"/>
    </row>
    <row r="18" spans="1:92" ht="12.75" customHeight="1" x14ac:dyDescent="0.2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</row>
    <row r="19" spans="1:92" ht="15.75" customHeight="1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  <row r="20" spans="1:92" ht="14.25" customHeight="1" x14ac:dyDescent="0.2">
      <c r="A20" s="29" t="s">
        <v>905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</row>
    <row r="21" spans="1:92" ht="14.25" customHeight="1" x14ac:dyDescent="0.2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</row>
    <row r="22" spans="1:92" ht="15.75" x14ac:dyDescent="0.25">
      <c r="A22" s="28" t="str">
        <f>IF(Source!G12&lt;&gt;"Новый объект", Source!G12, "")</f>
        <v>Строительство ЛЭП-0,4 кВ от проект. ВЛ-0,4 кВ (по дог-ру ТП №Ю8-25-302-281775(567379)), ПС №529 «Сидорово», в т.ч. ПИР, МО, г.о. Ступино Ю8-26-302-291142(144518)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CN22" s="66" t="str">
        <f>IF(Source!G12&lt;&gt;"Новый объект", Source!G12, "")</f>
        <v>Строительство ЛЭП-0,4 кВ от проект. ВЛ-0,4 кВ (по дог-ру ТП №Ю8-25-302-281775(567379)), ПС №529 «Сидорово», в т.ч. ПИР, МО, г.о. Ступино Ю8-26-302-291142(144518)</v>
      </c>
    </row>
    <row r="23" spans="1:92" ht="14.25" customHeight="1" x14ac:dyDescent="0.2">
      <c r="A23" s="29" t="s">
        <v>906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</row>
    <row r="24" spans="1:92" ht="14.25" customHeight="1" x14ac:dyDescent="0.2">
      <c r="A24" s="30"/>
      <c r="B24" s="30"/>
      <c r="C24" s="30"/>
      <c r="D24" s="30"/>
      <c r="E24" s="30"/>
      <c r="F24" s="31"/>
      <c r="G24" s="31"/>
      <c r="H24" s="31"/>
      <c r="I24" s="31"/>
      <c r="J24" s="31"/>
      <c r="K24" s="31"/>
      <c r="L24" s="31"/>
    </row>
    <row r="25" spans="1:92" ht="15.75" customHeight="1" x14ac:dyDescent="0.25">
      <c r="A25" s="27" t="str">
        <f>CONCATENATE( "ЛОКАЛЬНАЯ СМЕТА № ", Source!L471, " ",Source!CM471)</f>
        <v xml:space="preserve">ЛОКАЛЬНАЯ СМЕТА № 09-01-01 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  <row r="26" spans="1:92" ht="15" customHeight="1" x14ac:dyDescent="0.2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2"/>
    </row>
    <row r="27" spans="1:92" ht="18" customHeight="1" x14ac:dyDescent="0.25">
      <c r="A27" s="34" t="str">
        <f>IF(Source!G471&lt;&gt;"Новая локальная смета", Source!G471, "")</f>
        <v>ПНР ВЛИ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92" ht="14.25" customHeight="1" x14ac:dyDescent="0.2">
      <c r="A28" s="29" t="s">
        <v>907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</row>
    <row r="29" spans="1:92" ht="14.25" customHeight="1" x14ac:dyDescent="0.2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</row>
    <row r="30" spans="1:92" ht="14.25" customHeight="1" x14ac:dyDescent="0.2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</row>
    <row r="31" spans="1:92" ht="12.75" customHeight="1" x14ac:dyDescent="0.2">
      <c r="A31" s="20" t="s">
        <v>908</v>
      </c>
      <c r="B31" s="20"/>
      <c r="C31" s="36" t="s">
        <v>938</v>
      </c>
      <c r="D31" s="20" t="s">
        <v>909</v>
      </c>
      <c r="E31" s="20"/>
      <c r="F31" s="20"/>
      <c r="G31" s="20"/>
      <c r="H31" s="20"/>
      <c r="I31" s="20"/>
      <c r="J31" s="20"/>
      <c r="K31" s="20"/>
      <c r="L31" s="20"/>
    </row>
    <row r="32" spans="1:92" ht="12.75" customHeight="1" x14ac:dyDescent="0.2">
      <c r="A32" s="20"/>
      <c r="B32" s="20"/>
      <c r="C32" s="37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2.75" customHeight="1" x14ac:dyDescent="0.2">
      <c r="A33" s="20" t="s">
        <v>910</v>
      </c>
      <c r="B33" s="20"/>
      <c r="C33" s="38"/>
      <c r="D33" s="38"/>
      <c r="E33" s="38"/>
      <c r="F33" s="38"/>
      <c r="G33" s="38"/>
      <c r="H33" s="38"/>
      <c r="I33" s="38"/>
      <c r="J33" s="38"/>
      <c r="K33" s="38"/>
      <c r="L33" s="38"/>
    </row>
    <row r="34" spans="1:12" ht="12.75" customHeight="1" x14ac:dyDescent="0.2">
      <c r="A34" s="39"/>
      <c r="B34" s="40"/>
      <c r="C34" s="29" t="s">
        <v>911</v>
      </c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4.25" customHeight="1" x14ac:dyDescent="0.2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</row>
    <row r="36" spans="1:12" ht="14.25" customHeight="1" x14ac:dyDescent="0.2">
      <c r="A36" s="41" t="s">
        <v>939</v>
      </c>
      <c r="B36" s="30"/>
      <c r="C36" s="30"/>
      <c r="D36" s="42"/>
      <c r="E36" s="30"/>
      <c r="F36" s="30"/>
      <c r="G36" s="30"/>
      <c r="H36" s="30"/>
      <c r="I36" s="30"/>
      <c r="J36" s="30"/>
      <c r="K36" s="30"/>
      <c r="L36" s="30"/>
    </row>
    <row r="37" spans="1:12" ht="14.25" customHeight="1" x14ac:dyDescent="0.2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</row>
    <row r="38" spans="1:12" ht="14.25" customHeight="1" x14ac:dyDescent="0.2">
      <c r="A38" s="41" t="s">
        <v>912</v>
      </c>
      <c r="B38" s="30"/>
      <c r="C38" s="113">
        <f>C41+C42+C43+C44</f>
        <v>17.11551</v>
      </c>
      <c r="D38" s="113"/>
      <c r="E38" s="20" t="s">
        <v>913</v>
      </c>
      <c r="F38" s="25"/>
      <c r="G38" s="25"/>
      <c r="H38" s="25"/>
      <c r="I38" s="25"/>
      <c r="J38" s="25"/>
      <c r="K38" s="25"/>
      <c r="L38" s="30"/>
    </row>
    <row r="39" spans="1:12" ht="14.25" customHeight="1" x14ac:dyDescent="0.2">
      <c r="A39" s="41"/>
      <c r="B39" s="30"/>
      <c r="C39" s="103"/>
      <c r="D39" s="44"/>
      <c r="E39" s="20"/>
      <c r="F39" s="25"/>
      <c r="G39" s="20" t="s">
        <v>914</v>
      </c>
      <c r="H39" s="30"/>
      <c r="I39" s="20"/>
      <c r="J39" s="20"/>
      <c r="K39" s="105">
        <f>ROUND(SUM(AR52:AR239)/1000, 2)</f>
        <v>8.15</v>
      </c>
      <c r="L39" s="20" t="s">
        <v>913</v>
      </c>
    </row>
    <row r="40" spans="1:12" ht="14.25" customHeight="1" x14ac:dyDescent="0.2">
      <c r="A40" s="30"/>
      <c r="B40" s="45" t="s">
        <v>915</v>
      </c>
      <c r="C40" s="104"/>
      <c r="D40" s="30"/>
      <c r="E40" s="20"/>
      <c r="F40" s="25"/>
      <c r="G40" s="20" t="s">
        <v>916</v>
      </c>
      <c r="H40" s="30"/>
      <c r="I40" s="20"/>
      <c r="J40" s="20"/>
      <c r="K40" s="105">
        <f>ROUND(SUM(AT52:AT239)/1000, 2)</f>
        <v>0</v>
      </c>
      <c r="L40" s="20" t="s">
        <v>913</v>
      </c>
    </row>
    <row r="41" spans="1:12" ht="14.25" customHeight="1" x14ac:dyDescent="0.2">
      <c r="A41" s="30"/>
      <c r="B41" s="41" t="s">
        <v>917</v>
      </c>
      <c r="C41" s="102">
        <f>ROUND((Source!F539)/1000, 2)</f>
        <v>0</v>
      </c>
      <c r="D41" s="43"/>
      <c r="E41" s="20" t="s">
        <v>913</v>
      </c>
      <c r="F41" s="25"/>
      <c r="G41" s="20" t="s">
        <v>918</v>
      </c>
      <c r="H41" s="30"/>
      <c r="I41" s="20"/>
      <c r="J41" s="44"/>
      <c r="K41" s="106">
        <f>Source!F544</f>
        <v>7.5580800000000004</v>
      </c>
      <c r="L41" s="20" t="s">
        <v>599</v>
      </c>
    </row>
    <row r="42" spans="1:12" ht="14.25" customHeight="1" x14ac:dyDescent="0.2">
      <c r="A42" s="30"/>
      <c r="B42" s="41" t="s">
        <v>919</v>
      </c>
      <c r="C42" s="102">
        <f>ROUND((Source!F540)/1000, 2)</f>
        <v>0</v>
      </c>
      <c r="D42" s="43"/>
      <c r="E42" s="20" t="s">
        <v>913</v>
      </c>
      <c r="F42" s="25"/>
      <c r="G42" s="20" t="s">
        <v>920</v>
      </c>
      <c r="H42" s="30"/>
      <c r="I42" s="20"/>
      <c r="J42" s="46"/>
      <c r="K42" s="106">
        <f>Source!F545</f>
        <v>0</v>
      </c>
      <c r="L42" s="20" t="s">
        <v>599</v>
      </c>
    </row>
    <row r="43" spans="1:12" ht="14.25" customHeight="1" x14ac:dyDescent="0.2">
      <c r="A43" s="30"/>
      <c r="B43" s="41" t="s">
        <v>921</v>
      </c>
      <c r="C43" s="102">
        <f>ROUND((Source!F531)/1000, 2)</f>
        <v>0</v>
      </c>
      <c r="D43" s="43"/>
      <c r="E43" s="20" t="s">
        <v>913</v>
      </c>
      <c r="F43" s="25"/>
      <c r="G43" s="20"/>
      <c r="H43" s="20"/>
      <c r="I43" s="20"/>
      <c r="J43" s="20"/>
      <c r="K43" s="25"/>
      <c r="L43" s="20"/>
    </row>
    <row r="44" spans="1:12" ht="14.25" customHeight="1" x14ac:dyDescent="0.2">
      <c r="A44" s="30"/>
      <c r="B44" s="41" t="s">
        <v>922</v>
      </c>
      <c r="C44" s="113">
        <f>ROUND((Source!F541)/1000, 5)</f>
        <v>17.11551</v>
      </c>
      <c r="D44" s="113"/>
      <c r="E44" s="20" t="s">
        <v>913</v>
      </c>
      <c r="F44" s="25"/>
      <c r="G44" s="20"/>
      <c r="H44" s="20"/>
      <c r="I44" s="20"/>
      <c r="J44" s="20"/>
      <c r="K44" s="25"/>
      <c r="L44" s="20"/>
    </row>
    <row r="45" spans="1:12" ht="14.25" customHeight="1" x14ac:dyDescent="0.2">
      <c r="A45" s="47"/>
      <c r="B45" s="47"/>
      <c r="C45" s="47"/>
      <c r="D45" s="47"/>
      <c r="E45" s="47"/>
      <c r="F45" s="47"/>
      <c r="G45" s="47"/>
      <c r="H45" s="47"/>
      <c r="I45" s="47"/>
      <c r="J45" s="47"/>
      <c r="K45" s="47"/>
      <c r="L45" s="47"/>
    </row>
    <row r="46" spans="1:12" ht="12.75" customHeight="1" x14ac:dyDescent="0.2">
      <c r="A46" s="51" t="s">
        <v>923</v>
      </c>
      <c r="B46" s="51" t="s">
        <v>924</v>
      </c>
      <c r="C46" s="51" t="s">
        <v>925</v>
      </c>
      <c r="D46" s="51" t="s">
        <v>926</v>
      </c>
      <c r="E46" s="49" t="s">
        <v>927</v>
      </c>
      <c r="F46" s="48"/>
      <c r="G46" s="55"/>
      <c r="H46" s="49" t="s">
        <v>928</v>
      </c>
      <c r="I46" s="48"/>
      <c r="J46" s="48"/>
      <c r="K46" s="48"/>
      <c r="L46" s="55"/>
    </row>
    <row r="47" spans="1:12" ht="12.75" customHeight="1" x14ac:dyDescent="0.2">
      <c r="A47" s="52"/>
      <c r="B47" s="52"/>
      <c r="C47" s="52"/>
      <c r="D47" s="52"/>
      <c r="E47" s="50"/>
      <c r="F47" s="54"/>
      <c r="G47" s="56"/>
      <c r="H47" s="50"/>
      <c r="I47" s="54"/>
      <c r="J47" s="54"/>
      <c r="K47" s="54"/>
      <c r="L47" s="56"/>
    </row>
    <row r="48" spans="1:12" ht="12.75" customHeight="1" x14ac:dyDescent="0.2">
      <c r="A48" s="52"/>
      <c r="B48" s="52"/>
      <c r="C48" s="52"/>
      <c r="D48" s="52"/>
      <c r="E48" s="50"/>
      <c r="F48" s="54"/>
      <c r="G48" s="56"/>
      <c r="H48" s="50"/>
      <c r="I48" s="54"/>
      <c r="J48" s="54"/>
      <c r="K48" s="54"/>
      <c r="L48" s="56"/>
    </row>
    <row r="49" spans="1:82" ht="12.75" customHeight="1" x14ac:dyDescent="0.2">
      <c r="A49" s="52"/>
      <c r="B49" s="52"/>
      <c r="C49" s="52"/>
      <c r="D49" s="52"/>
      <c r="E49" s="57"/>
      <c r="F49" s="58"/>
      <c r="G49" s="59"/>
      <c r="H49" s="57"/>
      <c r="I49" s="58"/>
      <c r="J49" s="58"/>
      <c r="K49" s="58"/>
      <c r="L49" s="59"/>
    </row>
    <row r="50" spans="1:82" ht="51" customHeight="1" x14ac:dyDescent="0.2">
      <c r="A50" s="53"/>
      <c r="B50" s="53"/>
      <c r="C50" s="53"/>
      <c r="D50" s="53"/>
      <c r="E50" s="60" t="s">
        <v>929</v>
      </c>
      <c r="F50" s="60" t="s">
        <v>930</v>
      </c>
      <c r="G50" s="61" t="s">
        <v>931</v>
      </c>
      <c r="H50" s="60" t="s">
        <v>932</v>
      </c>
      <c r="I50" s="60" t="s">
        <v>933</v>
      </c>
      <c r="J50" s="60" t="s">
        <v>934</v>
      </c>
      <c r="K50" s="60" t="s">
        <v>930</v>
      </c>
      <c r="L50" s="60" t="s">
        <v>935</v>
      </c>
    </row>
    <row r="51" spans="1:82" ht="14.25" customHeight="1" x14ac:dyDescent="0.2">
      <c r="A51" s="62">
        <v>1</v>
      </c>
      <c r="B51" s="62">
        <v>2</v>
      </c>
      <c r="C51" s="62">
        <v>3</v>
      </c>
      <c r="D51" s="62">
        <v>4</v>
      </c>
      <c r="E51" s="62">
        <v>5</v>
      </c>
      <c r="F51" s="62">
        <v>6</v>
      </c>
      <c r="G51" s="62">
        <v>7</v>
      </c>
      <c r="H51" s="62">
        <v>8</v>
      </c>
      <c r="I51" s="62">
        <v>9</v>
      </c>
      <c r="J51" s="62">
        <v>10</v>
      </c>
      <c r="K51" s="64">
        <v>11</v>
      </c>
      <c r="L51" s="64">
        <v>12</v>
      </c>
    </row>
    <row r="53" spans="1:82" ht="16.5" x14ac:dyDescent="0.2">
      <c r="A53" s="67" t="s">
        <v>1053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</row>
    <row r="54" spans="1:82" ht="28.5" x14ac:dyDescent="0.2">
      <c r="A54" s="68" t="s">
        <v>213</v>
      </c>
      <c r="B54" s="70" t="s">
        <v>1054</v>
      </c>
      <c r="C54" s="70" t="str">
        <f>Source!G479</f>
        <v>Измерение сопротивления растеканию тока: заземлителя</v>
      </c>
      <c r="D54" s="71" t="str">
        <f>Source!H479</f>
        <v>измерение</v>
      </c>
      <c r="E54" s="72">
        <f>Source!K479</f>
        <v>2</v>
      </c>
      <c r="F54" s="72"/>
      <c r="G54" s="72">
        <f>Source!I479</f>
        <v>2</v>
      </c>
      <c r="H54" s="74"/>
      <c r="I54" s="73"/>
      <c r="J54" s="74"/>
      <c r="K54" s="73"/>
      <c r="L54" s="74"/>
    </row>
    <row r="55" spans="1:82" x14ac:dyDescent="0.2">
      <c r="C55" s="75" t="s">
        <v>1055</v>
      </c>
      <c r="D55" s="75"/>
      <c r="E55" s="75"/>
      <c r="F55" s="75"/>
      <c r="G55" s="75"/>
      <c r="H55" s="75"/>
      <c r="I55" s="75"/>
      <c r="J55" s="75"/>
      <c r="K55" s="75"/>
      <c r="L55" s="75"/>
    </row>
    <row r="56" spans="1:82" ht="15" x14ac:dyDescent="0.2">
      <c r="A56" s="69"/>
      <c r="B56" s="72">
        <v>1</v>
      </c>
      <c r="C56" s="69" t="s">
        <v>943</v>
      </c>
      <c r="D56" s="71" t="s">
        <v>599</v>
      </c>
      <c r="E56" s="76"/>
      <c r="F56" s="72"/>
      <c r="G56" s="72">
        <f>Source!U479</f>
        <v>2.4</v>
      </c>
      <c r="H56" s="72"/>
      <c r="I56" s="72"/>
      <c r="J56" s="72"/>
      <c r="K56" s="72"/>
      <c r="L56" s="77">
        <f>SUM(L57:L58)-SUMIF(CE57:CE58, 1, L57:L58)</f>
        <v>2588.0299999999997</v>
      </c>
    </row>
    <row r="57" spans="1:82" ht="14.25" x14ac:dyDescent="0.2">
      <c r="A57" s="70"/>
      <c r="B57" s="70" t="s">
        <v>831</v>
      </c>
      <c r="C57" s="70" t="s">
        <v>832</v>
      </c>
      <c r="D57" s="71" t="s">
        <v>704</v>
      </c>
      <c r="E57" s="72">
        <v>0.5</v>
      </c>
      <c r="F57" s="72">
        <f>ROUND(1.2,7)</f>
        <v>1.2</v>
      </c>
      <c r="G57" s="72">
        <f>SmtRes!CX691</f>
        <v>1.2</v>
      </c>
      <c r="H57" s="74"/>
      <c r="I57" s="73"/>
      <c r="J57" s="74">
        <f>SmtRes!CZ691</f>
        <v>1090.46</v>
      </c>
      <c r="K57" s="73"/>
      <c r="L57" s="74">
        <f>SmtRes!DI691</f>
        <v>1308.55</v>
      </c>
    </row>
    <row r="58" spans="1:82" ht="14.25" x14ac:dyDescent="0.2">
      <c r="A58" s="70"/>
      <c r="B58" s="70" t="s">
        <v>833</v>
      </c>
      <c r="C58" s="78" t="s">
        <v>834</v>
      </c>
      <c r="D58" s="79" t="s">
        <v>704</v>
      </c>
      <c r="E58" s="80">
        <v>0.5</v>
      </c>
      <c r="F58" s="80">
        <f>ROUND(1.2,7)</f>
        <v>1.2</v>
      </c>
      <c r="G58" s="80">
        <f>SmtRes!CX692</f>
        <v>1.2</v>
      </c>
      <c r="H58" s="81"/>
      <c r="I58" s="82"/>
      <c r="J58" s="81">
        <f>SmtRes!CZ692</f>
        <v>1066.23</v>
      </c>
      <c r="K58" s="82"/>
      <c r="L58" s="81">
        <f>SmtRes!DI692</f>
        <v>1279.48</v>
      </c>
    </row>
    <row r="59" spans="1:82" ht="15" x14ac:dyDescent="0.2">
      <c r="A59" s="70"/>
      <c r="B59" s="70"/>
      <c r="C59" s="84" t="s">
        <v>948</v>
      </c>
      <c r="D59" s="71"/>
      <c r="E59" s="72"/>
      <c r="F59" s="72"/>
      <c r="G59" s="72"/>
      <c r="H59" s="74"/>
      <c r="I59" s="73"/>
      <c r="J59" s="74"/>
      <c r="K59" s="73"/>
      <c r="L59" s="74">
        <f>L56</f>
        <v>2588.0299999999997</v>
      </c>
    </row>
    <row r="60" spans="1:82" ht="14.25" x14ac:dyDescent="0.2">
      <c r="A60" s="70"/>
      <c r="B60" s="70"/>
      <c r="C60" s="70" t="s">
        <v>949</v>
      </c>
      <c r="D60" s="71"/>
      <c r="E60" s="72"/>
      <c r="F60" s="72"/>
      <c r="G60" s="72"/>
      <c r="H60" s="74"/>
      <c r="I60" s="73"/>
      <c r="J60" s="74"/>
      <c r="K60" s="73"/>
      <c r="L60" s="74">
        <f>SUM(AR54:AR63)+SUM(AS54:AS63)+SUM(AT54:AT63)+SUM(AU54:AU63)+SUM(AV54:AV63)</f>
        <v>2588.0299999999997</v>
      </c>
    </row>
    <row r="61" spans="1:82" ht="14.25" x14ac:dyDescent="0.2">
      <c r="A61" s="70"/>
      <c r="B61" s="70" t="s">
        <v>498</v>
      </c>
      <c r="C61" s="70" t="s">
        <v>1056</v>
      </c>
      <c r="D61" s="71" t="s">
        <v>103</v>
      </c>
      <c r="E61" s="72">
        <f>Source!BZ479</f>
        <v>74</v>
      </c>
      <c r="F61" s="72"/>
      <c r="G61" s="72">
        <f>Source!AT479</f>
        <v>74</v>
      </c>
      <c r="H61" s="74"/>
      <c r="I61" s="73"/>
      <c r="J61" s="74"/>
      <c r="K61" s="73"/>
      <c r="L61" s="74">
        <f>SUM(AZ54:AZ63)</f>
        <v>1915.14</v>
      </c>
    </row>
    <row r="62" spans="1:82" ht="14.25" x14ac:dyDescent="0.2">
      <c r="A62" s="78"/>
      <c r="B62" s="78" t="s">
        <v>499</v>
      </c>
      <c r="C62" s="78" t="s">
        <v>1057</v>
      </c>
      <c r="D62" s="79" t="s">
        <v>103</v>
      </c>
      <c r="E62" s="80">
        <f>Source!CA479</f>
        <v>36</v>
      </c>
      <c r="F62" s="80"/>
      <c r="G62" s="80">
        <f>Source!AU479</f>
        <v>36</v>
      </c>
      <c r="H62" s="81"/>
      <c r="I62" s="82"/>
      <c r="J62" s="81"/>
      <c r="K62" s="82"/>
      <c r="L62" s="81">
        <f>SUM(BA54:BA63)</f>
        <v>931.69</v>
      </c>
    </row>
    <row r="63" spans="1:82" ht="15" x14ac:dyDescent="0.2">
      <c r="C63" s="86" t="s">
        <v>952</v>
      </c>
      <c r="D63" s="86"/>
      <c r="E63" s="86"/>
      <c r="F63" s="86"/>
      <c r="G63" s="86"/>
      <c r="H63" s="86"/>
      <c r="I63" s="87">
        <f>IF(E54&lt;&gt;0,K63/E54, 0)</f>
        <v>2717.4300000000003</v>
      </c>
      <c r="J63" s="87"/>
      <c r="K63" s="87">
        <f>L56+L61+L62</f>
        <v>5434.8600000000006</v>
      </c>
      <c r="L63" s="87"/>
      <c r="AD63">
        <f>ROUND((Source!AT479/100)*((ROUND(SUMIF(SmtRes!AQ691:'SmtRes'!AQ692,"=1",SmtRes!AD691:'SmtRes'!AD692)*Source!I479, 2)+ROUND(SUMIF(SmtRes!AQ691:'SmtRes'!AQ692,"=1",SmtRes!AC691:'SmtRes'!AC692)*Source!I479, 2))), 2)</f>
        <v>3191.9</v>
      </c>
      <c r="AE63">
        <f>ROUND((Source!AU479/100)*((ROUND(SUMIF(SmtRes!AQ691:'SmtRes'!AQ692,"=1",SmtRes!AD691:'SmtRes'!AD692)*Source!I479, 2)+ROUND(SUMIF(SmtRes!AQ691:'SmtRes'!AQ692,"=1",SmtRes!AC691:'SmtRes'!AC692)*Source!I479, 2))), 2)</f>
        <v>1552.82</v>
      </c>
      <c r="AN63" s="83">
        <f>L56+L61+L62</f>
        <v>5434.8600000000006</v>
      </c>
      <c r="AO63">
        <f>0</f>
        <v>0</v>
      </c>
      <c r="AQ63" t="s">
        <v>953</v>
      </c>
      <c r="AR63" s="83">
        <f>L56</f>
        <v>2588.0299999999997</v>
      </c>
      <c r="AT63">
        <f>0</f>
        <v>0</v>
      </c>
      <c r="AV63" t="s">
        <v>953</v>
      </c>
      <c r="AW63">
        <f>0</f>
        <v>0</v>
      </c>
      <c r="AZ63">
        <f>Source!X479</f>
        <v>1915.14</v>
      </c>
      <c r="BA63">
        <f>Source!Y479</f>
        <v>931.69</v>
      </c>
      <c r="BT63" s="83">
        <f>K63</f>
        <v>5434.8600000000006</v>
      </c>
      <c r="BW63">
        <f>ROUND(K63*80/100, 2)</f>
        <v>4347.8900000000003</v>
      </c>
      <c r="BX63" s="83">
        <f>K63-BW63</f>
        <v>1086.9700000000003</v>
      </c>
      <c r="CB63">
        <f>Source!BM479</f>
        <v>200001</v>
      </c>
      <c r="CC63" t="str">
        <f>Source!E479</f>
        <v>1</v>
      </c>
      <c r="CD63">
        <v>4</v>
      </c>
    </row>
    <row r="64" spans="1:82" ht="42.75" x14ac:dyDescent="0.2">
      <c r="A64" s="68" t="s">
        <v>214</v>
      </c>
      <c r="B64" s="70" t="s">
        <v>1058</v>
      </c>
      <c r="C64" s="70" t="str">
        <f>Source!G481</f>
        <v>Проверка наличия цепи между заземлителями и заземленными элементами</v>
      </c>
      <c r="D64" s="71" t="str">
        <f>Source!H481</f>
        <v>100 измерений</v>
      </c>
      <c r="E64" s="72">
        <f>Source!K481</f>
        <v>0.04</v>
      </c>
      <c r="F64" s="72"/>
      <c r="G64" s="72">
        <f>Source!I481</f>
        <v>0.04</v>
      </c>
      <c r="H64" s="74"/>
      <c r="I64" s="73"/>
      <c r="J64" s="74"/>
      <c r="K64" s="73"/>
      <c r="L64" s="74"/>
    </row>
    <row r="65" spans="1:82" x14ac:dyDescent="0.2">
      <c r="C65" s="75" t="s">
        <v>1055</v>
      </c>
      <c r="D65" s="75"/>
      <c r="E65" s="75"/>
      <c r="F65" s="75"/>
      <c r="G65" s="75"/>
      <c r="H65" s="75"/>
      <c r="I65" s="75"/>
      <c r="J65" s="75"/>
      <c r="K65" s="75"/>
      <c r="L65" s="75"/>
    </row>
    <row r="66" spans="1:82" ht="15" x14ac:dyDescent="0.2">
      <c r="A66" s="69"/>
      <c r="B66" s="72">
        <v>1</v>
      </c>
      <c r="C66" s="69" t="s">
        <v>943</v>
      </c>
      <c r="D66" s="71" t="s">
        <v>599</v>
      </c>
      <c r="E66" s="76"/>
      <c r="F66" s="72"/>
      <c r="G66" s="72">
        <f>Source!U481</f>
        <v>0.62207999999999997</v>
      </c>
      <c r="H66" s="72"/>
      <c r="I66" s="72"/>
      <c r="J66" s="72"/>
      <c r="K66" s="72"/>
      <c r="L66" s="77">
        <f>SUM(L67:L68)-SUMIF(CE67:CE68, 1, L67:L68)</f>
        <v>670.81999999999994</v>
      </c>
    </row>
    <row r="67" spans="1:82" ht="14.25" x14ac:dyDescent="0.2">
      <c r="A67" s="70"/>
      <c r="B67" s="70" t="s">
        <v>831</v>
      </c>
      <c r="C67" s="70" t="s">
        <v>832</v>
      </c>
      <c r="D67" s="71" t="s">
        <v>704</v>
      </c>
      <c r="E67" s="72">
        <v>6.48</v>
      </c>
      <c r="F67" s="72">
        <f>ROUND(1.2,7)</f>
        <v>1.2</v>
      </c>
      <c r="G67" s="72">
        <f>SmtRes!CX695</f>
        <v>0.31103999999999998</v>
      </c>
      <c r="H67" s="74"/>
      <c r="I67" s="73"/>
      <c r="J67" s="74">
        <f>SmtRes!CZ695</f>
        <v>1090.46</v>
      </c>
      <c r="K67" s="73"/>
      <c r="L67" s="74">
        <f>SmtRes!DI695</f>
        <v>339.18</v>
      </c>
    </row>
    <row r="68" spans="1:82" ht="14.25" x14ac:dyDescent="0.2">
      <c r="A68" s="70"/>
      <c r="B68" s="70" t="s">
        <v>833</v>
      </c>
      <c r="C68" s="78" t="s">
        <v>834</v>
      </c>
      <c r="D68" s="79" t="s">
        <v>704</v>
      </c>
      <c r="E68" s="80">
        <v>6.48</v>
      </c>
      <c r="F68" s="80">
        <f>ROUND(1.2,7)</f>
        <v>1.2</v>
      </c>
      <c r="G68" s="80">
        <f>SmtRes!CX696</f>
        <v>0.31103999999999998</v>
      </c>
      <c r="H68" s="81"/>
      <c r="I68" s="82"/>
      <c r="J68" s="81">
        <f>SmtRes!CZ696</f>
        <v>1066.23</v>
      </c>
      <c r="K68" s="82"/>
      <c r="L68" s="81">
        <f>SmtRes!DI696</f>
        <v>331.64</v>
      </c>
    </row>
    <row r="69" spans="1:82" ht="15" x14ac:dyDescent="0.2">
      <c r="A69" s="70"/>
      <c r="B69" s="70"/>
      <c r="C69" s="84" t="s">
        <v>948</v>
      </c>
      <c r="D69" s="71"/>
      <c r="E69" s="72"/>
      <c r="F69" s="72"/>
      <c r="G69" s="72"/>
      <c r="H69" s="74"/>
      <c r="I69" s="73"/>
      <c r="J69" s="74"/>
      <c r="K69" s="73"/>
      <c r="L69" s="74">
        <f>L66</f>
        <v>670.81999999999994</v>
      </c>
    </row>
    <row r="70" spans="1:82" ht="14.25" x14ac:dyDescent="0.2">
      <c r="A70" s="70"/>
      <c r="B70" s="70"/>
      <c r="C70" s="70" t="s">
        <v>949</v>
      </c>
      <c r="D70" s="71"/>
      <c r="E70" s="72"/>
      <c r="F70" s="72"/>
      <c r="G70" s="72"/>
      <c r="H70" s="74"/>
      <c r="I70" s="73"/>
      <c r="J70" s="74"/>
      <c r="K70" s="73"/>
      <c r="L70" s="74">
        <f>SUM(AR64:AR73)+SUM(AS64:AS73)+SUM(AT64:AT73)+SUM(AU64:AU73)+SUM(AV64:AV73)</f>
        <v>670.81999999999994</v>
      </c>
    </row>
    <row r="71" spans="1:82" ht="14.25" x14ac:dyDescent="0.2">
      <c r="A71" s="70"/>
      <c r="B71" s="70" t="s">
        <v>498</v>
      </c>
      <c r="C71" s="70" t="s">
        <v>1056</v>
      </c>
      <c r="D71" s="71" t="s">
        <v>103</v>
      </c>
      <c r="E71" s="72">
        <f>Source!BZ481</f>
        <v>74</v>
      </c>
      <c r="F71" s="72"/>
      <c r="G71" s="72">
        <f>Source!AT481</f>
        <v>74</v>
      </c>
      <c r="H71" s="74"/>
      <c r="I71" s="73"/>
      <c r="J71" s="74"/>
      <c r="K71" s="73"/>
      <c r="L71" s="74">
        <f>SUM(AZ64:AZ73)</f>
        <v>496.41</v>
      </c>
    </row>
    <row r="72" spans="1:82" ht="14.25" x14ac:dyDescent="0.2">
      <c r="A72" s="78"/>
      <c r="B72" s="78" t="s">
        <v>499</v>
      </c>
      <c r="C72" s="78" t="s">
        <v>1057</v>
      </c>
      <c r="D72" s="79" t="s">
        <v>103</v>
      </c>
      <c r="E72" s="80">
        <f>Source!CA481</f>
        <v>36</v>
      </c>
      <c r="F72" s="80"/>
      <c r="G72" s="80">
        <f>Source!AU481</f>
        <v>36</v>
      </c>
      <c r="H72" s="81"/>
      <c r="I72" s="82"/>
      <c r="J72" s="81"/>
      <c r="K72" s="82"/>
      <c r="L72" s="81">
        <f>SUM(BA64:BA73)</f>
        <v>241.5</v>
      </c>
    </row>
    <row r="73" spans="1:82" ht="15" x14ac:dyDescent="0.2">
      <c r="C73" s="86" t="s">
        <v>952</v>
      </c>
      <c r="D73" s="86"/>
      <c r="E73" s="86"/>
      <c r="F73" s="86"/>
      <c r="G73" s="86"/>
      <c r="H73" s="86"/>
      <c r="I73" s="87">
        <f>IF(E64&lt;&gt;0,K73/E64, 0)</f>
        <v>35218.25</v>
      </c>
      <c r="J73" s="87"/>
      <c r="K73" s="87">
        <f>L66+L71+L72</f>
        <v>1408.73</v>
      </c>
      <c r="L73" s="87"/>
      <c r="AD73">
        <f>ROUND((Source!AT481/100)*((ROUND(SUMIF(SmtRes!AQ695:'SmtRes'!AQ696,"=1",SmtRes!AD695:'SmtRes'!AD696)*Source!I481, 2)+ROUND(SUMIF(SmtRes!AQ695:'SmtRes'!AQ696,"=1",SmtRes!AC695:'SmtRes'!AC696)*Source!I481, 2))), 2)</f>
        <v>63.84</v>
      </c>
      <c r="AE73">
        <f>ROUND((Source!AU481/100)*((ROUND(SUMIF(SmtRes!AQ695:'SmtRes'!AQ696,"=1",SmtRes!AD695:'SmtRes'!AD696)*Source!I481, 2)+ROUND(SUMIF(SmtRes!AQ695:'SmtRes'!AQ696,"=1",SmtRes!AC695:'SmtRes'!AC696)*Source!I481, 2))), 2)</f>
        <v>31.06</v>
      </c>
      <c r="AN73" s="83">
        <f>L66+L71+L72</f>
        <v>1408.73</v>
      </c>
      <c r="AO73">
        <f>0</f>
        <v>0</v>
      </c>
      <c r="AQ73" t="s">
        <v>953</v>
      </c>
      <c r="AR73" s="83">
        <f>L66</f>
        <v>670.81999999999994</v>
      </c>
      <c r="AT73">
        <f>0</f>
        <v>0</v>
      </c>
      <c r="AV73" t="s">
        <v>953</v>
      </c>
      <c r="AW73">
        <f>0</f>
        <v>0</v>
      </c>
      <c r="AZ73">
        <f>Source!X481</f>
        <v>496.41</v>
      </c>
      <c r="BA73">
        <f>Source!Y481</f>
        <v>241.5</v>
      </c>
      <c r="BT73" s="83">
        <f>K73</f>
        <v>1408.73</v>
      </c>
      <c r="BW73">
        <f>ROUND(K73*80/100, 2)</f>
        <v>1126.98</v>
      </c>
      <c r="BX73" s="83">
        <f>K73-BW73</f>
        <v>281.75</v>
      </c>
      <c r="CB73">
        <f>Source!BM481</f>
        <v>200001</v>
      </c>
      <c r="CC73" t="str">
        <f>Source!E481</f>
        <v>2</v>
      </c>
      <c r="CD73">
        <v>4</v>
      </c>
    </row>
    <row r="74" spans="1:82" ht="42.75" x14ac:dyDescent="0.2">
      <c r="A74" s="68" t="s">
        <v>221</v>
      </c>
      <c r="B74" s="70" t="s">
        <v>1059</v>
      </c>
      <c r="C74" s="70" t="str">
        <f>Source!G483</f>
        <v>Фазировка электрической линии или трансформатора с сетью напряжением: до 1 кВ</v>
      </c>
      <c r="D74" s="71" t="str">
        <f>Source!H483</f>
        <v>ШТ</v>
      </c>
      <c r="E74" s="72">
        <f>Source!K483</f>
        <v>3</v>
      </c>
      <c r="F74" s="72"/>
      <c r="G74" s="72">
        <f>Source!I483</f>
        <v>3</v>
      </c>
      <c r="H74" s="74"/>
      <c r="I74" s="73"/>
      <c r="J74" s="74"/>
      <c r="K74" s="73"/>
      <c r="L74" s="74"/>
    </row>
    <row r="75" spans="1:82" x14ac:dyDescent="0.2">
      <c r="C75" s="75" t="s">
        <v>1055</v>
      </c>
      <c r="D75" s="75"/>
      <c r="E75" s="75"/>
      <c r="F75" s="75"/>
      <c r="G75" s="75"/>
      <c r="H75" s="75"/>
      <c r="I75" s="75"/>
      <c r="J75" s="75"/>
      <c r="K75" s="75"/>
      <c r="L75" s="75"/>
    </row>
    <row r="76" spans="1:82" ht="15" x14ac:dyDescent="0.2">
      <c r="A76" s="69"/>
      <c r="B76" s="72">
        <v>1</v>
      </c>
      <c r="C76" s="69" t="s">
        <v>943</v>
      </c>
      <c r="D76" s="71" t="s">
        <v>599</v>
      </c>
      <c r="E76" s="76"/>
      <c r="F76" s="72"/>
      <c r="G76" s="72">
        <f>Source!U483</f>
        <v>2.952</v>
      </c>
      <c r="H76" s="72"/>
      <c r="I76" s="72"/>
      <c r="J76" s="72"/>
      <c r="K76" s="72"/>
      <c r="L76" s="77">
        <f>SUM(L77:L78)-SUMIF(CE77:CE78, 1, L77:L78)</f>
        <v>3183.2799999999997</v>
      </c>
    </row>
    <row r="77" spans="1:82" ht="14.25" x14ac:dyDescent="0.2">
      <c r="A77" s="70"/>
      <c r="B77" s="70" t="s">
        <v>831</v>
      </c>
      <c r="C77" s="70" t="s">
        <v>832</v>
      </c>
      <c r="D77" s="71" t="s">
        <v>704</v>
      </c>
      <c r="E77" s="72">
        <v>0.41</v>
      </c>
      <c r="F77" s="72">
        <f>ROUND(1.2,7)</f>
        <v>1.2</v>
      </c>
      <c r="G77" s="72">
        <f>SmtRes!CX699</f>
        <v>1.476</v>
      </c>
      <c r="H77" s="74"/>
      <c r="I77" s="73"/>
      <c r="J77" s="74">
        <f>SmtRes!CZ699</f>
        <v>1090.46</v>
      </c>
      <c r="K77" s="73"/>
      <c r="L77" s="74">
        <f>SmtRes!DI699</f>
        <v>1609.52</v>
      </c>
    </row>
    <row r="78" spans="1:82" ht="14.25" x14ac:dyDescent="0.2">
      <c r="A78" s="70"/>
      <c r="B78" s="70" t="s">
        <v>833</v>
      </c>
      <c r="C78" s="78" t="s">
        <v>834</v>
      </c>
      <c r="D78" s="79" t="s">
        <v>704</v>
      </c>
      <c r="E78" s="80">
        <v>0.41</v>
      </c>
      <c r="F78" s="80">
        <f>ROUND(1.2,7)</f>
        <v>1.2</v>
      </c>
      <c r="G78" s="80">
        <f>SmtRes!CX700</f>
        <v>1.476</v>
      </c>
      <c r="H78" s="81"/>
      <c r="I78" s="82"/>
      <c r="J78" s="81">
        <f>SmtRes!CZ700</f>
        <v>1066.23</v>
      </c>
      <c r="K78" s="82"/>
      <c r="L78" s="81">
        <f>SmtRes!DI700</f>
        <v>1573.76</v>
      </c>
    </row>
    <row r="79" spans="1:82" ht="15" x14ac:dyDescent="0.2">
      <c r="A79" s="70"/>
      <c r="B79" s="70"/>
      <c r="C79" s="84" t="s">
        <v>948</v>
      </c>
      <c r="D79" s="71"/>
      <c r="E79" s="72"/>
      <c r="F79" s="72"/>
      <c r="G79" s="72"/>
      <c r="H79" s="74"/>
      <c r="I79" s="73"/>
      <c r="J79" s="74"/>
      <c r="K79" s="73"/>
      <c r="L79" s="74">
        <f>L76</f>
        <v>3183.2799999999997</v>
      </c>
    </row>
    <row r="80" spans="1:82" ht="14.25" x14ac:dyDescent="0.2">
      <c r="A80" s="70"/>
      <c r="B80" s="70"/>
      <c r="C80" s="70" t="s">
        <v>949</v>
      </c>
      <c r="D80" s="71"/>
      <c r="E80" s="72"/>
      <c r="F80" s="72"/>
      <c r="G80" s="72"/>
      <c r="H80" s="74"/>
      <c r="I80" s="73"/>
      <c r="J80" s="74"/>
      <c r="K80" s="73"/>
      <c r="L80" s="74">
        <f>SUM(AR74:AR83)+SUM(AS74:AS83)+SUM(AT74:AT83)+SUM(AU74:AU83)+SUM(AV74:AV83)</f>
        <v>3183.2799999999997</v>
      </c>
    </row>
    <row r="81" spans="1:82" ht="14.25" x14ac:dyDescent="0.2">
      <c r="A81" s="70"/>
      <c r="B81" s="70" t="s">
        <v>498</v>
      </c>
      <c r="C81" s="70" t="s">
        <v>1056</v>
      </c>
      <c r="D81" s="71" t="s">
        <v>103</v>
      </c>
      <c r="E81" s="72">
        <f>Source!BZ483</f>
        <v>74</v>
      </c>
      <c r="F81" s="72"/>
      <c r="G81" s="72">
        <f>Source!AT483</f>
        <v>74</v>
      </c>
      <c r="H81" s="74"/>
      <c r="I81" s="73"/>
      <c r="J81" s="74"/>
      <c r="K81" s="73"/>
      <c r="L81" s="74">
        <f>SUM(AZ74:AZ83)</f>
        <v>2355.63</v>
      </c>
    </row>
    <row r="82" spans="1:82" ht="14.25" x14ac:dyDescent="0.2">
      <c r="A82" s="78"/>
      <c r="B82" s="78" t="s">
        <v>499</v>
      </c>
      <c r="C82" s="78" t="s">
        <v>1057</v>
      </c>
      <c r="D82" s="79" t="s">
        <v>103</v>
      </c>
      <c r="E82" s="80">
        <f>Source!CA483</f>
        <v>36</v>
      </c>
      <c r="F82" s="80"/>
      <c r="G82" s="80">
        <f>Source!AU483</f>
        <v>36</v>
      </c>
      <c r="H82" s="81"/>
      <c r="I82" s="82"/>
      <c r="J82" s="81"/>
      <c r="K82" s="82"/>
      <c r="L82" s="81">
        <f>SUM(BA74:BA83)</f>
        <v>1145.98</v>
      </c>
    </row>
    <row r="83" spans="1:82" ht="15" x14ac:dyDescent="0.2">
      <c r="C83" s="86" t="s">
        <v>952</v>
      </c>
      <c r="D83" s="86"/>
      <c r="E83" s="86"/>
      <c r="F83" s="86"/>
      <c r="G83" s="86"/>
      <c r="H83" s="86"/>
      <c r="I83" s="87">
        <f>IF(E74&lt;&gt;0,K83/E74, 0)</f>
        <v>2228.2966666666666</v>
      </c>
      <c r="J83" s="87"/>
      <c r="K83" s="87">
        <f>L76+L81+L82</f>
        <v>6684.8899999999994</v>
      </c>
      <c r="L83" s="87"/>
      <c r="AD83">
        <f>ROUND((Source!AT483/100)*((ROUND(SUMIF(SmtRes!AQ699:'SmtRes'!AQ700,"=1",SmtRes!AD699:'SmtRes'!AD700)*Source!I483, 2)+ROUND(SUMIF(SmtRes!AQ699:'SmtRes'!AQ700,"=1",SmtRes!AC699:'SmtRes'!AC700)*Source!I483, 2))), 2)</f>
        <v>4787.8500000000004</v>
      </c>
      <c r="AE83">
        <f>ROUND((Source!AU483/100)*((ROUND(SUMIF(SmtRes!AQ699:'SmtRes'!AQ700,"=1",SmtRes!AD699:'SmtRes'!AD700)*Source!I483, 2)+ROUND(SUMIF(SmtRes!AQ699:'SmtRes'!AQ700,"=1",SmtRes!AC699:'SmtRes'!AC700)*Source!I483, 2))), 2)</f>
        <v>2329.23</v>
      </c>
      <c r="AN83" s="83">
        <f>L76+L81+L82</f>
        <v>6684.8899999999994</v>
      </c>
      <c r="AO83">
        <f>0</f>
        <v>0</v>
      </c>
      <c r="AQ83" t="s">
        <v>953</v>
      </c>
      <c r="AR83" s="83">
        <f>L76</f>
        <v>3183.2799999999997</v>
      </c>
      <c r="AT83">
        <f>0</f>
        <v>0</v>
      </c>
      <c r="AV83" t="s">
        <v>953</v>
      </c>
      <c r="AW83">
        <f>0</f>
        <v>0</v>
      </c>
      <c r="AZ83">
        <f>Source!X483</f>
        <v>2355.63</v>
      </c>
      <c r="BA83">
        <f>Source!Y483</f>
        <v>1145.98</v>
      </c>
      <c r="BT83" s="83">
        <f>K83</f>
        <v>6684.8899999999994</v>
      </c>
      <c r="BW83">
        <f>ROUND(K83*80/100, 2)</f>
        <v>5347.91</v>
      </c>
      <c r="BX83" s="83">
        <f>K83-BW83</f>
        <v>1336.9799999999996</v>
      </c>
      <c r="CB83">
        <f>Source!BM483</f>
        <v>200001</v>
      </c>
      <c r="CC83" t="str">
        <f>Source!E483</f>
        <v>3</v>
      </c>
      <c r="CD83">
        <v>4</v>
      </c>
    </row>
    <row r="84" spans="1:82" ht="114" x14ac:dyDescent="0.2">
      <c r="A84" s="68" t="s">
        <v>226</v>
      </c>
      <c r="B84" s="70" t="s">
        <v>1060</v>
      </c>
      <c r="C84" s="70" t="str">
        <f>Source!G485</f>
        <v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v>
      </c>
      <c r="D84" s="71" t="str">
        <f>Source!H485</f>
        <v>ШТ</v>
      </c>
      <c r="E84" s="72">
        <f>Source!K485</f>
        <v>1</v>
      </c>
      <c r="F84" s="72"/>
      <c r="G84" s="72">
        <f>Source!I485</f>
        <v>1</v>
      </c>
      <c r="H84" s="74"/>
      <c r="I84" s="73"/>
      <c r="J84" s="74"/>
      <c r="K84" s="73"/>
      <c r="L84" s="74"/>
    </row>
    <row r="85" spans="1:82" x14ac:dyDescent="0.2">
      <c r="C85" s="75" t="s">
        <v>1055</v>
      </c>
      <c r="D85" s="75"/>
      <c r="E85" s="75"/>
      <c r="F85" s="75"/>
      <c r="G85" s="75"/>
      <c r="H85" s="75"/>
      <c r="I85" s="75"/>
      <c r="J85" s="75"/>
      <c r="K85" s="75"/>
      <c r="L85" s="75"/>
    </row>
    <row r="86" spans="1:82" ht="15" x14ac:dyDescent="0.2">
      <c r="A86" s="69"/>
      <c r="B86" s="72">
        <v>1</v>
      </c>
      <c r="C86" s="69" t="s">
        <v>943</v>
      </c>
      <c r="D86" s="71" t="s">
        <v>599</v>
      </c>
      <c r="E86" s="76"/>
      <c r="F86" s="72"/>
      <c r="G86" s="72">
        <f>Source!U485</f>
        <v>0.38400000000000001</v>
      </c>
      <c r="H86" s="72"/>
      <c r="I86" s="72"/>
      <c r="J86" s="72"/>
      <c r="K86" s="72"/>
      <c r="L86" s="77">
        <f>SUM(L87:L88)-SUMIF(CE87:CE88, 1, L87:L88)</f>
        <v>414.09000000000003</v>
      </c>
    </row>
    <row r="87" spans="1:82" ht="14.25" x14ac:dyDescent="0.2">
      <c r="A87" s="70"/>
      <c r="B87" s="70" t="s">
        <v>831</v>
      </c>
      <c r="C87" s="70" t="s">
        <v>832</v>
      </c>
      <c r="D87" s="71" t="s">
        <v>704</v>
      </c>
      <c r="E87" s="72">
        <v>0.16</v>
      </c>
      <c r="F87" s="72">
        <f>ROUND(1.2,7)</f>
        <v>1.2</v>
      </c>
      <c r="G87" s="72">
        <f>SmtRes!CX703</f>
        <v>0.192</v>
      </c>
      <c r="H87" s="74"/>
      <c r="I87" s="73"/>
      <c r="J87" s="74">
        <f>SmtRes!CZ703</f>
        <v>1090.46</v>
      </c>
      <c r="K87" s="73"/>
      <c r="L87" s="74">
        <f>SmtRes!DI703</f>
        <v>209.37</v>
      </c>
    </row>
    <row r="88" spans="1:82" ht="14.25" x14ac:dyDescent="0.2">
      <c r="A88" s="70"/>
      <c r="B88" s="70" t="s">
        <v>833</v>
      </c>
      <c r="C88" s="78" t="s">
        <v>834</v>
      </c>
      <c r="D88" s="79" t="s">
        <v>704</v>
      </c>
      <c r="E88" s="80">
        <v>0.16</v>
      </c>
      <c r="F88" s="80">
        <f>ROUND(1.2,7)</f>
        <v>1.2</v>
      </c>
      <c r="G88" s="80">
        <f>SmtRes!CX704</f>
        <v>0.192</v>
      </c>
      <c r="H88" s="81"/>
      <c r="I88" s="82"/>
      <c r="J88" s="81">
        <f>SmtRes!CZ704</f>
        <v>1066.23</v>
      </c>
      <c r="K88" s="82"/>
      <c r="L88" s="81">
        <f>SmtRes!DI704</f>
        <v>204.72</v>
      </c>
    </row>
    <row r="89" spans="1:82" ht="15" x14ac:dyDescent="0.2">
      <c r="A89" s="70"/>
      <c r="B89" s="70"/>
      <c r="C89" s="84" t="s">
        <v>948</v>
      </c>
      <c r="D89" s="71"/>
      <c r="E89" s="72"/>
      <c r="F89" s="72"/>
      <c r="G89" s="72"/>
      <c r="H89" s="74"/>
      <c r="I89" s="73"/>
      <c r="J89" s="74"/>
      <c r="K89" s="73"/>
      <c r="L89" s="74">
        <f>L86</f>
        <v>414.09000000000003</v>
      </c>
    </row>
    <row r="90" spans="1:82" ht="14.25" x14ac:dyDescent="0.2">
      <c r="A90" s="70"/>
      <c r="B90" s="70"/>
      <c r="C90" s="70" t="s">
        <v>949</v>
      </c>
      <c r="D90" s="71"/>
      <c r="E90" s="72"/>
      <c r="F90" s="72"/>
      <c r="G90" s="72"/>
      <c r="H90" s="74"/>
      <c r="I90" s="73"/>
      <c r="J90" s="74"/>
      <c r="K90" s="73"/>
      <c r="L90" s="74">
        <f>SUM(AR84:AR93)+SUM(AS84:AS93)+SUM(AT84:AT93)+SUM(AU84:AU93)+SUM(AV84:AV93)</f>
        <v>414.09000000000003</v>
      </c>
    </row>
    <row r="91" spans="1:82" ht="14.25" x14ac:dyDescent="0.2">
      <c r="A91" s="70"/>
      <c r="B91" s="70" t="s">
        <v>498</v>
      </c>
      <c r="C91" s="70" t="s">
        <v>1056</v>
      </c>
      <c r="D91" s="71" t="s">
        <v>103</v>
      </c>
      <c r="E91" s="72">
        <f>Source!BZ485</f>
        <v>74</v>
      </c>
      <c r="F91" s="72"/>
      <c r="G91" s="72">
        <f>Source!AT485</f>
        <v>74</v>
      </c>
      <c r="H91" s="74"/>
      <c r="I91" s="73"/>
      <c r="J91" s="74"/>
      <c r="K91" s="73"/>
      <c r="L91" s="74">
        <f>SUM(AZ84:AZ93)</f>
        <v>306.43</v>
      </c>
    </row>
    <row r="92" spans="1:82" ht="14.25" x14ac:dyDescent="0.2">
      <c r="A92" s="78"/>
      <c r="B92" s="78" t="s">
        <v>499</v>
      </c>
      <c r="C92" s="78" t="s">
        <v>1057</v>
      </c>
      <c r="D92" s="79" t="s">
        <v>103</v>
      </c>
      <c r="E92" s="80">
        <f>Source!CA485</f>
        <v>36</v>
      </c>
      <c r="F92" s="80"/>
      <c r="G92" s="80">
        <f>Source!AU485</f>
        <v>36</v>
      </c>
      <c r="H92" s="81"/>
      <c r="I92" s="82"/>
      <c r="J92" s="81"/>
      <c r="K92" s="82"/>
      <c r="L92" s="81">
        <f>SUM(BA84:BA93)</f>
        <v>149.07</v>
      </c>
    </row>
    <row r="93" spans="1:82" ht="15" x14ac:dyDescent="0.2">
      <c r="C93" s="86" t="s">
        <v>952</v>
      </c>
      <c r="D93" s="86"/>
      <c r="E93" s="86"/>
      <c r="F93" s="86"/>
      <c r="G93" s="86"/>
      <c r="H93" s="86"/>
      <c r="I93" s="87">
        <f>IF(E84&lt;&gt;0,K93/E84, 0)</f>
        <v>869.58999999999992</v>
      </c>
      <c r="J93" s="87"/>
      <c r="K93" s="87">
        <f>L86+L91+L92</f>
        <v>869.58999999999992</v>
      </c>
      <c r="L93" s="87"/>
      <c r="AD93">
        <f>ROUND((Source!AT485/100)*((ROUND(SUMIF(SmtRes!AQ703:'SmtRes'!AQ704,"=1",SmtRes!AD703:'SmtRes'!AD704)*Source!I485, 2)+ROUND(SUMIF(SmtRes!AQ703:'SmtRes'!AQ704,"=1",SmtRes!AC703:'SmtRes'!AC704)*Source!I485, 2))), 2)</f>
        <v>1595.95</v>
      </c>
      <c r="AE93">
        <f>ROUND((Source!AU485/100)*((ROUND(SUMIF(SmtRes!AQ703:'SmtRes'!AQ704,"=1",SmtRes!AD703:'SmtRes'!AD704)*Source!I485, 2)+ROUND(SUMIF(SmtRes!AQ703:'SmtRes'!AQ704,"=1",SmtRes!AC703:'SmtRes'!AC704)*Source!I485, 2))), 2)</f>
        <v>776.41</v>
      </c>
      <c r="AN93" s="83">
        <f>L86+L91+L92</f>
        <v>869.58999999999992</v>
      </c>
      <c r="AO93">
        <f>0</f>
        <v>0</v>
      </c>
      <c r="AQ93" t="s">
        <v>953</v>
      </c>
      <c r="AR93" s="83">
        <f>L86</f>
        <v>414.09000000000003</v>
      </c>
      <c r="AT93">
        <f>0</f>
        <v>0</v>
      </c>
      <c r="AV93" t="s">
        <v>953</v>
      </c>
      <c r="AW93">
        <f>0</f>
        <v>0</v>
      </c>
      <c r="AZ93">
        <f>Source!X485</f>
        <v>306.43</v>
      </c>
      <c r="BA93">
        <f>Source!Y485</f>
        <v>149.07</v>
      </c>
      <c r="BT93" s="83">
        <f>K93</f>
        <v>869.58999999999992</v>
      </c>
      <c r="BW93">
        <f>ROUND(K93*80/100, 2)</f>
        <v>695.67</v>
      </c>
      <c r="BX93" s="83">
        <f>K93-BW93</f>
        <v>173.91999999999996</v>
      </c>
      <c r="CB93">
        <f>Source!BM485</f>
        <v>200001</v>
      </c>
      <c r="CC93" t="str">
        <f>Source!E485</f>
        <v>4</v>
      </c>
      <c r="CD93">
        <v>4</v>
      </c>
    </row>
    <row r="94" spans="1:82" ht="28.5" x14ac:dyDescent="0.2">
      <c r="A94" s="68" t="s">
        <v>236</v>
      </c>
      <c r="B94" s="70" t="s">
        <v>1061</v>
      </c>
      <c r="C94" s="70" t="str">
        <f>Source!G487</f>
        <v>Замер полного сопротивления цепи "фаза-нуль"</v>
      </c>
      <c r="D94" s="71" t="str">
        <f>Source!H487</f>
        <v>ШТ</v>
      </c>
      <c r="E94" s="72">
        <f>Source!K487</f>
        <v>1</v>
      </c>
      <c r="F94" s="72"/>
      <c r="G94" s="72">
        <f>Source!I487</f>
        <v>1</v>
      </c>
      <c r="H94" s="74"/>
      <c r="I94" s="73"/>
      <c r="J94" s="74"/>
      <c r="K94" s="73"/>
      <c r="L94" s="74"/>
    </row>
    <row r="95" spans="1:82" x14ac:dyDescent="0.2">
      <c r="C95" s="75" t="s">
        <v>1055</v>
      </c>
      <c r="D95" s="75"/>
      <c r="E95" s="75"/>
      <c r="F95" s="75"/>
      <c r="G95" s="75"/>
      <c r="H95" s="75"/>
      <c r="I95" s="75"/>
      <c r="J95" s="75"/>
      <c r="K95" s="75"/>
      <c r="L95" s="75"/>
    </row>
    <row r="96" spans="1:82" ht="15" x14ac:dyDescent="0.2">
      <c r="A96" s="69"/>
      <c r="B96" s="72">
        <v>1</v>
      </c>
      <c r="C96" s="69" t="s">
        <v>943</v>
      </c>
      <c r="D96" s="71" t="s">
        <v>599</v>
      </c>
      <c r="E96" s="76"/>
      <c r="F96" s="72"/>
      <c r="G96" s="72">
        <f>Source!U487</f>
        <v>1.2</v>
      </c>
      <c r="H96" s="72"/>
      <c r="I96" s="72"/>
      <c r="J96" s="72"/>
      <c r="K96" s="72"/>
      <c r="L96" s="77">
        <f>SUM(L97:L98)-SUMIF(CE97:CE98, 1, L97:L98)</f>
        <v>1294.02</v>
      </c>
    </row>
    <row r="97" spans="1:82" ht="14.25" x14ac:dyDescent="0.2">
      <c r="A97" s="70"/>
      <c r="B97" s="70" t="s">
        <v>831</v>
      </c>
      <c r="C97" s="70" t="s">
        <v>832</v>
      </c>
      <c r="D97" s="71" t="s">
        <v>704</v>
      </c>
      <c r="E97" s="72">
        <v>0.5</v>
      </c>
      <c r="F97" s="72">
        <f>ROUND(1.2,7)</f>
        <v>1.2</v>
      </c>
      <c r="G97" s="72">
        <f>SmtRes!CX707</f>
        <v>0.6</v>
      </c>
      <c r="H97" s="74"/>
      <c r="I97" s="73"/>
      <c r="J97" s="74">
        <f>SmtRes!CZ707</f>
        <v>1090.46</v>
      </c>
      <c r="K97" s="73"/>
      <c r="L97" s="74">
        <f>SmtRes!DI707</f>
        <v>654.28</v>
      </c>
    </row>
    <row r="98" spans="1:82" ht="14.25" x14ac:dyDescent="0.2">
      <c r="A98" s="70"/>
      <c r="B98" s="70" t="s">
        <v>833</v>
      </c>
      <c r="C98" s="78" t="s">
        <v>834</v>
      </c>
      <c r="D98" s="79" t="s">
        <v>704</v>
      </c>
      <c r="E98" s="80">
        <v>0.5</v>
      </c>
      <c r="F98" s="80">
        <f>ROUND(1.2,7)</f>
        <v>1.2</v>
      </c>
      <c r="G98" s="80">
        <f>SmtRes!CX708</f>
        <v>0.6</v>
      </c>
      <c r="H98" s="81"/>
      <c r="I98" s="82"/>
      <c r="J98" s="81">
        <f>SmtRes!CZ708</f>
        <v>1066.23</v>
      </c>
      <c r="K98" s="82"/>
      <c r="L98" s="81">
        <f>SmtRes!DI708</f>
        <v>639.74</v>
      </c>
    </row>
    <row r="99" spans="1:82" ht="15" x14ac:dyDescent="0.2">
      <c r="A99" s="70"/>
      <c r="B99" s="70"/>
      <c r="C99" s="84" t="s">
        <v>948</v>
      </c>
      <c r="D99" s="71"/>
      <c r="E99" s="72"/>
      <c r="F99" s="72"/>
      <c r="G99" s="72"/>
      <c r="H99" s="74"/>
      <c r="I99" s="73"/>
      <c r="J99" s="74"/>
      <c r="K99" s="73"/>
      <c r="L99" s="74">
        <f>L96</f>
        <v>1294.02</v>
      </c>
    </row>
    <row r="100" spans="1:82" ht="14.25" x14ac:dyDescent="0.2">
      <c r="A100" s="70"/>
      <c r="B100" s="70"/>
      <c r="C100" s="70" t="s">
        <v>949</v>
      </c>
      <c r="D100" s="71"/>
      <c r="E100" s="72"/>
      <c r="F100" s="72"/>
      <c r="G100" s="72"/>
      <c r="H100" s="74"/>
      <c r="I100" s="73"/>
      <c r="J100" s="74"/>
      <c r="K100" s="73"/>
      <c r="L100" s="74">
        <f>SUM(AR94:AR103)+SUM(AS94:AS103)+SUM(AT94:AT103)+SUM(AU94:AU103)+SUM(AV94:AV103)</f>
        <v>1294.02</v>
      </c>
    </row>
    <row r="101" spans="1:82" ht="14.25" x14ac:dyDescent="0.2">
      <c r="A101" s="70"/>
      <c r="B101" s="70" t="s">
        <v>498</v>
      </c>
      <c r="C101" s="70" t="s">
        <v>1056</v>
      </c>
      <c r="D101" s="71" t="s">
        <v>103</v>
      </c>
      <c r="E101" s="72">
        <f>Source!BZ487</f>
        <v>74</v>
      </c>
      <c r="F101" s="72"/>
      <c r="G101" s="72">
        <f>Source!AT487</f>
        <v>74</v>
      </c>
      <c r="H101" s="74"/>
      <c r="I101" s="73"/>
      <c r="J101" s="74"/>
      <c r="K101" s="73"/>
      <c r="L101" s="74">
        <f>SUM(AZ94:AZ103)</f>
        <v>957.57</v>
      </c>
    </row>
    <row r="102" spans="1:82" ht="14.25" x14ac:dyDescent="0.2">
      <c r="A102" s="78"/>
      <c r="B102" s="78" t="s">
        <v>499</v>
      </c>
      <c r="C102" s="78" t="s">
        <v>1057</v>
      </c>
      <c r="D102" s="79" t="s">
        <v>103</v>
      </c>
      <c r="E102" s="80">
        <f>Source!CA487</f>
        <v>36</v>
      </c>
      <c r="F102" s="80"/>
      <c r="G102" s="80">
        <f>Source!AU487</f>
        <v>36</v>
      </c>
      <c r="H102" s="81"/>
      <c r="I102" s="82"/>
      <c r="J102" s="81"/>
      <c r="K102" s="82"/>
      <c r="L102" s="81">
        <f>SUM(BA94:BA103)</f>
        <v>465.85</v>
      </c>
    </row>
    <row r="103" spans="1:82" ht="15" x14ac:dyDescent="0.2">
      <c r="C103" s="86" t="s">
        <v>952</v>
      </c>
      <c r="D103" s="86"/>
      <c r="E103" s="86"/>
      <c r="F103" s="86"/>
      <c r="G103" s="86"/>
      <c r="H103" s="86"/>
      <c r="I103" s="87">
        <f>IF(E94&lt;&gt;0,K103/E94, 0)</f>
        <v>2717.44</v>
      </c>
      <c r="J103" s="87"/>
      <c r="K103" s="87">
        <f>L96+L101+L102</f>
        <v>2717.44</v>
      </c>
      <c r="L103" s="87"/>
      <c r="AD103">
        <f>ROUND((Source!AT487/100)*((ROUND(SUMIF(SmtRes!AQ707:'SmtRes'!AQ708,"=1",SmtRes!AD707:'SmtRes'!AD708)*Source!I487, 2)+ROUND(SUMIF(SmtRes!AQ707:'SmtRes'!AQ708,"=1",SmtRes!AC707:'SmtRes'!AC708)*Source!I487, 2))), 2)</f>
        <v>1595.95</v>
      </c>
      <c r="AE103">
        <f>ROUND((Source!AU487/100)*((ROUND(SUMIF(SmtRes!AQ707:'SmtRes'!AQ708,"=1",SmtRes!AD707:'SmtRes'!AD708)*Source!I487, 2)+ROUND(SUMIF(SmtRes!AQ707:'SmtRes'!AQ708,"=1",SmtRes!AC707:'SmtRes'!AC708)*Source!I487, 2))), 2)</f>
        <v>776.41</v>
      </c>
      <c r="AN103" s="83">
        <f>L96+L101+L102</f>
        <v>2717.44</v>
      </c>
      <c r="AO103">
        <f>0</f>
        <v>0</v>
      </c>
      <c r="AQ103" t="s">
        <v>953</v>
      </c>
      <c r="AR103" s="83">
        <f>L96</f>
        <v>1294.02</v>
      </c>
      <c r="AT103">
        <f>0</f>
        <v>0</v>
      </c>
      <c r="AV103" t="s">
        <v>953</v>
      </c>
      <c r="AW103">
        <f>0</f>
        <v>0</v>
      </c>
      <c r="AZ103">
        <f>Source!X487</f>
        <v>957.57</v>
      </c>
      <c r="BA103">
        <f>Source!Y487</f>
        <v>465.85</v>
      </c>
      <c r="BT103" s="83">
        <f>K103</f>
        <v>2717.44</v>
      </c>
      <c r="BW103">
        <f>ROUND(K103*80/100, 2)</f>
        <v>2173.9499999999998</v>
      </c>
      <c r="BX103" s="83">
        <f>K103-BW103</f>
        <v>543.49000000000024</v>
      </c>
      <c r="CB103">
        <f>Source!BM487</f>
        <v>200001</v>
      </c>
      <c r="CC103" t="str">
        <f>Source!E487</f>
        <v>5</v>
      </c>
      <c r="CD103">
        <v>4</v>
      </c>
    </row>
    <row r="105" spans="1:82" ht="15" x14ac:dyDescent="0.2">
      <c r="A105" s="90"/>
      <c r="B105" s="91"/>
      <c r="C105" s="92" t="s">
        <v>971</v>
      </c>
      <c r="D105" s="92"/>
      <c r="E105" s="92"/>
      <c r="F105" s="92"/>
      <c r="G105" s="92"/>
      <c r="H105" s="92"/>
      <c r="I105" s="77"/>
      <c r="J105" s="90"/>
      <c r="K105" s="93"/>
      <c r="L105" s="77">
        <f>L107+L108+L114+L118</f>
        <v>8150.24</v>
      </c>
    </row>
    <row r="106" spans="1:82" ht="14.25" x14ac:dyDescent="0.2">
      <c r="A106" s="85"/>
      <c r="B106" s="88"/>
      <c r="C106" s="94" t="s">
        <v>972</v>
      </c>
      <c r="D106" s="89"/>
      <c r="E106" s="89"/>
      <c r="F106" s="89"/>
      <c r="G106" s="89"/>
      <c r="H106" s="89"/>
      <c r="I106" s="74"/>
      <c r="J106" s="85"/>
      <c r="K106" s="72"/>
      <c r="L106" s="74"/>
    </row>
    <row r="107" spans="1:82" ht="14.25" x14ac:dyDescent="0.2">
      <c r="A107" s="85"/>
      <c r="B107" s="88"/>
      <c r="C107" s="89" t="s">
        <v>973</v>
      </c>
      <c r="D107" s="89"/>
      <c r="E107" s="89"/>
      <c r="F107" s="89"/>
      <c r="G107" s="89"/>
      <c r="H107" s="89"/>
      <c r="I107" s="74"/>
      <c r="J107" s="85"/>
      <c r="K107" s="72"/>
      <c r="L107" s="74">
        <f>SUM(AR53:AR103)</f>
        <v>8150.24</v>
      </c>
    </row>
    <row r="108" spans="1:82" ht="14.25" hidden="1" x14ac:dyDescent="0.2">
      <c r="A108" s="85"/>
      <c r="B108" s="88"/>
      <c r="C108" s="89" t="s">
        <v>974</v>
      </c>
      <c r="D108" s="89"/>
      <c r="E108" s="89"/>
      <c r="F108" s="89"/>
      <c r="G108" s="89"/>
      <c r="H108" s="89"/>
      <c r="I108" s="74"/>
      <c r="J108" s="85"/>
      <c r="K108" s="72"/>
      <c r="L108" s="74">
        <f>L110+L113+L112</f>
        <v>0</v>
      </c>
    </row>
    <row r="109" spans="1:82" ht="14.25" hidden="1" x14ac:dyDescent="0.2">
      <c r="A109" s="85"/>
      <c r="B109" s="88"/>
      <c r="C109" s="94" t="s">
        <v>975</v>
      </c>
      <c r="D109" s="89"/>
      <c r="E109" s="89"/>
      <c r="F109" s="89"/>
      <c r="G109" s="89"/>
      <c r="H109" s="89"/>
      <c r="I109" s="74"/>
      <c r="J109" s="85"/>
      <c r="K109" s="72"/>
      <c r="L109" s="74"/>
    </row>
    <row r="110" spans="1:82" ht="14.25" hidden="1" x14ac:dyDescent="0.2">
      <c r="A110" s="85"/>
      <c r="B110" s="88"/>
      <c r="C110" s="89" t="s">
        <v>974</v>
      </c>
      <c r="D110" s="89"/>
      <c r="E110" s="89"/>
      <c r="F110" s="89"/>
      <c r="G110" s="89"/>
      <c r="H110" s="89"/>
      <c r="I110" s="74"/>
      <c r="J110" s="85"/>
      <c r="K110" s="72"/>
      <c r="L110" s="74">
        <f>SUM(AO53:AO103)</f>
        <v>0</v>
      </c>
    </row>
    <row r="111" spans="1:82" ht="14.25" hidden="1" x14ac:dyDescent="0.2">
      <c r="A111" s="85"/>
      <c r="B111" s="88"/>
      <c r="C111" s="94" t="s">
        <v>976</v>
      </c>
      <c r="D111" s="89"/>
      <c r="E111" s="89"/>
      <c r="F111" s="89"/>
      <c r="G111" s="89"/>
      <c r="H111" s="89"/>
      <c r="I111" s="74"/>
      <c r="J111" s="85"/>
      <c r="K111" s="72"/>
      <c r="L111" s="74"/>
    </row>
    <row r="112" spans="1:82" ht="14.25" hidden="1" x14ac:dyDescent="0.2">
      <c r="A112" s="85"/>
      <c r="B112" s="88"/>
      <c r="C112" s="89" t="s">
        <v>995</v>
      </c>
      <c r="D112" s="89"/>
      <c r="E112" s="89"/>
      <c r="F112" s="89"/>
      <c r="G112" s="89"/>
      <c r="H112" s="89"/>
      <c r="I112" s="74"/>
      <c r="J112" s="85"/>
      <c r="K112" s="72"/>
      <c r="L112" s="74">
        <f>SUM(AT53:AT103)</f>
        <v>0</v>
      </c>
    </row>
    <row r="113" spans="1:12" ht="14.25" hidden="1" x14ac:dyDescent="0.2">
      <c r="A113" s="85"/>
      <c r="B113" s="88"/>
      <c r="C113" s="89" t="s">
        <v>977</v>
      </c>
      <c r="D113" s="89"/>
      <c r="E113" s="89"/>
      <c r="F113" s="89"/>
      <c r="G113" s="89"/>
      <c r="H113" s="89"/>
      <c r="I113" s="74"/>
      <c r="J113" s="85"/>
      <c r="K113" s="72"/>
      <c r="L113" s="74">
        <f>SUM(AV53:AV103)</f>
        <v>0</v>
      </c>
    </row>
    <row r="114" spans="1:12" ht="14.25" hidden="1" x14ac:dyDescent="0.2">
      <c r="A114" s="85"/>
      <c r="B114" s="88"/>
      <c r="C114" s="89" t="s">
        <v>978</v>
      </c>
      <c r="D114" s="89"/>
      <c r="E114" s="89"/>
      <c r="F114" s="89"/>
      <c r="G114" s="89"/>
      <c r="H114" s="89"/>
      <c r="I114" s="74"/>
      <c r="J114" s="85"/>
      <c r="K114" s="72"/>
      <c r="L114" s="74">
        <f>L116+L117</f>
        <v>0</v>
      </c>
    </row>
    <row r="115" spans="1:12" ht="14.25" hidden="1" x14ac:dyDescent="0.2">
      <c r="A115" s="85"/>
      <c r="B115" s="88"/>
      <c r="C115" s="94" t="s">
        <v>975</v>
      </c>
      <c r="D115" s="89"/>
      <c r="E115" s="89"/>
      <c r="F115" s="89"/>
      <c r="G115" s="89"/>
      <c r="H115" s="89"/>
      <c r="I115" s="74"/>
      <c r="J115" s="85"/>
      <c r="K115" s="72"/>
      <c r="L115" s="74"/>
    </row>
    <row r="116" spans="1:12" ht="14.25" hidden="1" x14ac:dyDescent="0.2">
      <c r="A116" s="85"/>
      <c r="B116" s="88"/>
      <c r="C116" s="89" t="s">
        <v>979</v>
      </c>
      <c r="D116" s="89"/>
      <c r="E116" s="89"/>
      <c r="F116" s="89"/>
      <c r="G116" s="89"/>
      <c r="H116" s="89"/>
      <c r="I116" s="74"/>
      <c r="J116" s="85"/>
      <c r="K116" s="72"/>
      <c r="L116" s="74">
        <f>SUM(AW53:AW103)-SUM(BK53:BK103)</f>
        <v>0</v>
      </c>
    </row>
    <row r="117" spans="1:12" ht="14.25" hidden="1" x14ac:dyDescent="0.2">
      <c r="A117" s="85"/>
      <c r="B117" s="88"/>
      <c r="C117" s="89" t="s">
        <v>980</v>
      </c>
      <c r="D117" s="89"/>
      <c r="E117" s="89"/>
      <c r="F117" s="89"/>
      <c r="G117" s="89"/>
      <c r="H117" s="89"/>
      <c r="I117" s="74"/>
      <c r="J117" s="85"/>
      <c r="K117" s="72"/>
      <c r="L117" s="74">
        <f>SUM(BC53:BC103)</f>
        <v>0</v>
      </c>
    </row>
    <row r="118" spans="1:12" ht="14.25" hidden="1" x14ac:dyDescent="0.2">
      <c r="A118" s="85"/>
      <c r="B118" s="88"/>
      <c r="C118" s="89" t="s">
        <v>981</v>
      </c>
      <c r="D118" s="89"/>
      <c r="E118" s="89"/>
      <c r="F118" s="89"/>
      <c r="G118" s="89"/>
      <c r="H118" s="89"/>
      <c r="I118" s="74"/>
      <c r="J118" s="85"/>
      <c r="K118" s="72"/>
      <c r="L118" s="74">
        <f>SUM(BB53:BB103)</f>
        <v>0</v>
      </c>
    </row>
    <row r="119" spans="1:12" ht="14.25" x14ac:dyDescent="0.2">
      <c r="A119" s="85"/>
      <c r="B119" s="88"/>
      <c r="C119" s="89" t="s">
        <v>982</v>
      </c>
      <c r="D119" s="89"/>
      <c r="E119" s="89"/>
      <c r="F119" s="89"/>
      <c r="G119" s="89"/>
      <c r="H119" s="89"/>
      <c r="I119" s="74"/>
      <c r="J119" s="85"/>
      <c r="K119" s="72"/>
      <c r="L119" s="74">
        <f>SUM(AR53:AR103)+SUM(AT53:AT103)+SUM(AV53:AV103)</f>
        <v>8150.24</v>
      </c>
    </row>
    <row r="120" spans="1:12" ht="14.25" x14ac:dyDescent="0.2">
      <c r="A120" s="85"/>
      <c r="B120" s="88"/>
      <c r="C120" s="89" t="s">
        <v>983</v>
      </c>
      <c r="D120" s="89"/>
      <c r="E120" s="89"/>
      <c r="F120" s="89"/>
      <c r="G120" s="89"/>
      <c r="H120" s="89"/>
      <c r="I120" s="74"/>
      <c r="J120" s="85"/>
      <c r="K120" s="72"/>
      <c r="L120" s="74">
        <f>SUM(AZ53:AZ103)</f>
        <v>6031.18</v>
      </c>
    </row>
    <row r="121" spans="1:12" ht="14.25" x14ac:dyDescent="0.2">
      <c r="A121" s="85"/>
      <c r="B121" s="88"/>
      <c r="C121" s="89" t="s">
        <v>984</v>
      </c>
      <c r="D121" s="89"/>
      <c r="E121" s="89"/>
      <c r="F121" s="89"/>
      <c r="G121" s="89"/>
      <c r="H121" s="89"/>
      <c r="I121" s="74"/>
      <c r="J121" s="85"/>
      <c r="K121" s="72"/>
      <c r="L121" s="74">
        <f>SUM(BA53:BA103)</f>
        <v>2934.09</v>
      </c>
    </row>
    <row r="122" spans="1:12" ht="14.25" hidden="1" x14ac:dyDescent="0.2">
      <c r="A122" s="85"/>
      <c r="B122" s="88"/>
      <c r="C122" s="89" t="s">
        <v>476</v>
      </c>
      <c r="D122" s="89"/>
      <c r="E122" s="89"/>
      <c r="F122" s="89"/>
      <c r="G122" s="89"/>
      <c r="H122" s="89"/>
      <c r="I122" s="74"/>
      <c r="J122" s="85"/>
      <c r="K122" s="72"/>
      <c r="L122" s="74">
        <f>L124+L125</f>
        <v>0</v>
      </c>
    </row>
    <row r="123" spans="1:12" ht="14.25" hidden="1" x14ac:dyDescent="0.2">
      <c r="A123" s="85"/>
      <c r="B123" s="88"/>
      <c r="C123" s="94" t="s">
        <v>972</v>
      </c>
      <c r="D123" s="89"/>
      <c r="E123" s="89"/>
      <c r="F123" s="89"/>
      <c r="G123" s="89"/>
      <c r="H123" s="89"/>
      <c r="I123" s="74"/>
      <c r="J123" s="85"/>
      <c r="K123" s="72"/>
      <c r="L123" s="74"/>
    </row>
    <row r="124" spans="1:12" ht="14.25" hidden="1" x14ac:dyDescent="0.2">
      <c r="A124" s="85"/>
      <c r="B124" s="88"/>
      <c r="C124" s="89" t="s">
        <v>985</v>
      </c>
      <c r="D124" s="89"/>
      <c r="E124" s="89"/>
      <c r="F124" s="89"/>
      <c r="G124" s="89"/>
      <c r="H124" s="89"/>
      <c r="I124" s="74"/>
      <c r="J124" s="85"/>
      <c r="K124" s="72"/>
      <c r="L124" s="74">
        <f>SUM(BK53:BK103)</f>
        <v>0</v>
      </c>
    </row>
    <row r="125" spans="1:12" ht="14.25" hidden="1" x14ac:dyDescent="0.2">
      <c r="A125" s="85"/>
      <c r="B125" s="88"/>
      <c r="C125" s="89" t="s">
        <v>986</v>
      </c>
      <c r="D125" s="89"/>
      <c r="E125" s="89"/>
      <c r="F125" s="89"/>
      <c r="G125" s="89"/>
      <c r="H125" s="89"/>
      <c r="I125" s="74"/>
      <c r="J125" s="85"/>
      <c r="K125" s="72"/>
      <c r="L125" s="74">
        <f>SUM(BD53:BD103)</f>
        <v>0</v>
      </c>
    </row>
    <row r="126" spans="1:12" ht="14.25" hidden="1" x14ac:dyDescent="0.2">
      <c r="A126" s="85"/>
      <c r="B126" s="88"/>
      <c r="C126" s="89" t="s">
        <v>987</v>
      </c>
      <c r="D126" s="89"/>
      <c r="E126" s="89"/>
      <c r="F126" s="89"/>
      <c r="G126" s="89"/>
      <c r="H126" s="89"/>
      <c r="I126" s="74"/>
      <c r="J126" s="85"/>
      <c r="K126" s="72"/>
      <c r="L126" s="74"/>
    </row>
    <row r="127" spans="1:12" ht="14.25" hidden="1" x14ac:dyDescent="0.2">
      <c r="A127" s="85"/>
      <c r="B127" s="88"/>
      <c r="C127" s="89" t="s">
        <v>987</v>
      </c>
      <c r="D127" s="89"/>
      <c r="E127" s="89"/>
      <c r="F127" s="89"/>
      <c r="G127" s="89"/>
      <c r="H127" s="89"/>
      <c r="I127" s="74"/>
      <c r="J127" s="85"/>
      <c r="K127" s="72"/>
      <c r="L127" s="74">
        <f>SUM(BQ53:BQ103)</f>
        <v>0</v>
      </c>
    </row>
    <row r="128" spans="1:12" ht="14.25" hidden="1" x14ac:dyDescent="0.2">
      <c r="A128" s="85"/>
      <c r="B128" s="88"/>
      <c r="C128" s="89" t="s">
        <v>988</v>
      </c>
      <c r="D128" s="89"/>
      <c r="E128" s="89"/>
      <c r="F128" s="89"/>
      <c r="G128" s="89"/>
      <c r="H128" s="89"/>
      <c r="I128" s="74"/>
      <c r="J128" s="85"/>
      <c r="K128" s="72"/>
      <c r="L128" s="74">
        <f>SUM(BO53:BO103)</f>
        <v>0</v>
      </c>
    </row>
    <row r="129" spans="1:12" ht="15" x14ac:dyDescent="0.2">
      <c r="A129" s="90"/>
      <c r="B129" s="91"/>
      <c r="C129" s="92" t="s">
        <v>989</v>
      </c>
      <c r="D129" s="92"/>
      <c r="E129" s="92"/>
      <c r="F129" s="92"/>
      <c r="G129" s="92"/>
      <c r="H129" s="92"/>
      <c r="I129" s="77"/>
      <c r="J129" s="90"/>
      <c r="K129" s="93"/>
      <c r="L129" s="77">
        <f>L105+L120+L121+L122+L127+L128</f>
        <v>17115.510000000002</v>
      </c>
    </row>
    <row r="130" spans="1:12" ht="14.25" x14ac:dyDescent="0.2">
      <c r="A130" s="85"/>
      <c r="B130" s="88"/>
      <c r="C130" s="94" t="s">
        <v>990</v>
      </c>
      <c r="D130" s="89"/>
      <c r="E130" s="89"/>
      <c r="F130" s="89"/>
      <c r="G130" s="89"/>
      <c r="H130" s="89"/>
      <c r="I130" s="74"/>
      <c r="J130" s="85"/>
      <c r="K130" s="72"/>
      <c r="L130" s="74"/>
    </row>
    <row r="131" spans="1:12" ht="14.25" hidden="1" x14ac:dyDescent="0.2">
      <c r="A131" s="85"/>
      <c r="B131" s="88"/>
      <c r="C131" s="89" t="s">
        <v>991</v>
      </c>
      <c r="D131" s="89"/>
      <c r="E131" s="89"/>
      <c r="F131" s="89"/>
      <c r="G131" s="89"/>
      <c r="H131" s="89"/>
      <c r="I131" s="74"/>
      <c r="J131" s="85"/>
      <c r="K131" s="72"/>
      <c r="L131" s="74">
        <f>SUM(AX53:AX103)</f>
        <v>0</v>
      </c>
    </row>
    <row r="132" spans="1:12" ht="14.25" hidden="1" x14ac:dyDescent="0.2">
      <c r="A132" s="85"/>
      <c r="B132" s="88"/>
      <c r="C132" s="89" t="s">
        <v>992</v>
      </c>
      <c r="D132" s="89"/>
      <c r="E132" s="89"/>
      <c r="F132" s="89"/>
      <c r="G132" s="89"/>
      <c r="H132" s="89"/>
      <c r="I132" s="74"/>
      <c r="J132" s="85"/>
      <c r="K132" s="72"/>
      <c r="L132" s="74">
        <f>SUM(AY53:AY103)</f>
        <v>0</v>
      </c>
    </row>
    <row r="133" spans="1:12" ht="14.25" x14ac:dyDescent="0.2">
      <c r="A133" s="85"/>
      <c r="B133" s="88"/>
      <c r="C133" s="89" t="s">
        <v>993</v>
      </c>
      <c r="D133" s="89"/>
      <c r="E133" s="89"/>
      <c r="F133" s="95"/>
      <c r="G133" s="76">
        <f>Source!F514</f>
        <v>7.5580800000000004</v>
      </c>
      <c r="H133" s="85"/>
      <c r="I133" s="85"/>
      <c r="J133" s="85"/>
      <c r="K133" s="85"/>
      <c r="L133" s="85"/>
    </row>
    <row r="134" spans="1:12" ht="14.25" hidden="1" customHeight="1" x14ac:dyDescent="0.2">
      <c r="A134" s="85"/>
      <c r="B134" s="88"/>
      <c r="C134" s="89" t="s">
        <v>994</v>
      </c>
      <c r="D134" s="89"/>
      <c r="E134" s="89"/>
      <c r="F134" s="95"/>
      <c r="G134" s="76">
        <f>Source!F515</f>
        <v>0</v>
      </c>
      <c r="H134" s="85"/>
      <c r="I134" s="85"/>
      <c r="J134" s="85"/>
      <c r="K134" s="85"/>
      <c r="L134" s="85"/>
    </row>
    <row r="137" spans="1:12" ht="15" x14ac:dyDescent="0.2">
      <c r="A137" s="97"/>
      <c r="B137" s="98"/>
      <c r="C137" s="99" t="s">
        <v>1034</v>
      </c>
      <c r="D137" s="99"/>
      <c r="E137" s="99"/>
      <c r="F137" s="99"/>
      <c r="G137" s="99"/>
      <c r="H137" s="99"/>
      <c r="I137" s="100"/>
      <c r="J137" s="97"/>
      <c r="K137" s="101"/>
      <c r="L137" s="100"/>
    </row>
    <row r="139" spans="1:12" ht="15" hidden="1" x14ac:dyDescent="0.2">
      <c r="A139" s="90"/>
      <c r="B139" s="91"/>
      <c r="C139" s="92" t="s">
        <v>1035</v>
      </c>
      <c r="D139" s="92"/>
      <c r="E139" s="92"/>
      <c r="F139" s="92"/>
      <c r="G139" s="92"/>
      <c r="H139" s="92"/>
      <c r="I139" s="77"/>
      <c r="J139" s="90"/>
      <c r="K139" s="93"/>
      <c r="L139" s="77">
        <f>L141+L156+L157</f>
        <v>0</v>
      </c>
    </row>
    <row r="140" spans="1:12" ht="14.25" hidden="1" x14ac:dyDescent="0.2">
      <c r="A140" s="85"/>
      <c r="B140" s="88"/>
      <c r="C140" s="94" t="s">
        <v>972</v>
      </c>
      <c r="D140" s="89"/>
      <c r="E140" s="89"/>
      <c r="F140" s="89"/>
      <c r="G140" s="89"/>
      <c r="H140" s="89"/>
      <c r="I140" s="74"/>
      <c r="J140" s="85"/>
      <c r="K140" s="72"/>
      <c r="L140" s="74"/>
    </row>
    <row r="141" spans="1:12" ht="14.25" hidden="1" x14ac:dyDescent="0.2">
      <c r="A141" s="85"/>
      <c r="B141" s="88"/>
      <c r="C141" s="89" t="s">
        <v>1036</v>
      </c>
      <c r="D141" s="89"/>
      <c r="E141" s="89"/>
      <c r="F141" s="89"/>
      <c r="G141" s="89"/>
      <c r="H141" s="89"/>
      <c r="I141" s="74"/>
      <c r="J141" s="85"/>
      <c r="K141" s="72"/>
      <c r="L141" s="74">
        <f>L143+L144+L150+L154</f>
        <v>0</v>
      </c>
    </row>
    <row r="142" spans="1:12" ht="14.25" hidden="1" x14ac:dyDescent="0.2">
      <c r="A142" s="85"/>
      <c r="B142" s="88"/>
      <c r="C142" s="94" t="s">
        <v>972</v>
      </c>
      <c r="D142" s="89"/>
      <c r="E142" s="89"/>
      <c r="F142" s="89"/>
      <c r="G142" s="89"/>
      <c r="H142" s="89"/>
      <c r="I142" s="74"/>
      <c r="J142" s="85"/>
      <c r="K142" s="72"/>
      <c r="L142" s="74"/>
    </row>
    <row r="143" spans="1:12" ht="14.25" hidden="1" x14ac:dyDescent="0.2">
      <c r="A143" s="85"/>
      <c r="B143" s="88"/>
      <c r="C143" s="89" t="s">
        <v>1037</v>
      </c>
      <c r="D143" s="89"/>
      <c r="E143" s="89"/>
      <c r="F143" s="89"/>
      <c r="G143" s="89"/>
      <c r="H143" s="89"/>
      <c r="I143" s="74"/>
      <c r="J143" s="85"/>
      <c r="K143" s="72"/>
      <c r="L143" s="74">
        <f>SUMIF(CD52:CD135, 1, AR52:AR135)</f>
        <v>0</v>
      </c>
    </row>
    <row r="144" spans="1:12" ht="14.25" hidden="1" x14ac:dyDescent="0.2">
      <c r="A144" s="85"/>
      <c r="B144" s="88"/>
      <c r="C144" s="89" t="s">
        <v>974</v>
      </c>
      <c r="D144" s="89"/>
      <c r="E144" s="89"/>
      <c r="F144" s="89"/>
      <c r="G144" s="89"/>
      <c r="H144" s="89"/>
      <c r="I144" s="74"/>
      <c r="J144" s="85"/>
      <c r="K144" s="72"/>
      <c r="L144" s="74">
        <f>L146+L149+L148</f>
        <v>0</v>
      </c>
    </row>
    <row r="145" spans="1:12" ht="14.25" hidden="1" x14ac:dyDescent="0.2">
      <c r="A145" s="85"/>
      <c r="B145" s="88"/>
      <c r="C145" s="94" t="s">
        <v>975</v>
      </c>
      <c r="D145" s="89"/>
      <c r="E145" s="89"/>
      <c r="F145" s="89"/>
      <c r="G145" s="89"/>
      <c r="H145" s="89"/>
      <c r="I145" s="74"/>
      <c r="J145" s="85"/>
      <c r="K145" s="72"/>
      <c r="L145" s="74"/>
    </row>
    <row r="146" spans="1:12" ht="14.25" hidden="1" x14ac:dyDescent="0.2">
      <c r="A146" s="85"/>
      <c r="B146" s="88"/>
      <c r="C146" s="89" t="s">
        <v>974</v>
      </c>
      <c r="D146" s="89"/>
      <c r="E146" s="89"/>
      <c r="F146" s="89"/>
      <c r="G146" s="89"/>
      <c r="H146" s="89"/>
      <c r="I146" s="74"/>
      <c r="J146" s="85"/>
      <c r="K146" s="72"/>
      <c r="L146" s="74">
        <f>SUMIF(CD52:CD135, 1, AO52:AO135)</f>
        <v>0</v>
      </c>
    </row>
    <row r="147" spans="1:12" ht="14.25" hidden="1" x14ac:dyDescent="0.2">
      <c r="A147" s="85"/>
      <c r="B147" s="88"/>
      <c r="C147" s="94" t="s">
        <v>976</v>
      </c>
      <c r="D147" s="89"/>
      <c r="E147" s="89"/>
      <c r="F147" s="89"/>
      <c r="G147" s="89"/>
      <c r="H147" s="89"/>
      <c r="I147" s="74"/>
      <c r="J147" s="85"/>
      <c r="K147" s="72"/>
      <c r="L147" s="74"/>
    </row>
    <row r="148" spans="1:12" ht="14.25" hidden="1" x14ac:dyDescent="0.2">
      <c r="A148" s="85"/>
      <c r="B148" s="88"/>
      <c r="C148" s="89" t="s">
        <v>995</v>
      </c>
      <c r="D148" s="89"/>
      <c r="E148" s="89"/>
      <c r="F148" s="89"/>
      <c r="G148" s="89"/>
      <c r="H148" s="89"/>
      <c r="I148" s="74"/>
      <c r="J148" s="85"/>
      <c r="K148" s="72"/>
      <c r="L148" s="74">
        <f>SUMIF(CD52:CD135, 1, AT52:AT135)</f>
        <v>0</v>
      </c>
    </row>
    <row r="149" spans="1:12" ht="14.25" hidden="1" x14ac:dyDescent="0.2">
      <c r="A149" s="85"/>
      <c r="B149" s="88"/>
      <c r="C149" s="89" t="s">
        <v>977</v>
      </c>
      <c r="D149" s="89"/>
      <c r="E149" s="89"/>
      <c r="F149" s="89"/>
      <c r="G149" s="89"/>
      <c r="H149" s="89"/>
      <c r="I149" s="74"/>
      <c r="J149" s="85"/>
      <c r="K149" s="72"/>
      <c r="L149" s="74">
        <f>SUMIF(CD52:CD135, 1, AV52:AV135)</f>
        <v>0</v>
      </c>
    </row>
    <row r="150" spans="1:12" ht="14.25" hidden="1" x14ac:dyDescent="0.2">
      <c r="A150" s="85"/>
      <c r="B150" s="88"/>
      <c r="C150" s="89" t="s">
        <v>978</v>
      </c>
      <c r="D150" s="89"/>
      <c r="E150" s="89"/>
      <c r="F150" s="89"/>
      <c r="G150" s="89"/>
      <c r="H150" s="89"/>
      <c r="I150" s="74"/>
      <c r="J150" s="85"/>
      <c r="K150" s="72"/>
      <c r="L150" s="74">
        <f>L152+L153</f>
        <v>0</v>
      </c>
    </row>
    <row r="151" spans="1:12" ht="14.25" hidden="1" x14ac:dyDescent="0.2">
      <c r="A151" s="85"/>
      <c r="B151" s="88"/>
      <c r="C151" s="94" t="s">
        <v>975</v>
      </c>
      <c r="D151" s="89"/>
      <c r="E151" s="89"/>
      <c r="F151" s="89"/>
      <c r="G151" s="89"/>
      <c r="H151" s="89"/>
      <c r="I151" s="74"/>
      <c r="J151" s="85"/>
      <c r="K151" s="72"/>
      <c r="L151" s="74"/>
    </row>
    <row r="152" spans="1:12" ht="14.25" hidden="1" x14ac:dyDescent="0.2">
      <c r="A152" s="85"/>
      <c r="B152" s="88"/>
      <c r="C152" s="89" t="s">
        <v>979</v>
      </c>
      <c r="D152" s="89"/>
      <c r="E152" s="89"/>
      <c r="F152" s="89"/>
      <c r="G152" s="89"/>
      <c r="H152" s="89"/>
      <c r="I152" s="74"/>
      <c r="J152" s="85"/>
      <c r="K152" s="72"/>
      <c r="L152" s="74">
        <f>SUMIF(CD52:CD135, 1, AW52:AW135)-SUMIF(CD52:CD135, 1, BK52:BK135)</f>
        <v>0</v>
      </c>
    </row>
    <row r="153" spans="1:12" ht="14.25" hidden="1" x14ac:dyDescent="0.2">
      <c r="A153" s="85"/>
      <c r="B153" s="88"/>
      <c r="C153" s="89" t="s">
        <v>980</v>
      </c>
      <c r="D153" s="89"/>
      <c r="E153" s="89"/>
      <c r="F153" s="89"/>
      <c r="G153" s="89"/>
      <c r="H153" s="89"/>
      <c r="I153" s="74"/>
      <c r="J153" s="85"/>
      <c r="K153" s="72"/>
      <c r="L153" s="74">
        <f>SUMIF(CD52:CD135, 1, BC52:BC135)</f>
        <v>0</v>
      </c>
    </row>
    <row r="154" spans="1:12" ht="14.25" hidden="1" x14ac:dyDescent="0.2">
      <c r="A154" s="85"/>
      <c r="B154" s="88"/>
      <c r="C154" s="89" t="s">
        <v>981</v>
      </c>
      <c r="D154" s="89"/>
      <c r="E154" s="89"/>
      <c r="F154" s="89"/>
      <c r="G154" s="89"/>
      <c r="H154" s="89"/>
      <c r="I154" s="74"/>
      <c r="J154" s="85"/>
      <c r="K154" s="72"/>
      <c r="L154" s="74">
        <f>SUMIF(CD52:CD135, 1, BB52:BB135)</f>
        <v>0</v>
      </c>
    </row>
    <row r="155" spans="1:12" ht="14.25" hidden="1" x14ac:dyDescent="0.2">
      <c r="A155" s="85"/>
      <c r="B155" s="88"/>
      <c r="C155" s="89" t="s">
        <v>1038</v>
      </c>
      <c r="D155" s="89"/>
      <c r="E155" s="89"/>
      <c r="F155" s="89"/>
      <c r="G155" s="89"/>
      <c r="H155" s="89"/>
      <c r="I155" s="74"/>
      <c r="J155" s="85"/>
      <c r="K155" s="72"/>
      <c r="L155" s="74">
        <f>SUMIF(CD52:CD135, 1, AR52:AR135)+SUMIF(CD52:CD135, 1, AT52:AT135)+SUMIF(CD52:CD135, 1, AV52:AV135)</f>
        <v>0</v>
      </c>
    </row>
    <row r="156" spans="1:12" ht="14.25" hidden="1" x14ac:dyDescent="0.2">
      <c r="A156" s="85"/>
      <c r="B156" s="88"/>
      <c r="C156" s="89" t="s">
        <v>1039</v>
      </c>
      <c r="D156" s="89"/>
      <c r="E156" s="89"/>
      <c r="F156" s="89"/>
      <c r="G156" s="89"/>
      <c r="H156" s="89"/>
      <c r="I156" s="74"/>
      <c r="J156" s="85"/>
      <c r="K156" s="72"/>
      <c r="L156" s="74">
        <f>SUMIF(CD52:CD135, 1, AZ52:AZ135)</f>
        <v>0</v>
      </c>
    </row>
    <row r="157" spans="1:12" ht="14.25" hidden="1" x14ac:dyDescent="0.2">
      <c r="A157" s="85"/>
      <c r="B157" s="88"/>
      <c r="C157" s="89" t="s">
        <v>1040</v>
      </c>
      <c r="D157" s="89"/>
      <c r="E157" s="89"/>
      <c r="F157" s="89"/>
      <c r="G157" s="89"/>
      <c r="H157" s="89"/>
      <c r="I157" s="74"/>
      <c r="J157" s="85"/>
      <c r="K157" s="72"/>
      <c r="L157" s="74">
        <f>SUMIF(CD52:CD135, 1, BA52:BA135)</f>
        <v>0</v>
      </c>
    </row>
    <row r="158" spans="1:12" hidden="1" x14ac:dyDescent="0.2"/>
    <row r="159" spans="1:12" ht="15" hidden="1" x14ac:dyDescent="0.2">
      <c r="A159" s="90"/>
      <c r="B159" s="91"/>
      <c r="C159" s="92" t="s">
        <v>1041</v>
      </c>
      <c r="D159" s="92"/>
      <c r="E159" s="92"/>
      <c r="F159" s="92"/>
      <c r="G159" s="92"/>
      <c r="H159" s="92"/>
      <c r="I159" s="77"/>
      <c r="J159" s="90"/>
      <c r="K159" s="93"/>
      <c r="L159" s="77">
        <f>L161+L176+L177</f>
        <v>0</v>
      </c>
    </row>
    <row r="160" spans="1:12" ht="14.25" hidden="1" x14ac:dyDescent="0.2">
      <c r="A160" s="85"/>
      <c r="B160" s="88"/>
      <c r="C160" s="94" t="s">
        <v>972</v>
      </c>
      <c r="D160" s="89"/>
      <c r="E160" s="89"/>
      <c r="F160" s="89"/>
      <c r="G160" s="89"/>
      <c r="H160" s="89"/>
      <c r="I160" s="74"/>
      <c r="J160" s="85"/>
      <c r="K160" s="72"/>
      <c r="L160" s="74"/>
    </row>
    <row r="161" spans="1:12" ht="14.25" hidden="1" x14ac:dyDescent="0.2">
      <c r="A161" s="85"/>
      <c r="B161" s="88"/>
      <c r="C161" s="89" t="s">
        <v>1036</v>
      </c>
      <c r="D161" s="89"/>
      <c r="E161" s="89"/>
      <c r="F161" s="89"/>
      <c r="G161" s="89"/>
      <c r="H161" s="89"/>
      <c r="I161" s="74"/>
      <c r="J161" s="85"/>
      <c r="K161" s="72"/>
      <c r="L161" s="74">
        <f>L163+L164+L170+L174</f>
        <v>0</v>
      </c>
    </row>
    <row r="162" spans="1:12" ht="14.25" hidden="1" x14ac:dyDescent="0.2">
      <c r="A162" s="85"/>
      <c r="B162" s="88"/>
      <c r="C162" s="94" t="s">
        <v>972</v>
      </c>
      <c r="D162" s="89"/>
      <c r="E162" s="89"/>
      <c r="F162" s="89"/>
      <c r="G162" s="89"/>
      <c r="H162" s="89"/>
      <c r="I162" s="74"/>
      <c r="J162" s="85"/>
      <c r="K162" s="72"/>
      <c r="L162" s="74"/>
    </row>
    <row r="163" spans="1:12" ht="14.25" hidden="1" x14ac:dyDescent="0.2">
      <c r="A163" s="85"/>
      <c r="B163" s="88"/>
      <c r="C163" s="89" t="s">
        <v>1037</v>
      </c>
      <c r="D163" s="89"/>
      <c r="E163" s="89"/>
      <c r="F163" s="89"/>
      <c r="G163" s="89"/>
      <c r="H163" s="89"/>
      <c r="I163" s="74"/>
      <c r="J163" s="85"/>
      <c r="K163" s="72"/>
      <c r="L163" s="74">
        <f>SUMIF(CD52:CD157, 2, AR52:AR157)</f>
        <v>0</v>
      </c>
    </row>
    <row r="164" spans="1:12" ht="14.25" hidden="1" x14ac:dyDescent="0.2">
      <c r="A164" s="85"/>
      <c r="B164" s="88"/>
      <c r="C164" s="89" t="s">
        <v>974</v>
      </c>
      <c r="D164" s="89"/>
      <c r="E164" s="89"/>
      <c r="F164" s="89"/>
      <c r="G164" s="89"/>
      <c r="H164" s="89"/>
      <c r="I164" s="74"/>
      <c r="J164" s="85"/>
      <c r="K164" s="72"/>
      <c r="L164" s="74">
        <f>L166+L169+L168</f>
        <v>0</v>
      </c>
    </row>
    <row r="165" spans="1:12" ht="14.25" hidden="1" x14ac:dyDescent="0.2">
      <c r="A165" s="85"/>
      <c r="B165" s="88"/>
      <c r="C165" s="94" t="s">
        <v>975</v>
      </c>
      <c r="D165" s="89"/>
      <c r="E165" s="89"/>
      <c r="F165" s="89"/>
      <c r="G165" s="89"/>
      <c r="H165" s="89"/>
      <c r="I165" s="74"/>
      <c r="J165" s="85"/>
      <c r="K165" s="72"/>
      <c r="L165" s="74"/>
    </row>
    <row r="166" spans="1:12" ht="14.25" hidden="1" x14ac:dyDescent="0.2">
      <c r="A166" s="85"/>
      <c r="B166" s="88"/>
      <c r="C166" s="89" t="s">
        <v>974</v>
      </c>
      <c r="D166" s="89"/>
      <c r="E166" s="89"/>
      <c r="F166" s="89"/>
      <c r="G166" s="89"/>
      <c r="H166" s="89"/>
      <c r="I166" s="74"/>
      <c r="J166" s="85"/>
      <c r="K166" s="72"/>
      <c r="L166" s="74">
        <f>SUMIF(CD52:CD157, 2, AO52:AO157)</f>
        <v>0</v>
      </c>
    </row>
    <row r="167" spans="1:12" ht="14.25" hidden="1" x14ac:dyDescent="0.2">
      <c r="A167" s="85"/>
      <c r="B167" s="88"/>
      <c r="C167" s="94" t="s">
        <v>976</v>
      </c>
      <c r="D167" s="89"/>
      <c r="E167" s="89"/>
      <c r="F167" s="89"/>
      <c r="G167" s="89"/>
      <c r="H167" s="89"/>
      <c r="I167" s="74"/>
      <c r="J167" s="85"/>
      <c r="K167" s="72"/>
      <c r="L167" s="74"/>
    </row>
    <row r="168" spans="1:12" ht="14.25" hidden="1" x14ac:dyDescent="0.2">
      <c r="A168" s="85"/>
      <c r="B168" s="88"/>
      <c r="C168" s="89" t="s">
        <v>995</v>
      </c>
      <c r="D168" s="89"/>
      <c r="E168" s="89"/>
      <c r="F168" s="89"/>
      <c r="G168" s="89"/>
      <c r="H168" s="89"/>
      <c r="I168" s="74"/>
      <c r="J168" s="85"/>
      <c r="K168" s="72"/>
      <c r="L168" s="74">
        <f>SUMIF(CD52:CD157, 2, AT52:AT157)</f>
        <v>0</v>
      </c>
    </row>
    <row r="169" spans="1:12" ht="14.25" hidden="1" x14ac:dyDescent="0.2">
      <c r="A169" s="85"/>
      <c r="B169" s="88"/>
      <c r="C169" s="89" t="s">
        <v>977</v>
      </c>
      <c r="D169" s="89"/>
      <c r="E169" s="89"/>
      <c r="F169" s="89"/>
      <c r="G169" s="89"/>
      <c r="H169" s="89"/>
      <c r="I169" s="74"/>
      <c r="J169" s="85"/>
      <c r="K169" s="72"/>
      <c r="L169" s="74">
        <f>SUMIF(CD52:CD157, 2, AV52:AV157)</f>
        <v>0</v>
      </c>
    </row>
    <row r="170" spans="1:12" ht="14.25" hidden="1" x14ac:dyDescent="0.2">
      <c r="A170" s="85"/>
      <c r="B170" s="88"/>
      <c r="C170" s="89" t="s">
        <v>978</v>
      </c>
      <c r="D170" s="89"/>
      <c r="E170" s="89"/>
      <c r="F170" s="89"/>
      <c r="G170" s="89"/>
      <c r="H170" s="89"/>
      <c r="I170" s="74"/>
      <c r="J170" s="85"/>
      <c r="K170" s="72"/>
      <c r="L170" s="74">
        <f>L172+L173</f>
        <v>0</v>
      </c>
    </row>
    <row r="171" spans="1:12" ht="14.25" hidden="1" x14ac:dyDescent="0.2">
      <c r="A171" s="85"/>
      <c r="B171" s="88"/>
      <c r="C171" s="94" t="s">
        <v>975</v>
      </c>
      <c r="D171" s="89"/>
      <c r="E171" s="89"/>
      <c r="F171" s="89"/>
      <c r="G171" s="89"/>
      <c r="H171" s="89"/>
      <c r="I171" s="74"/>
      <c r="J171" s="85"/>
      <c r="K171" s="72"/>
      <c r="L171" s="74"/>
    </row>
    <row r="172" spans="1:12" ht="14.25" hidden="1" x14ac:dyDescent="0.2">
      <c r="A172" s="85"/>
      <c r="B172" s="88"/>
      <c r="C172" s="89" t="s">
        <v>979</v>
      </c>
      <c r="D172" s="89"/>
      <c r="E172" s="89"/>
      <c r="F172" s="89"/>
      <c r="G172" s="89"/>
      <c r="H172" s="89"/>
      <c r="I172" s="74"/>
      <c r="J172" s="85"/>
      <c r="K172" s="72"/>
      <c r="L172" s="74">
        <f>SUMIF(CD52:CD157, 2, AW52:AW157)-SUMIF(CD52:CD157, 2, BK52:BK157)</f>
        <v>0</v>
      </c>
    </row>
    <row r="173" spans="1:12" ht="14.25" hidden="1" x14ac:dyDescent="0.2">
      <c r="A173" s="85"/>
      <c r="B173" s="88"/>
      <c r="C173" s="89" t="s">
        <v>980</v>
      </c>
      <c r="D173" s="89"/>
      <c r="E173" s="89"/>
      <c r="F173" s="89"/>
      <c r="G173" s="89"/>
      <c r="H173" s="89"/>
      <c r="I173" s="74"/>
      <c r="J173" s="85"/>
      <c r="K173" s="72"/>
      <c r="L173" s="74">
        <f>SUMIF(CD52:CD157, 2, BC52:BC157)</f>
        <v>0</v>
      </c>
    </row>
    <row r="174" spans="1:12" ht="14.25" hidden="1" x14ac:dyDescent="0.2">
      <c r="A174" s="85"/>
      <c r="B174" s="88"/>
      <c r="C174" s="89" t="s">
        <v>981</v>
      </c>
      <c r="D174" s="89"/>
      <c r="E174" s="89"/>
      <c r="F174" s="89"/>
      <c r="G174" s="89"/>
      <c r="H174" s="89"/>
      <c r="I174" s="74"/>
      <c r="J174" s="85"/>
      <c r="K174" s="72"/>
      <c r="L174" s="74">
        <f>SUMIF(CD52:CD157, 2, BB52:BB157)</f>
        <v>0</v>
      </c>
    </row>
    <row r="175" spans="1:12" ht="14.25" hidden="1" x14ac:dyDescent="0.2">
      <c r="A175" s="85"/>
      <c r="B175" s="88"/>
      <c r="C175" s="89" t="s">
        <v>1038</v>
      </c>
      <c r="D175" s="89"/>
      <c r="E175" s="89"/>
      <c r="F175" s="89"/>
      <c r="G175" s="89"/>
      <c r="H175" s="89"/>
      <c r="I175" s="74"/>
      <c r="J175" s="85"/>
      <c r="K175" s="72"/>
      <c r="L175" s="74">
        <f>SUMIF(CD52:CD157, 2, AR52:AR157)+SUMIF(CD52:CD157, 2, AT52:AT157)+SUMIF(CD52:CD157, 2, AV52:AV157)</f>
        <v>0</v>
      </c>
    </row>
    <row r="176" spans="1:12" ht="14.25" hidden="1" x14ac:dyDescent="0.2">
      <c r="A176" s="85"/>
      <c r="B176" s="88"/>
      <c r="C176" s="89" t="s">
        <v>1039</v>
      </c>
      <c r="D176" s="89"/>
      <c r="E176" s="89"/>
      <c r="F176" s="89"/>
      <c r="G176" s="89"/>
      <c r="H176" s="89"/>
      <c r="I176" s="74"/>
      <c r="J176" s="85"/>
      <c r="K176" s="72"/>
      <c r="L176" s="74">
        <f>SUMIF(CD52:CD157, 2, AZ52:AZ157)</f>
        <v>0</v>
      </c>
    </row>
    <row r="177" spans="1:12" ht="14.25" hidden="1" x14ac:dyDescent="0.2">
      <c r="A177" s="85"/>
      <c r="B177" s="88"/>
      <c r="C177" s="89" t="s">
        <v>1040</v>
      </c>
      <c r="D177" s="89"/>
      <c r="E177" s="89"/>
      <c r="F177" s="89"/>
      <c r="G177" s="89"/>
      <c r="H177" s="89"/>
      <c r="I177" s="74"/>
      <c r="J177" s="85"/>
      <c r="K177" s="72"/>
      <c r="L177" s="74">
        <f>SUMIF(CD52:CD157, 2, BA52:BA157)</f>
        <v>0</v>
      </c>
    </row>
    <row r="178" spans="1:12" hidden="1" x14ac:dyDescent="0.2"/>
    <row r="179" spans="1:12" ht="15" hidden="1" x14ac:dyDescent="0.2">
      <c r="A179" s="90"/>
      <c r="B179" s="91"/>
      <c r="C179" s="92" t="s">
        <v>1042</v>
      </c>
      <c r="D179" s="92"/>
      <c r="E179" s="92"/>
      <c r="F179" s="92"/>
      <c r="G179" s="92"/>
      <c r="H179" s="92"/>
      <c r="I179" s="77"/>
      <c r="J179" s="90"/>
      <c r="K179" s="93"/>
      <c r="L179" s="77">
        <f>L181+L182</f>
        <v>0</v>
      </c>
    </row>
    <row r="180" spans="1:12" ht="14.25" hidden="1" x14ac:dyDescent="0.2">
      <c r="A180" s="85"/>
      <c r="B180" s="88"/>
      <c r="C180" s="94" t="s">
        <v>972</v>
      </c>
      <c r="D180" s="89"/>
      <c r="E180" s="89"/>
      <c r="F180" s="89"/>
      <c r="G180" s="89"/>
      <c r="H180" s="89"/>
      <c r="I180" s="74"/>
      <c r="J180" s="85"/>
      <c r="K180" s="72"/>
      <c r="L180" s="74"/>
    </row>
    <row r="181" spans="1:12" ht="14.25" hidden="1" x14ac:dyDescent="0.2">
      <c r="A181" s="85"/>
      <c r="B181" s="88"/>
      <c r="C181" s="89" t="s">
        <v>985</v>
      </c>
      <c r="D181" s="89"/>
      <c r="E181" s="89"/>
      <c r="F181" s="89"/>
      <c r="G181" s="89"/>
      <c r="H181" s="89"/>
      <c r="I181" s="74"/>
      <c r="J181" s="85"/>
      <c r="K181" s="72"/>
      <c r="L181" s="74">
        <f>SUMIF(CD52:CD177, 3, BK52:BK177)</f>
        <v>0</v>
      </c>
    </row>
    <row r="182" spans="1:12" ht="14.25" hidden="1" x14ac:dyDescent="0.2">
      <c r="A182" s="85"/>
      <c r="B182" s="88"/>
      <c r="C182" s="89" t="s">
        <v>986</v>
      </c>
      <c r="D182" s="89"/>
      <c r="E182" s="89"/>
      <c r="F182" s="89"/>
      <c r="G182" s="89"/>
      <c r="H182" s="89"/>
      <c r="I182" s="74"/>
      <c r="J182" s="85"/>
      <c r="K182" s="72"/>
      <c r="L182" s="74">
        <f>SUMIF(CD52:CD177, 3, BD52:BD177)</f>
        <v>0</v>
      </c>
    </row>
    <row r="184" spans="1:12" ht="15" x14ac:dyDescent="0.2">
      <c r="A184" s="90"/>
      <c r="B184" s="91"/>
      <c r="C184" s="92" t="s">
        <v>1043</v>
      </c>
      <c r="D184" s="92"/>
      <c r="E184" s="92"/>
      <c r="F184" s="92"/>
      <c r="G184" s="92"/>
      <c r="H184" s="92"/>
      <c r="I184" s="77"/>
      <c r="J184" s="90"/>
      <c r="K184" s="93"/>
      <c r="L184" s="77">
        <f>L192+L207+L208+L186+L187+L188+L189</f>
        <v>17115.510000000002</v>
      </c>
    </row>
    <row r="185" spans="1:12" ht="14.25" x14ac:dyDescent="0.2">
      <c r="A185" s="85"/>
      <c r="B185" s="88"/>
      <c r="C185" s="94" t="s">
        <v>972</v>
      </c>
      <c r="D185" s="89"/>
      <c r="E185" s="89"/>
      <c r="F185" s="89"/>
      <c r="G185" s="89"/>
      <c r="H185" s="89"/>
      <c r="I185" s="74"/>
      <c r="J185" s="85"/>
      <c r="K185" s="72"/>
      <c r="L185" s="74"/>
    </row>
    <row r="186" spans="1:12" ht="14.25" hidden="1" x14ac:dyDescent="0.2">
      <c r="A186" s="85"/>
      <c r="B186" s="88"/>
      <c r="C186" s="89" t="s">
        <v>1044</v>
      </c>
      <c r="D186" s="89"/>
      <c r="E186" s="89"/>
      <c r="F186" s="89"/>
      <c r="G186" s="89"/>
      <c r="H186" s="89"/>
      <c r="I186" s="74"/>
      <c r="J186" s="85"/>
      <c r="K186" s="72"/>
      <c r="L186" s="74"/>
    </row>
    <row r="187" spans="1:12" ht="14.25" hidden="1" x14ac:dyDescent="0.2">
      <c r="A187" s="85"/>
      <c r="B187" s="88"/>
      <c r="C187" s="89" t="s">
        <v>1044</v>
      </c>
      <c r="D187" s="89"/>
      <c r="E187" s="89"/>
      <c r="F187" s="89"/>
      <c r="G187" s="89"/>
      <c r="H187" s="89"/>
      <c r="I187" s="74"/>
      <c r="J187" s="85"/>
      <c r="K187" s="72"/>
      <c r="L187" s="74">
        <f>SUM(BQ52:BQ182)</f>
        <v>0</v>
      </c>
    </row>
    <row r="188" spans="1:12" ht="14.25" hidden="1" x14ac:dyDescent="0.2">
      <c r="A188" s="85"/>
      <c r="B188" s="88"/>
      <c r="C188" s="89" t="s">
        <v>1045</v>
      </c>
      <c r="D188" s="89"/>
      <c r="E188" s="89"/>
      <c r="F188" s="89"/>
      <c r="G188" s="89"/>
      <c r="H188" s="89"/>
      <c r="I188" s="74"/>
      <c r="J188" s="85"/>
      <c r="K188" s="72"/>
      <c r="L188" s="74">
        <f>SUMIF(CD52:CD182, 4, BB52:BB182)+SUMIF(CD52:CD182, 4, BC52:BC182)+SUMIF(CD52:CD182, 4, BD52:BD182)</f>
        <v>0</v>
      </c>
    </row>
    <row r="189" spans="1:12" ht="14.25" hidden="1" x14ac:dyDescent="0.2">
      <c r="A189" s="85"/>
      <c r="B189" s="88"/>
      <c r="C189" s="89" t="s">
        <v>1046</v>
      </c>
      <c r="D189" s="89"/>
      <c r="E189" s="89"/>
      <c r="F189" s="89"/>
      <c r="G189" s="89"/>
      <c r="H189" s="89"/>
      <c r="I189" s="74"/>
      <c r="J189" s="85"/>
      <c r="K189" s="72"/>
      <c r="L189" s="74">
        <f>SUM(BO52:BO182)</f>
        <v>0</v>
      </c>
    </row>
    <row r="190" spans="1:12" ht="14.25" x14ac:dyDescent="0.2">
      <c r="A190" s="85"/>
      <c r="B190" s="88"/>
      <c r="C190" s="89" t="s">
        <v>494</v>
      </c>
      <c r="D190" s="89"/>
      <c r="E190" s="89"/>
      <c r="F190" s="89"/>
      <c r="G190" s="89"/>
      <c r="H190" s="89"/>
      <c r="I190" s="74"/>
      <c r="J190" s="85"/>
      <c r="K190" s="72"/>
      <c r="L190" s="74">
        <f>L192+L207+L208</f>
        <v>17115.510000000002</v>
      </c>
    </row>
    <row r="191" spans="1:12" ht="14.25" x14ac:dyDescent="0.2">
      <c r="A191" s="85"/>
      <c r="B191" s="88"/>
      <c r="C191" s="94" t="s">
        <v>972</v>
      </c>
      <c r="D191" s="89"/>
      <c r="E191" s="89"/>
      <c r="F191" s="89"/>
      <c r="G191" s="89"/>
      <c r="H191" s="89"/>
      <c r="I191" s="74"/>
      <c r="J191" s="85"/>
      <c r="K191" s="72"/>
      <c r="L191" s="74"/>
    </row>
    <row r="192" spans="1:12" ht="14.25" x14ac:dyDescent="0.2">
      <c r="A192" s="85"/>
      <c r="B192" s="88"/>
      <c r="C192" s="89" t="s">
        <v>1036</v>
      </c>
      <c r="D192" s="89"/>
      <c r="E192" s="89"/>
      <c r="F192" s="89"/>
      <c r="G192" s="89"/>
      <c r="H192" s="89"/>
      <c r="I192" s="74"/>
      <c r="J192" s="85"/>
      <c r="K192" s="72"/>
      <c r="L192" s="74">
        <f>L194+L195+L201+L205</f>
        <v>8150.24</v>
      </c>
    </row>
    <row r="193" spans="1:12" ht="14.25" x14ac:dyDescent="0.2">
      <c r="A193" s="85"/>
      <c r="B193" s="88"/>
      <c r="C193" s="94" t="s">
        <v>972</v>
      </c>
      <c r="D193" s="89"/>
      <c r="E193" s="89"/>
      <c r="F193" s="89"/>
      <c r="G193" s="89"/>
      <c r="H193" s="89"/>
      <c r="I193" s="74"/>
      <c r="J193" s="85"/>
      <c r="K193" s="72"/>
      <c r="L193" s="74"/>
    </row>
    <row r="194" spans="1:12" ht="14.25" x14ac:dyDescent="0.2">
      <c r="A194" s="85"/>
      <c r="B194" s="88"/>
      <c r="C194" s="89" t="s">
        <v>1037</v>
      </c>
      <c r="D194" s="89"/>
      <c r="E194" s="89"/>
      <c r="F194" s="89"/>
      <c r="G194" s="89"/>
      <c r="H194" s="89"/>
      <c r="I194" s="74"/>
      <c r="J194" s="85"/>
      <c r="K194" s="72"/>
      <c r="L194" s="74">
        <f>SUMIF(CD52:CD182, 4, AR52:AR182)</f>
        <v>8150.24</v>
      </c>
    </row>
    <row r="195" spans="1:12" ht="14.25" hidden="1" x14ac:dyDescent="0.2">
      <c r="A195" s="85"/>
      <c r="B195" s="88"/>
      <c r="C195" s="89" t="s">
        <v>974</v>
      </c>
      <c r="D195" s="89"/>
      <c r="E195" s="89"/>
      <c r="F195" s="89"/>
      <c r="G195" s="89"/>
      <c r="H195" s="89"/>
      <c r="I195" s="74"/>
      <c r="J195" s="85"/>
      <c r="K195" s="72"/>
      <c r="L195" s="74">
        <f>L197+L200+L199</f>
        <v>0</v>
      </c>
    </row>
    <row r="196" spans="1:12" ht="14.25" hidden="1" x14ac:dyDescent="0.2">
      <c r="A196" s="85"/>
      <c r="B196" s="88"/>
      <c r="C196" s="94" t="s">
        <v>975</v>
      </c>
      <c r="D196" s="89"/>
      <c r="E196" s="89"/>
      <c r="F196" s="89"/>
      <c r="G196" s="89"/>
      <c r="H196" s="89"/>
      <c r="I196" s="74"/>
      <c r="J196" s="85"/>
      <c r="K196" s="72"/>
      <c r="L196" s="74"/>
    </row>
    <row r="197" spans="1:12" ht="14.25" hidden="1" x14ac:dyDescent="0.2">
      <c r="A197" s="85"/>
      <c r="B197" s="88"/>
      <c r="C197" s="89" t="s">
        <v>974</v>
      </c>
      <c r="D197" s="89"/>
      <c r="E197" s="89"/>
      <c r="F197" s="89"/>
      <c r="G197" s="89"/>
      <c r="H197" s="89"/>
      <c r="I197" s="74"/>
      <c r="J197" s="85"/>
      <c r="K197" s="72"/>
      <c r="L197" s="74">
        <f>SUMIF(CD52:CD182, 4, AO52:AO182)</f>
        <v>0</v>
      </c>
    </row>
    <row r="198" spans="1:12" ht="14.25" hidden="1" x14ac:dyDescent="0.2">
      <c r="A198" s="85"/>
      <c r="B198" s="88"/>
      <c r="C198" s="94" t="s">
        <v>976</v>
      </c>
      <c r="D198" s="89"/>
      <c r="E198" s="89"/>
      <c r="F198" s="89"/>
      <c r="G198" s="89"/>
      <c r="H198" s="89"/>
      <c r="I198" s="74"/>
      <c r="J198" s="85"/>
      <c r="K198" s="72"/>
      <c r="L198" s="74"/>
    </row>
    <row r="199" spans="1:12" ht="14.25" hidden="1" x14ac:dyDescent="0.2">
      <c r="A199" s="85"/>
      <c r="B199" s="88"/>
      <c r="C199" s="89" t="s">
        <v>995</v>
      </c>
      <c r="D199" s="89"/>
      <c r="E199" s="89"/>
      <c r="F199" s="89"/>
      <c r="G199" s="89"/>
      <c r="H199" s="89"/>
      <c r="I199" s="74"/>
      <c r="J199" s="85"/>
      <c r="K199" s="72"/>
      <c r="L199" s="74">
        <f>SUMIF(CD52:CD182, 4, AT52:AT182)</f>
        <v>0</v>
      </c>
    </row>
    <row r="200" spans="1:12" ht="14.25" hidden="1" x14ac:dyDescent="0.2">
      <c r="A200" s="85"/>
      <c r="B200" s="88"/>
      <c r="C200" s="89" t="s">
        <v>977</v>
      </c>
      <c r="D200" s="89"/>
      <c r="E200" s="89"/>
      <c r="F200" s="89"/>
      <c r="G200" s="89"/>
      <c r="H200" s="89"/>
      <c r="I200" s="74"/>
      <c r="J200" s="85"/>
      <c r="K200" s="72"/>
      <c r="L200" s="74">
        <f>SUMIF(CD52:CD182, 4, AV52:AV182)</f>
        <v>0</v>
      </c>
    </row>
    <row r="201" spans="1:12" ht="14.25" hidden="1" x14ac:dyDescent="0.2">
      <c r="A201" s="85"/>
      <c r="B201" s="88"/>
      <c r="C201" s="89" t="s">
        <v>978</v>
      </c>
      <c r="D201" s="89"/>
      <c r="E201" s="89"/>
      <c r="F201" s="89"/>
      <c r="G201" s="89"/>
      <c r="H201" s="89"/>
      <c r="I201" s="74"/>
      <c r="J201" s="85"/>
      <c r="K201" s="72"/>
      <c r="L201" s="74">
        <f>L203+L204</f>
        <v>0</v>
      </c>
    </row>
    <row r="202" spans="1:12" ht="14.25" hidden="1" x14ac:dyDescent="0.2">
      <c r="A202" s="85"/>
      <c r="B202" s="88"/>
      <c r="C202" s="94" t="s">
        <v>975</v>
      </c>
      <c r="D202" s="89"/>
      <c r="E202" s="89"/>
      <c r="F202" s="89"/>
      <c r="G202" s="89"/>
      <c r="H202" s="89"/>
      <c r="I202" s="74"/>
      <c r="J202" s="85"/>
      <c r="K202" s="72"/>
      <c r="L202" s="74"/>
    </row>
    <row r="203" spans="1:12" ht="14.25" hidden="1" x14ac:dyDescent="0.2">
      <c r="A203" s="85"/>
      <c r="B203" s="88"/>
      <c r="C203" s="89" t="s">
        <v>979</v>
      </c>
      <c r="D203" s="89"/>
      <c r="E203" s="89"/>
      <c r="F203" s="89"/>
      <c r="G203" s="89"/>
      <c r="H203" s="89"/>
      <c r="I203" s="74"/>
      <c r="J203" s="85"/>
      <c r="K203" s="72"/>
      <c r="L203" s="74">
        <f>SUMIF(CD52:CD182, 4, AW52:AW182)-SUMIF(CD52:CD182, 4, BK52:BK182)</f>
        <v>0</v>
      </c>
    </row>
    <row r="204" spans="1:12" ht="14.25" hidden="1" x14ac:dyDescent="0.2">
      <c r="A204" s="85"/>
      <c r="B204" s="88"/>
      <c r="C204" s="89" t="s">
        <v>980</v>
      </c>
      <c r="D204" s="89"/>
      <c r="E204" s="89"/>
      <c r="F204" s="89"/>
      <c r="G204" s="89"/>
      <c r="H204" s="89"/>
      <c r="I204" s="74"/>
      <c r="J204" s="85"/>
      <c r="K204" s="72"/>
      <c r="L204" s="74">
        <f>SUMIF(CD52:CD182, 4, BC52:BC182)</f>
        <v>0</v>
      </c>
    </row>
    <row r="205" spans="1:12" ht="14.25" hidden="1" x14ac:dyDescent="0.2">
      <c r="A205" s="85"/>
      <c r="B205" s="88"/>
      <c r="C205" s="89" t="s">
        <v>981</v>
      </c>
      <c r="D205" s="89"/>
      <c r="E205" s="89"/>
      <c r="F205" s="89"/>
      <c r="G205" s="89"/>
      <c r="H205" s="89"/>
      <c r="I205" s="74"/>
      <c r="J205" s="85"/>
      <c r="K205" s="72"/>
      <c r="L205" s="74">
        <f>SUMIF(CD52:CD182, 4, BB52:BB182)</f>
        <v>0</v>
      </c>
    </row>
    <row r="206" spans="1:12" ht="14.25" x14ac:dyDescent="0.2">
      <c r="A206" s="85"/>
      <c r="B206" s="88"/>
      <c r="C206" s="89" t="s">
        <v>1038</v>
      </c>
      <c r="D206" s="89"/>
      <c r="E206" s="89"/>
      <c r="F206" s="89"/>
      <c r="G206" s="89"/>
      <c r="H206" s="89"/>
      <c r="I206" s="74"/>
      <c r="J206" s="85"/>
      <c r="K206" s="72"/>
      <c r="L206" s="74">
        <f>SUMIF(CD52:CD182, 4, AR52:AR182)+SUMIF(CD52:CD182, 4, AT52:AT182)+SUMIF(CD52:CD182, 4, AV52:AV182)</f>
        <v>8150.24</v>
      </c>
    </row>
    <row r="207" spans="1:12" ht="14.25" x14ac:dyDescent="0.2">
      <c r="A207" s="85"/>
      <c r="B207" s="88"/>
      <c r="C207" s="89" t="s">
        <v>1039</v>
      </c>
      <c r="D207" s="89"/>
      <c r="E207" s="89"/>
      <c r="F207" s="89"/>
      <c r="G207" s="89"/>
      <c r="H207" s="89"/>
      <c r="I207" s="74"/>
      <c r="J207" s="85"/>
      <c r="K207" s="72"/>
      <c r="L207" s="74">
        <f>SUMIF(CD52:CD182, 4, AZ52:AZ182)</f>
        <v>6031.18</v>
      </c>
    </row>
    <row r="208" spans="1:12" ht="14.25" x14ac:dyDescent="0.2">
      <c r="A208" s="85"/>
      <c r="B208" s="88"/>
      <c r="C208" s="89" t="s">
        <v>1040</v>
      </c>
      <c r="D208" s="89"/>
      <c r="E208" s="89"/>
      <c r="F208" s="89"/>
      <c r="G208" s="89"/>
      <c r="H208" s="89"/>
      <c r="I208" s="74"/>
      <c r="J208" s="85"/>
      <c r="K208" s="72"/>
      <c r="L208" s="74">
        <f>SUMIF(CD52:CD182, 4, BA52:BA182)</f>
        <v>2934.09</v>
      </c>
    </row>
    <row r="210" spans="1:12" ht="15" x14ac:dyDescent="0.2">
      <c r="A210" s="90"/>
      <c r="B210" s="91"/>
      <c r="C210" s="92" t="s">
        <v>1047</v>
      </c>
      <c r="D210" s="92"/>
      <c r="E210" s="92"/>
      <c r="F210" s="92"/>
      <c r="G210" s="92"/>
      <c r="H210" s="92"/>
      <c r="I210" s="77"/>
      <c r="J210" s="90"/>
      <c r="K210" s="93"/>
      <c r="L210" s="77">
        <f>L139+L159+L179+L184</f>
        <v>17115.510000000002</v>
      </c>
    </row>
    <row r="211" spans="1:12" ht="14.25" x14ac:dyDescent="0.2">
      <c r="A211" s="85"/>
      <c r="B211" s="88"/>
      <c r="C211" s="94" t="s">
        <v>972</v>
      </c>
      <c r="D211" s="89"/>
      <c r="E211" s="89"/>
      <c r="F211" s="89"/>
      <c r="G211" s="89"/>
      <c r="H211" s="89"/>
      <c r="I211" s="74"/>
      <c r="J211" s="85"/>
      <c r="K211" s="72"/>
      <c r="L211" s="74"/>
    </row>
    <row r="212" spans="1:12" ht="14.25" x14ac:dyDescent="0.2">
      <c r="A212" s="85"/>
      <c r="B212" s="88"/>
      <c r="C212" s="89" t="s">
        <v>1036</v>
      </c>
      <c r="D212" s="89"/>
      <c r="E212" s="89"/>
      <c r="F212" s="89"/>
      <c r="G212" s="89"/>
      <c r="H212" s="89"/>
      <c r="I212" s="74"/>
      <c r="J212" s="85"/>
      <c r="K212" s="72"/>
      <c r="L212" s="74">
        <f>L214+L215+L221+L225</f>
        <v>8150.24</v>
      </c>
    </row>
    <row r="213" spans="1:12" ht="14.25" x14ac:dyDescent="0.2">
      <c r="A213" s="85"/>
      <c r="B213" s="88"/>
      <c r="C213" s="94" t="s">
        <v>972</v>
      </c>
      <c r="D213" s="89"/>
      <c r="E213" s="89"/>
      <c r="F213" s="89"/>
      <c r="G213" s="89"/>
      <c r="H213" s="89"/>
      <c r="I213" s="74"/>
      <c r="J213" s="85"/>
      <c r="K213" s="72"/>
      <c r="L213" s="74"/>
    </row>
    <row r="214" spans="1:12" ht="14.25" x14ac:dyDescent="0.2">
      <c r="A214" s="85"/>
      <c r="B214" s="88"/>
      <c r="C214" s="89" t="s">
        <v>1037</v>
      </c>
      <c r="D214" s="89"/>
      <c r="E214" s="89"/>
      <c r="F214" s="89"/>
      <c r="G214" s="89"/>
      <c r="H214" s="89"/>
      <c r="I214" s="74"/>
      <c r="J214" s="85"/>
      <c r="K214" s="72"/>
      <c r="L214" s="74">
        <f>SUM(AR52:AR208)</f>
        <v>8150.24</v>
      </c>
    </row>
    <row r="215" spans="1:12" ht="14.25" hidden="1" x14ac:dyDescent="0.2">
      <c r="A215" s="85"/>
      <c r="B215" s="88"/>
      <c r="C215" s="89" t="s">
        <v>974</v>
      </c>
      <c r="D215" s="89"/>
      <c r="E215" s="89"/>
      <c r="F215" s="89"/>
      <c r="G215" s="89"/>
      <c r="H215" s="89"/>
      <c r="I215" s="74"/>
      <c r="J215" s="85"/>
      <c r="K215" s="72"/>
      <c r="L215" s="74">
        <f>L217+L220+L219</f>
        <v>0</v>
      </c>
    </row>
    <row r="216" spans="1:12" ht="14.25" hidden="1" x14ac:dyDescent="0.2">
      <c r="A216" s="85"/>
      <c r="B216" s="88"/>
      <c r="C216" s="94" t="s">
        <v>975</v>
      </c>
      <c r="D216" s="89"/>
      <c r="E216" s="89"/>
      <c r="F216" s="89"/>
      <c r="G216" s="89"/>
      <c r="H216" s="89"/>
      <c r="I216" s="74"/>
      <c r="J216" s="85"/>
      <c r="K216" s="72"/>
      <c r="L216" s="74"/>
    </row>
    <row r="217" spans="1:12" ht="14.25" hidden="1" x14ac:dyDescent="0.2">
      <c r="A217" s="85"/>
      <c r="B217" s="88"/>
      <c r="C217" s="89" t="s">
        <v>974</v>
      </c>
      <c r="D217" s="89"/>
      <c r="E217" s="89"/>
      <c r="F217" s="89"/>
      <c r="G217" s="89"/>
      <c r="H217" s="89"/>
      <c r="I217" s="74"/>
      <c r="J217" s="85"/>
      <c r="K217" s="72"/>
      <c r="L217" s="74">
        <f>SUM(AO52:AO208)</f>
        <v>0</v>
      </c>
    </row>
    <row r="218" spans="1:12" ht="14.25" hidden="1" x14ac:dyDescent="0.2">
      <c r="A218" s="85"/>
      <c r="B218" s="88"/>
      <c r="C218" s="94" t="s">
        <v>976</v>
      </c>
      <c r="D218" s="89"/>
      <c r="E218" s="89"/>
      <c r="F218" s="89"/>
      <c r="G218" s="89"/>
      <c r="H218" s="89"/>
      <c r="I218" s="74"/>
      <c r="J218" s="85"/>
      <c r="K218" s="72"/>
      <c r="L218" s="74"/>
    </row>
    <row r="219" spans="1:12" ht="14.25" hidden="1" x14ac:dyDescent="0.2">
      <c r="A219" s="85"/>
      <c r="B219" s="88"/>
      <c r="C219" s="89" t="s">
        <v>995</v>
      </c>
      <c r="D219" s="89"/>
      <c r="E219" s="89"/>
      <c r="F219" s="89"/>
      <c r="G219" s="89"/>
      <c r="H219" s="89"/>
      <c r="I219" s="74"/>
      <c r="J219" s="85"/>
      <c r="K219" s="72"/>
      <c r="L219" s="74">
        <f>SUM(AT52:AT208)</f>
        <v>0</v>
      </c>
    </row>
    <row r="220" spans="1:12" ht="14.25" hidden="1" x14ac:dyDescent="0.2">
      <c r="A220" s="85"/>
      <c r="B220" s="88"/>
      <c r="C220" s="89" t="s">
        <v>977</v>
      </c>
      <c r="D220" s="89"/>
      <c r="E220" s="89"/>
      <c r="F220" s="89"/>
      <c r="G220" s="89"/>
      <c r="H220" s="89"/>
      <c r="I220" s="74"/>
      <c r="J220" s="85"/>
      <c r="K220" s="72"/>
      <c r="L220" s="74">
        <f>SUM(AV52:AV208)</f>
        <v>0</v>
      </c>
    </row>
    <row r="221" spans="1:12" ht="14.25" hidden="1" x14ac:dyDescent="0.2">
      <c r="A221" s="85"/>
      <c r="B221" s="88"/>
      <c r="C221" s="89" t="s">
        <v>978</v>
      </c>
      <c r="D221" s="89"/>
      <c r="E221" s="89"/>
      <c r="F221" s="89"/>
      <c r="G221" s="89"/>
      <c r="H221" s="89"/>
      <c r="I221" s="74"/>
      <c r="J221" s="85"/>
      <c r="K221" s="72"/>
      <c r="L221" s="74">
        <f>L223+L224</f>
        <v>0</v>
      </c>
    </row>
    <row r="222" spans="1:12" ht="14.25" hidden="1" x14ac:dyDescent="0.2">
      <c r="A222" s="85"/>
      <c r="B222" s="88"/>
      <c r="C222" s="94" t="s">
        <v>975</v>
      </c>
      <c r="D222" s="89"/>
      <c r="E222" s="89"/>
      <c r="F222" s="89"/>
      <c r="G222" s="89"/>
      <c r="H222" s="89"/>
      <c r="I222" s="74"/>
      <c r="J222" s="85"/>
      <c r="K222" s="72"/>
      <c r="L222" s="74"/>
    </row>
    <row r="223" spans="1:12" ht="14.25" hidden="1" x14ac:dyDescent="0.2">
      <c r="A223" s="85"/>
      <c r="B223" s="88"/>
      <c r="C223" s="89" t="s">
        <v>979</v>
      </c>
      <c r="D223" s="89"/>
      <c r="E223" s="89"/>
      <c r="F223" s="89"/>
      <c r="G223" s="89"/>
      <c r="H223" s="89"/>
      <c r="I223" s="74"/>
      <c r="J223" s="85"/>
      <c r="K223" s="72"/>
      <c r="L223" s="74">
        <f>SUM(AW52:AW208)-SUM(BK52:BK208)</f>
        <v>0</v>
      </c>
    </row>
    <row r="224" spans="1:12" ht="14.25" hidden="1" x14ac:dyDescent="0.2">
      <c r="A224" s="85"/>
      <c r="B224" s="88"/>
      <c r="C224" s="89" t="s">
        <v>980</v>
      </c>
      <c r="D224" s="89"/>
      <c r="E224" s="89"/>
      <c r="F224" s="89"/>
      <c r="G224" s="89"/>
      <c r="H224" s="89"/>
      <c r="I224" s="74"/>
      <c r="J224" s="85"/>
      <c r="K224" s="72"/>
      <c r="L224" s="74">
        <f>SUM(BC52:BC208)</f>
        <v>0</v>
      </c>
    </row>
    <row r="225" spans="1:12" ht="14.25" hidden="1" x14ac:dyDescent="0.2">
      <c r="A225" s="85"/>
      <c r="B225" s="88"/>
      <c r="C225" s="89" t="s">
        <v>981</v>
      </c>
      <c r="D225" s="89"/>
      <c r="E225" s="89"/>
      <c r="F225" s="89"/>
      <c r="G225" s="89"/>
      <c r="H225" s="89"/>
      <c r="I225" s="74"/>
      <c r="J225" s="85"/>
      <c r="K225" s="72"/>
      <c r="L225" s="74">
        <f>SUM(BB52:BB208)</f>
        <v>0</v>
      </c>
    </row>
    <row r="226" spans="1:12" ht="14.25" x14ac:dyDescent="0.2">
      <c r="A226" s="85"/>
      <c r="B226" s="88"/>
      <c r="C226" s="89" t="s">
        <v>982</v>
      </c>
      <c r="D226" s="89"/>
      <c r="E226" s="89"/>
      <c r="F226" s="89"/>
      <c r="G226" s="89"/>
      <c r="H226" s="89"/>
      <c r="I226" s="74"/>
      <c r="J226" s="85"/>
      <c r="K226" s="72"/>
      <c r="L226" s="74">
        <f>SUM(AR52:AR208)+SUM(AT52:AT208)+SUM(AV52:AV208)</f>
        <v>8150.24</v>
      </c>
    </row>
    <row r="227" spans="1:12" ht="14.25" x14ac:dyDescent="0.2">
      <c r="A227" s="85"/>
      <c r="B227" s="88"/>
      <c r="C227" s="89" t="s">
        <v>983</v>
      </c>
      <c r="D227" s="89"/>
      <c r="E227" s="89"/>
      <c r="F227" s="89"/>
      <c r="G227" s="89"/>
      <c r="H227" s="89"/>
      <c r="I227" s="74"/>
      <c r="J227" s="85"/>
      <c r="K227" s="72"/>
      <c r="L227" s="74">
        <f>SUM(AZ52:AZ208)</f>
        <v>6031.18</v>
      </c>
    </row>
    <row r="228" spans="1:12" ht="14.25" x14ac:dyDescent="0.2">
      <c r="A228" s="85"/>
      <c r="B228" s="88"/>
      <c r="C228" s="89" t="s">
        <v>984</v>
      </c>
      <c r="D228" s="89"/>
      <c r="E228" s="89"/>
      <c r="F228" s="89"/>
      <c r="G228" s="89"/>
      <c r="H228" s="89"/>
      <c r="I228" s="74"/>
      <c r="J228" s="85"/>
      <c r="K228" s="72"/>
      <c r="L228" s="74">
        <f>SUM(BA52:BA208)</f>
        <v>2934.09</v>
      </c>
    </row>
    <row r="229" spans="1:12" ht="14.25" hidden="1" x14ac:dyDescent="0.2">
      <c r="A229" s="85"/>
      <c r="B229" s="88"/>
      <c r="C229" s="89" t="s">
        <v>1048</v>
      </c>
      <c r="D229" s="89"/>
      <c r="E229" s="89"/>
      <c r="F229" s="89"/>
      <c r="G229" s="89"/>
      <c r="H229" s="89"/>
      <c r="I229" s="74"/>
      <c r="J229" s="85"/>
      <c r="K229" s="72"/>
      <c r="L229" s="74">
        <f>L231+L232</f>
        <v>0</v>
      </c>
    </row>
    <row r="230" spans="1:12" ht="14.25" hidden="1" x14ac:dyDescent="0.2">
      <c r="A230" s="85"/>
      <c r="B230" s="88"/>
      <c r="C230" s="94" t="s">
        <v>972</v>
      </c>
      <c r="D230" s="89"/>
      <c r="E230" s="89"/>
      <c r="F230" s="89"/>
      <c r="G230" s="89"/>
      <c r="H230" s="89"/>
      <c r="I230" s="74"/>
      <c r="J230" s="85"/>
      <c r="K230" s="72"/>
      <c r="L230" s="74"/>
    </row>
    <row r="231" spans="1:12" ht="14.25" hidden="1" x14ac:dyDescent="0.2">
      <c r="A231" s="85"/>
      <c r="B231" s="88"/>
      <c r="C231" s="89" t="s">
        <v>985</v>
      </c>
      <c r="D231" s="89"/>
      <c r="E231" s="89"/>
      <c r="F231" s="89"/>
      <c r="G231" s="89"/>
      <c r="H231" s="89"/>
      <c r="I231" s="74"/>
      <c r="J231" s="85"/>
      <c r="K231" s="72"/>
      <c r="L231" s="74">
        <f>SUM(BK52:BK208)</f>
        <v>0</v>
      </c>
    </row>
    <row r="232" spans="1:12" ht="14.25" hidden="1" x14ac:dyDescent="0.2">
      <c r="A232" s="85"/>
      <c r="B232" s="88"/>
      <c r="C232" s="89" t="s">
        <v>986</v>
      </c>
      <c r="D232" s="89"/>
      <c r="E232" s="89"/>
      <c r="F232" s="89"/>
      <c r="G232" s="89"/>
      <c r="H232" s="89"/>
      <c r="I232" s="74"/>
      <c r="J232" s="85"/>
      <c r="K232" s="72"/>
      <c r="L232" s="74">
        <f>SUM(BD52:BD208)</f>
        <v>0</v>
      </c>
    </row>
    <row r="233" spans="1:12" ht="14.25" x14ac:dyDescent="0.2">
      <c r="A233" s="85"/>
      <c r="B233" s="88"/>
      <c r="C233" s="89" t="s">
        <v>1049</v>
      </c>
      <c r="D233" s="89"/>
      <c r="E233" s="89"/>
      <c r="F233" s="89"/>
      <c r="G233" s="89"/>
      <c r="H233" s="89"/>
      <c r="I233" s="74"/>
      <c r="J233" s="85"/>
      <c r="K233" s="72"/>
      <c r="L233" s="74">
        <f>L184</f>
        <v>17115.510000000002</v>
      </c>
    </row>
    <row r="234" spans="1:12" ht="14.25" x14ac:dyDescent="0.2">
      <c r="A234" s="85"/>
      <c r="B234" s="88"/>
      <c r="C234" s="92" t="s">
        <v>990</v>
      </c>
      <c r="D234" s="89"/>
      <c r="E234" s="89"/>
      <c r="F234" s="89"/>
      <c r="G234" s="89"/>
      <c r="H234" s="89"/>
      <c r="I234" s="74"/>
      <c r="J234" s="85"/>
      <c r="K234" s="72"/>
      <c r="L234" s="74"/>
    </row>
    <row r="235" spans="1:12" ht="14.25" hidden="1" x14ac:dyDescent="0.2">
      <c r="A235" s="85"/>
      <c r="B235" s="88"/>
      <c r="C235" s="89" t="s">
        <v>991</v>
      </c>
      <c r="D235" s="89"/>
      <c r="E235" s="89"/>
      <c r="F235" s="89"/>
      <c r="G235" s="89"/>
      <c r="H235" s="89"/>
      <c r="I235" s="74"/>
      <c r="J235" s="85"/>
      <c r="K235" s="72"/>
      <c r="L235" s="74">
        <f>SUM(AX52:AX208)</f>
        <v>0</v>
      </c>
    </row>
    <row r="236" spans="1:12" ht="14.25" hidden="1" x14ac:dyDescent="0.2">
      <c r="A236" s="85"/>
      <c r="B236" s="88"/>
      <c r="C236" s="89" t="s">
        <v>992</v>
      </c>
      <c r="D236" s="89"/>
      <c r="E236" s="89"/>
      <c r="F236" s="89"/>
      <c r="G236" s="89"/>
      <c r="H236" s="89"/>
      <c r="I236" s="74"/>
      <c r="J236" s="85"/>
      <c r="K236" s="72"/>
      <c r="L236" s="74">
        <f>SUM(AY52:AY208)</f>
        <v>0</v>
      </c>
    </row>
    <row r="237" spans="1:12" ht="14.25" x14ac:dyDescent="0.2">
      <c r="A237" s="85"/>
      <c r="B237" s="88"/>
      <c r="C237" s="89" t="s">
        <v>993</v>
      </c>
      <c r="D237" s="89"/>
      <c r="E237" s="89"/>
      <c r="F237" s="95"/>
      <c r="G237" s="76">
        <f>Source!F544</f>
        <v>7.5580800000000004</v>
      </c>
      <c r="H237" s="85"/>
      <c r="I237" s="85"/>
      <c r="J237" s="85"/>
      <c r="K237" s="85"/>
      <c r="L237" s="85"/>
    </row>
    <row r="238" spans="1:12" ht="14.25" hidden="1" customHeight="1" x14ac:dyDescent="0.2">
      <c r="A238" s="85"/>
      <c r="B238" s="88"/>
      <c r="C238" s="89" t="s">
        <v>994</v>
      </c>
      <c r="D238" s="89"/>
      <c r="E238" s="89"/>
      <c r="F238" s="95"/>
      <c r="G238" s="76">
        <f>Source!F545</f>
        <v>0</v>
      </c>
      <c r="H238" s="85"/>
      <c r="I238" s="85"/>
      <c r="J238" s="85"/>
      <c r="K238" s="85"/>
      <c r="L238" s="85"/>
    </row>
    <row r="242" spans="1:12" ht="14.25" customHeight="1" x14ac:dyDescent="0.2">
      <c r="A242" s="107"/>
      <c r="B242" s="108" t="s">
        <v>1050</v>
      </c>
      <c r="C242" s="110" t="str">
        <f>IF(Source!AC15&lt;&gt;"", Source!AC15," ")</f>
        <v>Генеральный директор</v>
      </c>
      <c r="D242" s="47"/>
      <c r="E242" s="47"/>
      <c r="F242" s="47"/>
      <c r="G242" s="47"/>
      <c r="H242" s="109" t="str">
        <f>IF(Source!AB15&lt;&gt;"", Source!AB15," ")</f>
        <v>Родионов О.Е.</v>
      </c>
      <c r="I242" s="35"/>
      <c r="J242" s="35"/>
      <c r="K242" s="63"/>
      <c r="L242" s="63"/>
    </row>
    <row r="243" spans="1:12" ht="14.25" customHeight="1" x14ac:dyDescent="0.2">
      <c r="A243" s="107"/>
      <c r="B243" s="111"/>
      <c r="C243" s="112" t="s">
        <v>1051</v>
      </c>
      <c r="D243" s="112"/>
      <c r="E243" s="112"/>
      <c r="F243" s="112"/>
      <c r="G243" s="112"/>
      <c r="H243" s="35"/>
      <c r="I243" s="35"/>
      <c r="J243" s="35"/>
      <c r="K243" s="63"/>
      <c r="L243" s="63"/>
    </row>
    <row r="244" spans="1:12" ht="14.25" customHeight="1" x14ac:dyDescent="0.2">
      <c r="A244" s="107"/>
      <c r="B244" s="111"/>
      <c r="C244" s="30"/>
      <c r="D244" s="30"/>
      <c r="E244" s="30"/>
      <c r="F244" s="30"/>
      <c r="G244" s="30"/>
      <c r="H244" s="35"/>
      <c r="I244" s="35"/>
      <c r="J244" s="35"/>
      <c r="K244" s="63"/>
      <c r="L244" s="63"/>
    </row>
    <row r="245" spans="1:12" ht="14.25" customHeight="1" x14ac:dyDescent="0.2">
      <c r="A245" s="107"/>
      <c r="B245" s="108" t="s">
        <v>1052</v>
      </c>
      <c r="C245" s="110" t="str">
        <f>IF(Source!AE15&lt;&gt;"", Source!AE15," ")</f>
        <v>Заместитель директора по капитальному строительству - Начальник УКС</v>
      </c>
      <c r="D245" s="47"/>
      <c r="E245" s="47"/>
      <c r="F245" s="47"/>
      <c r="G245" s="47"/>
      <c r="H245" s="109" t="str">
        <f>IF(Source!AD15&lt;&gt;"", Source!AD15," ")</f>
        <v>Трощенков А.Ю.</v>
      </c>
      <c r="I245" s="35"/>
      <c r="J245" s="35"/>
      <c r="K245" s="63"/>
      <c r="L245" s="63"/>
    </row>
    <row r="246" spans="1:12" ht="14.25" customHeight="1" x14ac:dyDescent="0.2">
      <c r="A246" s="30"/>
      <c r="B246" s="30"/>
      <c r="C246" s="112" t="s">
        <v>1051</v>
      </c>
      <c r="D246" s="112"/>
      <c r="E246" s="112"/>
      <c r="F246" s="112"/>
      <c r="G246" s="112"/>
      <c r="H246" s="35"/>
      <c r="I246" s="35"/>
      <c r="J246" s="35"/>
      <c r="K246" s="63"/>
      <c r="L246" s="63"/>
    </row>
  </sheetData>
  <mergeCells count="186">
    <mergeCell ref="C238:F238"/>
    <mergeCell ref="C243:G243"/>
    <mergeCell ref="C246:G246"/>
    <mergeCell ref="C232:H232"/>
    <mergeCell ref="C233:H233"/>
    <mergeCell ref="C234:H234"/>
    <mergeCell ref="C235:H235"/>
    <mergeCell ref="C236:H236"/>
    <mergeCell ref="C237:F237"/>
    <mergeCell ref="C226:H226"/>
    <mergeCell ref="C227:H227"/>
    <mergeCell ref="C228:H228"/>
    <mergeCell ref="C229:H229"/>
    <mergeCell ref="C230:H230"/>
    <mergeCell ref="C231:H231"/>
    <mergeCell ref="C220:H220"/>
    <mergeCell ref="C221:H221"/>
    <mergeCell ref="C222:H222"/>
    <mergeCell ref="C223:H223"/>
    <mergeCell ref="C224:H224"/>
    <mergeCell ref="C225:H225"/>
    <mergeCell ref="C214:H214"/>
    <mergeCell ref="C215:H215"/>
    <mergeCell ref="C216:H216"/>
    <mergeCell ref="C217:H217"/>
    <mergeCell ref="C218:H218"/>
    <mergeCell ref="C219:H219"/>
    <mergeCell ref="C207:H207"/>
    <mergeCell ref="C208:H208"/>
    <mergeCell ref="C210:H210"/>
    <mergeCell ref="C211:H211"/>
    <mergeCell ref="C212:H212"/>
    <mergeCell ref="C213:H213"/>
    <mergeCell ref="C201:H201"/>
    <mergeCell ref="C202:H202"/>
    <mergeCell ref="C203:H203"/>
    <mergeCell ref="C204:H204"/>
    <mergeCell ref="C205:H205"/>
    <mergeCell ref="C206:H206"/>
    <mergeCell ref="C195:H195"/>
    <mergeCell ref="C196:H196"/>
    <mergeCell ref="C197:H197"/>
    <mergeCell ref="C198:H198"/>
    <mergeCell ref="C199:H199"/>
    <mergeCell ref="C200:H200"/>
    <mergeCell ref="C189:H189"/>
    <mergeCell ref="C190:H190"/>
    <mergeCell ref="C191:H191"/>
    <mergeCell ref="C192:H192"/>
    <mergeCell ref="C193:H193"/>
    <mergeCell ref="C194:H194"/>
    <mergeCell ref="C182:H182"/>
    <mergeCell ref="C184:H184"/>
    <mergeCell ref="C185:H185"/>
    <mergeCell ref="C186:H186"/>
    <mergeCell ref="C187:H187"/>
    <mergeCell ref="C188:H188"/>
    <mergeCell ref="C175:H175"/>
    <mergeCell ref="C176:H176"/>
    <mergeCell ref="C177:H177"/>
    <mergeCell ref="C179:H179"/>
    <mergeCell ref="C180:H180"/>
    <mergeCell ref="C181:H181"/>
    <mergeCell ref="C169:H169"/>
    <mergeCell ref="C170:H170"/>
    <mergeCell ref="C171:H171"/>
    <mergeCell ref="C172:H172"/>
    <mergeCell ref="C173:H173"/>
    <mergeCell ref="C174:H174"/>
    <mergeCell ref="C163:H163"/>
    <mergeCell ref="C164:H164"/>
    <mergeCell ref="C165:H165"/>
    <mergeCell ref="C166:H166"/>
    <mergeCell ref="C167:H167"/>
    <mergeCell ref="C168:H168"/>
    <mergeCell ref="C156:H156"/>
    <mergeCell ref="C157:H157"/>
    <mergeCell ref="C159:H159"/>
    <mergeCell ref="C160:H160"/>
    <mergeCell ref="C161:H161"/>
    <mergeCell ref="C162:H162"/>
    <mergeCell ref="C150:H150"/>
    <mergeCell ref="C151:H151"/>
    <mergeCell ref="C152:H152"/>
    <mergeCell ref="C153:H153"/>
    <mergeCell ref="C154:H154"/>
    <mergeCell ref="C155:H155"/>
    <mergeCell ref="C144:H144"/>
    <mergeCell ref="C145:H145"/>
    <mergeCell ref="C146:H146"/>
    <mergeCell ref="C147:H147"/>
    <mergeCell ref="C148:H148"/>
    <mergeCell ref="C149:H149"/>
    <mergeCell ref="C137:H137"/>
    <mergeCell ref="C139:H139"/>
    <mergeCell ref="C140:H140"/>
    <mergeCell ref="C141:H141"/>
    <mergeCell ref="C142:H142"/>
    <mergeCell ref="C143:H143"/>
    <mergeCell ref="C129:H129"/>
    <mergeCell ref="C130:H130"/>
    <mergeCell ref="C131:H131"/>
    <mergeCell ref="C132:H132"/>
    <mergeCell ref="C133:F133"/>
    <mergeCell ref="C134:F134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85:L85"/>
    <mergeCell ref="C93:H93"/>
    <mergeCell ref="I93:J93"/>
    <mergeCell ref="K93:L93"/>
    <mergeCell ref="C95:L95"/>
    <mergeCell ref="C103:H103"/>
    <mergeCell ref="I103:J103"/>
    <mergeCell ref="K103:L103"/>
    <mergeCell ref="C73:H73"/>
    <mergeCell ref="I73:J73"/>
    <mergeCell ref="K73:L73"/>
    <mergeCell ref="C75:L75"/>
    <mergeCell ref="C83:H83"/>
    <mergeCell ref="I83:J83"/>
    <mergeCell ref="K83:L83"/>
    <mergeCell ref="A53:L53"/>
    <mergeCell ref="C55:L55"/>
    <mergeCell ref="C63:H63"/>
    <mergeCell ref="I63:J63"/>
    <mergeCell ref="K63:L63"/>
    <mergeCell ref="C65:L65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644"/>
  <sheetViews>
    <sheetView workbookViewId="0">
      <selection activeCell="A640" sqref="A640:AX640"/>
    </sheetView>
  </sheetViews>
  <sheetFormatPr defaultColWidth="9.140625" defaultRowHeight="12.75" x14ac:dyDescent="0.2"/>
  <cols>
    <col min="1" max="1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33" x14ac:dyDescent="0.2">
      <c r="A12" s="8">
        <v>1</v>
      </c>
      <c r="B12" s="8">
        <v>635</v>
      </c>
      <c r="C12" s="8">
        <v>0</v>
      </c>
      <c r="D12" s="8">
        <f>ROW(A564)</f>
        <v>564</v>
      </c>
      <c r="E12" s="8">
        <v>0</v>
      </c>
      <c r="F12" s="8" t="s">
        <v>3</v>
      </c>
      <c r="G12" s="8" t="s">
        <v>4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>
        <v>0</v>
      </c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5</v>
      </c>
      <c r="AC12" s="8" t="s">
        <v>6</v>
      </c>
      <c r="AD12" s="8" t="s">
        <v>7</v>
      </c>
      <c r="AE12" s="8" t="s">
        <v>8</v>
      </c>
      <c r="AF12" s="8" t="s">
        <v>7</v>
      </c>
      <c r="AG12" s="8" t="s">
        <v>8</v>
      </c>
      <c r="AH12" s="8" t="s">
        <v>7</v>
      </c>
      <c r="AI12" s="8" t="s">
        <v>8</v>
      </c>
      <c r="AJ12" s="8" t="s">
        <v>9</v>
      </c>
      <c r="AK12" s="8"/>
      <c r="AL12" s="8" t="s">
        <v>5</v>
      </c>
      <c r="AM12" s="8" t="s">
        <v>6</v>
      </c>
      <c r="AN12" s="8" t="s">
        <v>10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11</v>
      </c>
      <c r="AY12" s="8" t="s">
        <v>10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12</v>
      </c>
      <c r="BI12" s="8" t="s">
        <v>13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14</v>
      </c>
      <c r="BZ12" s="8" t="s">
        <v>15</v>
      </c>
      <c r="CA12" s="8" t="s">
        <v>16</v>
      </c>
      <c r="CB12" s="8" t="s">
        <v>16</v>
      </c>
      <c r="CC12" s="8" t="s">
        <v>16</v>
      </c>
      <c r="CD12" s="8" t="s">
        <v>16</v>
      </c>
      <c r="CE12" s="8" t="s">
        <v>17</v>
      </c>
      <c r="CF12" s="8">
        <v>0</v>
      </c>
      <c r="CG12" s="8">
        <v>0</v>
      </c>
      <c r="CH12" s="8">
        <v>487096328</v>
      </c>
      <c r="CI12" s="8" t="s">
        <v>3</v>
      </c>
      <c r="CJ12" s="8" t="s">
        <v>3</v>
      </c>
      <c r="CK12" s="8">
        <v>18</v>
      </c>
      <c r="CL12" s="8"/>
      <c r="CM12" s="8"/>
      <c r="CN12" s="8"/>
      <c r="CO12" s="8"/>
      <c r="CP12" s="8"/>
      <c r="CQ12" s="8" t="s">
        <v>18</v>
      </c>
      <c r="CR12" s="8" t="s">
        <v>19</v>
      </c>
      <c r="CS12" s="8">
        <v>46073</v>
      </c>
      <c r="CT12" s="8">
        <v>540</v>
      </c>
      <c r="CU12" s="8">
        <v>17</v>
      </c>
      <c r="CV12" s="8" t="s">
        <v>20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5" spans="1:133" x14ac:dyDescent="0.2">
      <c r="A15" s="8">
        <v>91086880</v>
      </c>
      <c r="B15" s="8">
        <v>1</v>
      </c>
      <c r="C15" s="8">
        <v>2026</v>
      </c>
      <c r="D15" s="8">
        <v>8</v>
      </c>
      <c r="E15" s="8"/>
      <c r="F15" s="8" t="s">
        <v>21</v>
      </c>
      <c r="G15" s="8" t="s">
        <v>22</v>
      </c>
      <c r="H15" s="8"/>
      <c r="I15" s="8"/>
      <c r="J15" s="8"/>
      <c r="K15" s="8"/>
      <c r="L15" s="8"/>
      <c r="M15" s="8">
        <v>523</v>
      </c>
      <c r="N15" s="8"/>
      <c r="O15" s="8"/>
      <c r="P15" s="8"/>
      <c r="Q15" s="8">
        <v>7</v>
      </c>
      <c r="R15" s="8"/>
      <c r="S15" s="8"/>
      <c r="T15" s="8">
        <v>4</v>
      </c>
      <c r="U15" s="8" t="s">
        <v>3</v>
      </c>
      <c r="V15" s="8"/>
      <c r="W15" s="8"/>
      <c r="X15" s="8"/>
      <c r="Y15" s="8"/>
      <c r="Z15" s="8"/>
      <c r="AA15" s="8"/>
      <c r="AB15" s="8" t="s">
        <v>5</v>
      </c>
      <c r="AC15" s="8" t="s">
        <v>6</v>
      </c>
      <c r="AD15" s="8" t="s">
        <v>7</v>
      </c>
      <c r="AE15" s="8" t="s">
        <v>8</v>
      </c>
      <c r="AF15" s="8" t="s">
        <v>23</v>
      </c>
      <c r="AG15" s="8" t="s">
        <v>24</v>
      </c>
      <c r="AH15" s="8" t="s">
        <v>23</v>
      </c>
      <c r="AI15" s="8" t="s">
        <v>24</v>
      </c>
      <c r="AJ15" s="8" t="s">
        <v>9</v>
      </c>
      <c r="AK15" s="8" t="s">
        <v>25</v>
      </c>
      <c r="AL15" s="8" t="s">
        <v>5</v>
      </c>
      <c r="AM15" s="8" t="s">
        <v>6</v>
      </c>
      <c r="AN15" s="8" t="s">
        <v>10</v>
      </c>
      <c r="AO15" s="8" t="s">
        <v>26</v>
      </c>
      <c r="AP15" s="8" t="s">
        <v>3</v>
      </c>
      <c r="AQ15" s="8" t="s">
        <v>3</v>
      </c>
      <c r="AR15" s="8" t="s">
        <v>3</v>
      </c>
      <c r="AS15" s="8" t="s">
        <v>3</v>
      </c>
      <c r="AT15" s="8" t="s">
        <v>25</v>
      </c>
      <c r="AU15" s="8" t="s">
        <v>9</v>
      </c>
      <c r="AV15" s="8" t="s">
        <v>3</v>
      </c>
      <c r="AW15" s="8" t="s">
        <v>3</v>
      </c>
      <c r="AX15" s="8" t="s">
        <v>11</v>
      </c>
      <c r="AY15" s="8" t="s">
        <v>10</v>
      </c>
      <c r="AZ15" s="8" t="s">
        <v>3</v>
      </c>
      <c r="BA15" s="8" t="s">
        <v>11</v>
      </c>
      <c r="BB15" s="8">
        <v>0</v>
      </c>
      <c r="BC15" s="8"/>
      <c r="BD15" s="8"/>
      <c r="BE15" s="8"/>
      <c r="BF15" s="8"/>
      <c r="BG15" s="8"/>
      <c r="BH15" s="8" t="s">
        <v>12</v>
      </c>
      <c r="BI15" s="8" t="s">
        <v>12</v>
      </c>
      <c r="BJ15" s="8">
        <v>1</v>
      </c>
      <c r="BK15" s="8">
        <v>1</v>
      </c>
      <c r="BL15" s="8">
        <v>0</v>
      </c>
      <c r="BM15" s="8">
        <v>0</v>
      </c>
      <c r="BN15" s="8">
        <v>1</v>
      </c>
      <c r="BO15" s="8">
        <v>0</v>
      </c>
      <c r="BP15" s="8">
        <v>6</v>
      </c>
      <c r="BQ15" s="8">
        <v>2</v>
      </c>
      <c r="BR15" s="8">
        <v>1</v>
      </c>
      <c r="BS15" s="8">
        <v>1</v>
      </c>
      <c r="BT15" s="8">
        <v>0</v>
      </c>
      <c r="BU15" s="8">
        <v>0</v>
      </c>
      <c r="BV15" s="8">
        <v>1</v>
      </c>
      <c r="BW15" s="8">
        <v>0</v>
      </c>
      <c r="BX15" s="8">
        <v>0</v>
      </c>
      <c r="BY15" s="8" t="s">
        <v>14</v>
      </c>
      <c r="BZ15" s="8" t="s">
        <v>15</v>
      </c>
      <c r="CA15" s="8" t="s">
        <v>16</v>
      </c>
      <c r="CB15" s="8" t="s">
        <v>16</v>
      </c>
      <c r="CC15" s="8" t="s">
        <v>16</v>
      </c>
      <c r="CD15" s="8" t="s">
        <v>16</v>
      </c>
      <c r="CE15" s="8" t="s">
        <v>17</v>
      </c>
      <c r="CF15" s="8">
        <v>0</v>
      </c>
      <c r="CG15" s="8"/>
      <c r="CH15" s="8">
        <v>487096328</v>
      </c>
      <c r="CI15" s="8" t="s">
        <v>3</v>
      </c>
      <c r="CJ15" s="8"/>
      <c r="CK15" s="8">
        <v>0</v>
      </c>
      <c r="CL15" s="8">
        <v>0</v>
      </c>
      <c r="CM15" s="8">
        <v>0</v>
      </c>
      <c r="CN15" s="8" t="s">
        <v>3</v>
      </c>
      <c r="CO15" s="8" t="s">
        <v>3</v>
      </c>
      <c r="CP15" s="8" t="s">
        <v>3</v>
      </c>
      <c r="CQ15" s="8" t="s">
        <v>3</v>
      </c>
      <c r="CR15" s="8" t="s">
        <v>27</v>
      </c>
      <c r="CS15" s="8">
        <v>46091</v>
      </c>
      <c r="CT15" s="8" t="s">
        <v>3</v>
      </c>
      <c r="CU15" s="8">
        <v>0</v>
      </c>
      <c r="CV15" s="8">
        <v>46235</v>
      </c>
      <c r="CW15" s="8">
        <v>46265</v>
      </c>
      <c r="CX15" s="8">
        <v>0</v>
      </c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>
        <v>0</v>
      </c>
    </row>
    <row r="18" spans="1:255" x14ac:dyDescent="0.2">
      <c r="A18" s="9">
        <v>52</v>
      </c>
      <c r="B18" s="9">
        <f t="shared" ref="B18:G18" si="0">B564</f>
        <v>635</v>
      </c>
      <c r="C18" s="9">
        <f t="shared" si="0"/>
        <v>1</v>
      </c>
      <c r="D18" s="9">
        <f t="shared" si="0"/>
        <v>12</v>
      </c>
      <c r="E18" s="9">
        <f t="shared" si="0"/>
        <v>0</v>
      </c>
      <c r="F18" s="9" t="str">
        <f t="shared" si="0"/>
        <v/>
      </c>
      <c r="G18" s="9" t="str">
        <f t="shared" si="0"/>
        <v>Строительство ЛЭП-0,4 кВ от проект. ВЛ-0,4 кВ (по дог-ру ТП №Ю8-25-302-281775(567379)), ПС №529 «Сидорово», в т.ч. ПИР, МО, г.о. Ступино Ю8-26-302-291142(144518)</v>
      </c>
      <c r="H18" s="9"/>
      <c r="I18" s="9"/>
      <c r="J18" s="9"/>
      <c r="K18" s="9"/>
      <c r="L18" s="9"/>
      <c r="M18" s="9"/>
      <c r="N18" s="9"/>
      <c r="O18" s="9">
        <f t="shared" ref="O18:BZ18" si="1">O564</f>
        <v>96472.58</v>
      </c>
      <c r="P18" s="9">
        <f t="shared" si="1"/>
        <v>57772.14</v>
      </c>
      <c r="Q18" s="9">
        <f t="shared" si="1"/>
        <v>4487.76</v>
      </c>
      <c r="R18" s="9">
        <f t="shared" si="1"/>
        <v>3548.39</v>
      </c>
      <c r="S18" s="9">
        <f t="shared" si="1"/>
        <v>30664.29</v>
      </c>
      <c r="T18" s="9">
        <f t="shared" si="1"/>
        <v>0</v>
      </c>
      <c r="U18" s="9">
        <f t="shared" si="1"/>
        <v>36.339775200000005</v>
      </c>
      <c r="V18" s="9">
        <f t="shared" si="1"/>
        <v>4.1220761999999995</v>
      </c>
      <c r="W18" s="9">
        <f t="shared" si="1"/>
        <v>0</v>
      </c>
      <c r="X18" s="9">
        <f t="shared" si="1"/>
        <v>32343.040000000001</v>
      </c>
      <c r="Y18" s="9">
        <f t="shared" si="1"/>
        <v>17707.439999999999</v>
      </c>
      <c r="Z18" s="9">
        <f t="shared" si="1"/>
        <v>0</v>
      </c>
      <c r="AA18" s="9">
        <f t="shared" si="1"/>
        <v>0</v>
      </c>
      <c r="AB18" s="9">
        <f t="shared" si="1"/>
        <v>0</v>
      </c>
      <c r="AC18" s="9">
        <f t="shared" si="1"/>
        <v>0</v>
      </c>
      <c r="AD18" s="9">
        <f t="shared" si="1"/>
        <v>0</v>
      </c>
      <c r="AE18" s="9">
        <f t="shared" si="1"/>
        <v>0</v>
      </c>
      <c r="AF18" s="9">
        <f t="shared" si="1"/>
        <v>0</v>
      </c>
      <c r="AG18" s="9">
        <f t="shared" si="1"/>
        <v>0</v>
      </c>
      <c r="AH18" s="9">
        <f t="shared" si="1"/>
        <v>0</v>
      </c>
      <c r="AI18" s="9">
        <f t="shared" si="1"/>
        <v>0</v>
      </c>
      <c r="AJ18" s="9">
        <f t="shared" si="1"/>
        <v>0</v>
      </c>
      <c r="AK18" s="9">
        <f t="shared" si="1"/>
        <v>0</v>
      </c>
      <c r="AL18" s="9">
        <f t="shared" si="1"/>
        <v>0</v>
      </c>
      <c r="AM18" s="9">
        <f t="shared" si="1"/>
        <v>0</v>
      </c>
      <c r="AN18" s="9">
        <f t="shared" si="1"/>
        <v>0</v>
      </c>
      <c r="AO18" s="9">
        <f t="shared" si="1"/>
        <v>0</v>
      </c>
      <c r="AP18" s="9">
        <f t="shared" si="1"/>
        <v>0</v>
      </c>
      <c r="AQ18" s="9">
        <f t="shared" si="1"/>
        <v>0</v>
      </c>
      <c r="AR18" s="9">
        <f t="shared" si="1"/>
        <v>146523.06</v>
      </c>
      <c r="AS18" s="9">
        <f t="shared" si="1"/>
        <v>100423.77</v>
      </c>
      <c r="AT18" s="9">
        <f t="shared" si="1"/>
        <v>28983.78</v>
      </c>
      <c r="AU18" s="9">
        <f t="shared" si="1"/>
        <v>17115.509999999998</v>
      </c>
      <c r="AV18" s="9">
        <f t="shared" si="1"/>
        <v>57772.14</v>
      </c>
      <c r="AW18" s="9">
        <f t="shared" si="1"/>
        <v>57772.14</v>
      </c>
      <c r="AX18" s="9">
        <f t="shared" si="1"/>
        <v>0</v>
      </c>
      <c r="AY18" s="9">
        <f t="shared" si="1"/>
        <v>57772.14</v>
      </c>
      <c r="AZ18" s="9">
        <f t="shared" si="1"/>
        <v>0</v>
      </c>
      <c r="BA18" s="9">
        <f t="shared" si="1"/>
        <v>0</v>
      </c>
      <c r="BB18" s="9">
        <f t="shared" si="1"/>
        <v>0</v>
      </c>
      <c r="BC18" s="9">
        <f t="shared" si="1"/>
        <v>0</v>
      </c>
      <c r="BD18" s="9">
        <f t="shared" si="1"/>
        <v>0</v>
      </c>
      <c r="BE18" s="9">
        <f t="shared" si="1"/>
        <v>0</v>
      </c>
      <c r="BF18" s="9">
        <f t="shared" si="1"/>
        <v>0</v>
      </c>
      <c r="BG18" s="9">
        <f t="shared" si="1"/>
        <v>0</v>
      </c>
      <c r="BH18" s="9">
        <f t="shared" si="1"/>
        <v>0</v>
      </c>
      <c r="BI18" s="9">
        <f t="shared" si="1"/>
        <v>0</v>
      </c>
      <c r="BJ18" s="9">
        <f t="shared" si="1"/>
        <v>0</v>
      </c>
      <c r="BK18" s="9">
        <f t="shared" si="1"/>
        <v>0</v>
      </c>
      <c r="BL18" s="9">
        <f t="shared" si="1"/>
        <v>0</v>
      </c>
      <c r="BM18" s="9">
        <f t="shared" si="1"/>
        <v>0</v>
      </c>
      <c r="BN18" s="9">
        <f t="shared" si="1"/>
        <v>0</v>
      </c>
      <c r="BO18" s="9">
        <f t="shared" si="1"/>
        <v>0</v>
      </c>
      <c r="BP18" s="9">
        <f t="shared" si="1"/>
        <v>0</v>
      </c>
      <c r="BQ18" s="9">
        <f t="shared" si="1"/>
        <v>0</v>
      </c>
      <c r="BR18" s="9">
        <f t="shared" si="1"/>
        <v>0</v>
      </c>
      <c r="BS18" s="9">
        <f t="shared" si="1"/>
        <v>0</v>
      </c>
      <c r="BT18" s="9">
        <f t="shared" si="1"/>
        <v>0</v>
      </c>
      <c r="BU18" s="9">
        <f t="shared" si="1"/>
        <v>0</v>
      </c>
      <c r="BV18" s="9">
        <f t="shared" si="1"/>
        <v>0</v>
      </c>
      <c r="BW18" s="9">
        <f t="shared" si="1"/>
        <v>0</v>
      </c>
      <c r="BX18" s="9">
        <f t="shared" si="1"/>
        <v>0</v>
      </c>
      <c r="BY18" s="9">
        <f t="shared" si="1"/>
        <v>0</v>
      </c>
      <c r="BZ18" s="9">
        <f t="shared" si="1"/>
        <v>0</v>
      </c>
      <c r="CA18" s="9">
        <f t="shared" ref="CA18:EL18" si="2">CA564</f>
        <v>0</v>
      </c>
      <c r="CB18" s="9">
        <f t="shared" si="2"/>
        <v>0</v>
      </c>
      <c r="CC18" s="9">
        <f t="shared" si="2"/>
        <v>0</v>
      </c>
      <c r="CD18" s="9">
        <f t="shared" si="2"/>
        <v>0</v>
      </c>
      <c r="CE18" s="9">
        <f t="shared" si="2"/>
        <v>0</v>
      </c>
      <c r="CF18" s="9">
        <f t="shared" si="2"/>
        <v>0</v>
      </c>
      <c r="CG18" s="9">
        <f t="shared" si="2"/>
        <v>0</v>
      </c>
      <c r="CH18" s="9">
        <f t="shared" si="2"/>
        <v>0</v>
      </c>
      <c r="CI18" s="9">
        <f t="shared" si="2"/>
        <v>0</v>
      </c>
      <c r="CJ18" s="9">
        <f t="shared" si="2"/>
        <v>0</v>
      </c>
      <c r="CK18" s="9">
        <f t="shared" si="2"/>
        <v>0</v>
      </c>
      <c r="CL18" s="9">
        <f t="shared" si="2"/>
        <v>0</v>
      </c>
      <c r="CM18" s="9">
        <f t="shared" si="2"/>
        <v>0</v>
      </c>
      <c r="CN18" s="9">
        <f t="shared" si="2"/>
        <v>0</v>
      </c>
      <c r="CO18" s="9">
        <f t="shared" si="2"/>
        <v>0</v>
      </c>
      <c r="CP18" s="9">
        <f t="shared" si="2"/>
        <v>0</v>
      </c>
      <c r="CQ18" s="9">
        <f t="shared" si="2"/>
        <v>0</v>
      </c>
      <c r="CR18" s="9">
        <f t="shared" si="2"/>
        <v>0</v>
      </c>
      <c r="CS18" s="9">
        <f t="shared" si="2"/>
        <v>0</v>
      </c>
      <c r="CT18" s="9">
        <f t="shared" si="2"/>
        <v>0</v>
      </c>
      <c r="CU18" s="9">
        <f t="shared" si="2"/>
        <v>0</v>
      </c>
      <c r="CV18" s="9">
        <f t="shared" si="2"/>
        <v>0</v>
      </c>
      <c r="CW18" s="9">
        <f t="shared" si="2"/>
        <v>0</v>
      </c>
      <c r="CX18" s="9">
        <f t="shared" si="2"/>
        <v>0</v>
      </c>
      <c r="CY18" s="9">
        <f t="shared" si="2"/>
        <v>0</v>
      </c>
      <c r="CZ18" s="9">
        <f t="shared" si="2"/>
        <v>0</v>
      </c>
      <c r="DA18" s="9">
        <f t="shared" si="2"/>
        <v>0</v>
      </c>
      <c r="DB18" s="9">
        <f t="shared" si="2"/>
        <v>0</v>
      </c>
      <c r="DC18" s="9">
        <f t="shared" si="2"/>
        <v>0</v>
      </c>
      <c r="DD18" s="9">
        <f t="shared" si="2"/>
        <v>0</v>
      </c>
      <c r="DE18" s="9">
        <f t="shared" si="2"/>
        <v>0</v>
      </c>
      <c r="DF18" s="9">
        <f t="shared" si="2"/>
        <v>0</v>
      </c>
      <c r="DG18" s="10">
        <f t="shared" si="2"/>
        <v>96472.58</v>
      </c>
      <c r="DH18" s="10">
        <f t="shared" si="2"/>
        <v>57772.14</v>
      </c>
      <c r="DI18" s="10">
        <f t="shared" si="2"/>
        <v>4487.76</v>
      </c>
      <c r="DJ18" s="10">
        <f t="shared" si="2"/>
        <v>3548.39</v>
      </c>
      <c r="DK18" s="10">
        <f t="shared" si="2"/>
        <v>30664.29</v>
      </c>
      <c r="DL18" s="10">
        <f t="shared" si="2"/>
        <v>0</v>
      </c>
      <c r="DM18" s="10">
        <f t="shared" si="2"/>
        <v>36.339775200000005</v>
      </c>
      <c r="DN18" s="10">
        <f t="shared" si="2"/>
        <v>4.1220761999999995</v>
      </c>
      <c r="DO18" s="10">
        <f t="shared" si="2"/>
        <v>0</v>
      </c>
      <c r="DP18" s="10">
        <f t="shared" si="2"/>
        <v>32343.040000000001</v>
      </c>
      <c r="DQ18" s="10">
        <f t="shared" si="2"/>
        <v>17707.439999999999</v>
      </c>
      <c r="DR18" s="10">
        <f t="shared" si="2"/>
        <v>0</v>
      </c>
      <c r="DS18" s="10">
        <f t="shared" si="2"/>
        <v>0</v>
      </c>
      <c r="DT18" s="10">
        <f t="shared" si="2"/>
        <v>0</v>
      </c>
      <c r="DU18" s="10">
        <f t="shared" si="2"/>
        <v>0</v>
      </c>
      <c r="DV18" s="10">
        <f t="shared" si="2"/>
        <v>0</v>
      </c>
      <c r="DW18" s="10">
        <f t="shared" si="2"/>
        <v>0</v>
      </c>
      <c r="DX18" s="10">
        <f t="shared" si="2"/>
        <v>0</v>
      </c>
      <c r="DY18" s="10">
        <f t="shared" si="2"/>
        <v>0</v>
      </c>
      <c r="DZ18" s="10">
        <f t="shared" si="2"/>
        <v>0</v>
      </c>
      <c r="EA18" s="10">
        <f t="shared" si="2"/>
        <v>0</v>
      </c>
      <c r="EB18" s="10">
        <f t="shared" si="2"/>
        <v>0</v>
      </c>
      <c r="EC18" s="10">
        <f t="shared" si="2"/>
        <v>0</v>
      </c>
      <c r="ED18" s="10">
        <f t="shared" si="2"/>
        <v>0</v>
      </c>
      <c r="EE18" s="10">
        <f t="shared" si="2"/>
        <v>0</v>
      </c>
      <c r="EF18" s="10">
        <f t="shared" si="2"/>
        <v>0</v>
      </c>
      <c r="EG18" s="10">
        <f t="shared" si="2"/>
        <v>0</v>
      </c>
      <c r="EH18" s="10">
        <f t="shared" si="2"/>
        <v>0</v>
      </c>
      <c r="EI18" s="10">
        <f t="shared" si="2"/>
        <v>0</v>
      </c>
      <c r="EJ18" s="10">
        <f t="shared" si="2"/>
        <v>146523.06</v>
      </c>
      <c r="EK18" s="10">
        <f t="shared" si="2"/>
        <v>100423.77</v>
      </c>
      <c r="EL18" s="10">
        <f t="shared" si="2"/>
        <v>28983.78</v>
      </c>
      <c r="EM18" s="10">
        <f t="shared" ref="EM18:GX18" si="3">EM564</f>
        <v>17115.509999999998</v>
      </c>
      <c r="EN18" s="10">
        <f t="shared" si="3"/>
        <v>57772.14</v>
      </c>
      <c r="EO18" s="10">
        <f t="shared" si="3"/>
        <v>57772.14</v>
      </c>
      <c r="EP18" s="10">
        <f t="shared" si="3"/>
        <v>0</v>
      </c>
      <c r="EQ18" s="10">
        <f t="shared" si="3"/>
        <v>57772.14</v>
      </c>
      <c r="ER18" s="10">
        <f t="shared" si="3"/>
        <v>0</v>
      </c>
      <c r="ES18" s="10">
        <f t="shared" si="3"/>
        <v>0</v>
      </c>
      <c r="ET18" s="10">
        <f t="shared" si="3"/>
        <v>0</v>
      </c>
      <c r="EU18" s="10">
        <f t="shared" si="3"/>
        <v>0</v>
      </c>
      <c r="EV18" s="10">
        <f t="shared" si="3"/>
        <v>0</v>
      </c>
      <c r="EW18" s="10">
        <f t="shared" si="3"/>
        <v>0</v>
      </c>
      <c r="EX18" s="10">
        <f t="shared" si="3"/>
        <v>0</v>
      </c>
      <c r="EY18" s="10">
        <f t="shared" si="3"/>
        <v>0</v>
      </c>
      <c r="EZ18" s="10">
        <f t="shared" si="3"/>
        <v>0</v>
      </c>
      <c r="FA18" s="10">
        <f t="shared" si="3"/>
        <v>0</v>
      </c>
      <c r="FB18" s="10">
        <f t="shared" si="3"/>
        <v>0</v>
      </c>
      <c r="FC18" s="10">
        <f t="shared" si="3"/>
        <v>0</v>
      </c>
      <c r="FD18" s="10">
        <f t="shared" si="3"/>
        <v>0</v>
      </c>
      <c r="FE18" s="10">
        <f t="shared" si="3"/>
        <v>0</v>
      </c>
      <c r="FF18" s="10">
        <f t="shared" si="3"/>
        <v>0</v>
      </c>
      <c r="FG18" s="10">
        <f t="shared" si="3"/>
        <v>0</v>
      </c>
      <c r="FH18" s="10">
        <f t="shared" si="3"/>
        <v>0</v>
      </c>
      <c r="FI18" s="10">
        <f t="shared" si="3"/>
        <v>0</v>
      </c>
      <c r="FJ18" s="10">
        <f t="shared" si="3"/>
        <v>0</v>
      </c>
      <c r="FK18" s="10">
        <f t="shared" si="3"/>
        <v>0</v>
      </c>
      <c r="FL18" s="10">
        <f t="shared" si="3"/>
        <v>0</v>
      </c>
      <c r="FM18" s="10">
        <f t="shared" si="3"/>
        <v>0</v>
      </c>
      <c r="FN18" s="10">
        <f t="shared" si="3"/>
        <v>0</v>
      </c>
      <c r="FO18" s="10">
        <f t="shared" si="3"/>
        <v>0</v>
      </c>
      <c r="FP18" s="10">
        <f t="shared" si="3"/>
        <v>0</v>
      </c>
      <c r="FQ18" s="10">
        <f t="shared" si="3"/>
        <v>0</v>
      </c>
      <c r="FR18" s="10">
        <f t="shared" si="3"/>
        <v>0</v>
      </c>
      <c r="FS18" s="10">
        <f t="shared" si="3"/>
        <v>0</v>
      </c>
      <c r="FT18" s="10">
        <f t="shared" si="3"/>
        <v>0</v>
      </c>
      <c r="FU18" s="10">
        <f t="shared" si="3"/>
        <v>0</v>
      </c>
      <c r="FV18" s="10">
        <f t="shared" si="3"/>
        <v>0</v>
      </c>
      <c r="FW18" s="10">
        <f t="shared" si="3"/>
        <v>0</v>
      </c>
      <c r="FX18" s="10">
        <f t="shared" si="3"/>
        <v>0</v>
      </c>
      <c r="FY18" s="10">
        <f t="shared" si="3"/>
        <v>0</v>
      </c>
      <c r="FZ18" s="10">
        <f t="shared" si="3"/>
        <v>0</v>
      </c>
      <c r="GA18" s="10">
        <f t="shared" si="3"/>
        <v>0</v>
      </c>
      <c r="GB18" s="10">
        <f t="shared" si="3"/>
        <v>0</v>
      </c>
      <c r="GC18" s="10">
        <f t="shared" si="3"/>
        <v>0</v>
      </c>
      <c r="GD18" s="10">
        <f t="shared" si="3"/>
        <v>0</v>
      </c>
      <c r="GE18" s="10">
        <f t="shared" si="3"/>
        <v>0</v>
      </c>
      <c r="GF18" s="10">
        <f t="shared" si="3"/>
        <v>0</v>
      </c>
      <c r="GG18" s="10">
        <f t="shared" si="3"/>
        <v>0</v>
      </c>
      <c r="GH18" s="10">
        <f t="shared" si="3"/>
        <v>0</v>
      </c>
      <c r="GI18" s="10">
        <f t="shared" si="3"/>
        <v>0</v>
      </c>
      <c r="GJ18" s="10">
        <f t="shared" si="3"/>
        <v>0</v>
      </c>
      <c r="GK18" s="10">
        <f t="shared" si="3"/>
        <v>0</v>
      </c>
      <c r="GL18" s="10">
        <f t="shared" si="3"/>
        <v>0</v>
      </c>
      <c r="GM18" s="10">
        <f t="shared" si="3"/>
        <v>0</v>
      </c>
      <c r="GN18" s="10">
        <f t="shared" si="3"/>
        <v>0</v>
      </c>
      <c r="GO18" s="10">
        <f t="shared" si="3"/>
        <v>0</v>
      </c>
      <c r="GP18" s="10">
        <f t="shared" si="3"/>
        <v>0</v>
      </c>
      <c r="GQ18" s="10">
        <f t="shared" si="3"/>
        <v>0</v>
      </c>
      <c r="GR18" s="10">
        <f t="shared" si="3"/>
        <v>0</v>
      </c>
      <c r="GS18" s="10">
        <f t="shared" si="3"/>
        <v>0</v>
      </c>
      <c r="GT18" s="10">
        <f t="shared" si="3"/>
        <v>0</v>
      </c>
      <c r="GU18" s="10">
        <f t="shared" si="3"/>
        <v>0</v>
      </c>
      <c r="GV18" s="10">
        <f t="shared" si="3"/>
        <v>0</v>
      </c>
      <c r="GW18" s="10">
        <f t="shared" si="3"/>
        <v>0</v>
      </c>
      <c r="GX18" s="10">
        <f t="shared" si="3"/>
        <v>0</v>
      </c>
    </row>
    <row r="20" spans="1:255" x14ac:dyDescent="0.2">
      <c r="A20" s="8">
        <v>3</v>
      </c>
      <c r="B20" s="8">
        <v>1</v>
      </c>
      <c r="C20" s="8"/>
      <c r="D20" s="8">
        <f>ROW(A429)</f>
        <v>429</v>
      </c>
      <c r="E20" s="8"/>
      <c r="F20" s="8" t="s">
        <v>28</v>
      </c>
      <c r="G20" s="8" t="s">
        <v>29</v>
      </c>
      <c r="H20" s="8" t="s">
        <v>3</v>
      </c>
      <c r="I20" s="8">
        <v>0</v>
      </c>
      <c r="J20" s="8" t="s">
        <v>3</v>
      </c>
      <c r="K20" s="8">
        <v>-1</v>
      </c>
      <c r="L20" s="8" t="s">
        <v>28</v>
      </c>
      <c r="M20" s="8" t="s">
        <v>3</v>
      </c>
      <c r="N20" s="8"/>
      <c r="O20" s="8"/>
      <c r="P20" s="8"/>
      <c r="Q20" s="8"/>
      <c r="R20" s="8"/>
      <c r="S20" s="8">
        <v>0</v>
      </c>
      <c r="T20" s="8">
        <v>0</v>
      </c>
      <c r="U20" s="8" t="s">
        <v>3</v>
      </c>
      <c r="V20" s="8">
        <v>0</v>
      </c>
      <c r="W20" s="8"/>
      <c r="X20" s="8"/>
      <c r="Y20" s="8"/>
      <c r="Z20" s="8"/>
      <c r="AA20" s="8"/>
      <c r="AB20" s="8" t="s">
        <v>3</v>
      </c>
      <c r="AC20" s="8" t="s">
        <v>3</v>
      </c>
      <c r="AD20" s="8" t="s">
        <v>3</v>
      </c>
      <c r="AE20" s="8" t="s">
        <v>3</v>
      </c>
      <c r="AF20" s="8" t="s">
        <v>3</v>
      </c>
      <c r="AG20" s="8" t="s">
        <v>3</v>
      </c>
      <c r="AH20" s="8"/>
      <c r="AI20" s="8"/>
      <c r="AJ20" s="8"/>
      <c r="AK20" s="8"/>
      <c r="AL20" s="8"/>
      <c r="AM20" s="8"/>
      <c r="AN20" s="8"/>
      <c r="AO20" s="8"/>
      <c r="AP20" s="8" t="s">
        <v>3</v>
      </c>
      <c r="AQ20" s="8" t="s">
        <v>3</v>
      </c>
      <c r="AR20" s="8" t="s">
        <v>3</v>
      </c>
      <c r="AS20" s="8"/>
      <c r="AT20" s="8"/>
      <c r="AU20" s="8"/>
      <c r="AV20" s="8"/>
      <c r="AW20" s="8"/>
      <c r="AX20" s="8"/>
      <c r="AY20" s="8"/>
      <c r="AZ20" s="8" t="s">
        <v>3</v>
      </c>
      <c r="BA20" s="8"/>
      <c r="BB20" s="8" t="s">
        <v>3</v>
      </c>
      <c r="BC20" s="8" t="s">
        <v>3</v>
      </c>
      <c r="BD20" s="8" t="s">
        <v>3</v>
      </c>
      <c r="BE20" s="8" t="s">
        <v>3</v>
      </c>
      <c r="BF20" s="8" t="s">
        <v>3</v>
      </c>
      <c r="BG20" s="8" t="s">
        <v>3</v>
      </c>
      <c r="BH20" s="8" t="s">
        <v>3</v>
      </c>
      <c r="BI20" s="8" t="s">
        <v>3</v>
      </c>
      <c r="BJ20" s="8" t="s">
        <v>3</v>
      </c>
      <c r="BK20" s="8" t="s">
        <v>3</v>
      </c>
      <c r="BL20" s="8" t="s">
        <v>3</v>
      </c>
      <c r="BM20" s="8" t="s">
        <v>3</v>
      </c>
      <c r="BN20" s="8" t="s">
        <v>3</v>
      </c>
      <c r="BO20" s="8" t="s">
        <v>3</v>
      </c>
      <c r="BP20" s="8" t="s">
        <v>3</v>
      </c>
      <c r="BQ20" s="8"/>
      <c r="BR20" s="8"/>
      <c r="BS20" s="8"/>
      <c r="BT20" s="8"/>
      <c r="BU20" s="8"/>
      <c r="BV20" s="8"/>
      <c r="BW20" s="8"/>
      <c r="BX20" s="8">
        <v>0</v>
      </c>
      <c r="BY20" s="8"/>
      <c r="BZ20" s="8"/>
      <c r="CA20" s="8"/>
      <c r="CB20" s="8"/>
      <c r="CC20" s="8"/>
      <c r="CD20" s="8"/>
      <c r="CE20" s="8"/>
      <c r="CF20" s="8">
        <v>0</v>
      </c>
      <c r="CG20" s="8">
        <v>0</v>
      </c>
      <c r="CH20" s="8"/>
      <c r="CI20" s="8" t="s">
        <v>3</v>
      </c>
      <c r="CJ20" s="8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9">
        <v>52</v>
      </c>
      <c r="B22" s="9">
        <f t="shared" ref="B22:G22" si="4">B429</f>
        <v>1</v>
      </c>
      <c r="C22" s="9">
        <f t="shared" si="4"/>
        <v>3</v>
      </c>
      <c r="D22" s="9">
        <f t="shared" si="4"/>
        <v>20</v>
      </c>
      <c r="E22" s="9">
        <f t="shared" si="4"/>
        <v>0</v>
      </c>
      <c r="F22" s="9" t="str">
        <f t="shared" si="4"/>
        <v>02-01-01</v>
      </c>
      <c r="G22" s="9" t="str">
        <f t="shared" si="4"/>
        <v>Строительство ВЛИ</v>
      </c>
      <c r="H22" s="9"/>
      <c r="I22" s="9"/>
      <c r="J22" s="9"/>
      <c r="K22" s="9"/>
      <c r="L22" s="9"/>
      <c r="M22" s="9"/>
      <c r="N22" s="9"/>
      <c r="O22" s="9">
        <f t="shared" ref="O22:BZ22" si="5">O429</f>
        <v>88322.34</v>
      </c>
      <c r="P22" s="9">
        <f t="shared" si="5"/>
        <v>57772.14</v>
      </c>
      <c r="Q22" s="9">
        <f t="shared" si="5"/>
        <v>4487.76</v>
      </c>
      <c r="R22" s="9">
        <f t="shared" si="5"/>
        <v>3548.39</v>
      </c>
      <c r="S22" s="9">
        <f t="shared" si="5"/>
        <v>22514.05</v>
      </c>
      <c r="T22" s="9">
        <f t="shared" si="5"/>
        <v>0</v>
      </c>
      <c r="U22" s="9">
        <f t="shared" si="5"/>
        <v>28.781695200000001</v>
      </c>
      <c r="V22" s="9">
        <f t="shared" si="5"/>
        <v>4.1220761999999995</v>
      </c>
      <c r="W22" s="9">
        <f t="shared" si="5"/>
        <v>0</v>
      </c>
      <c r="X22" s="9">
        <f t="shared" si="5"/>
        <v>26311.86</v>
      </c>
      <c r="Y22" s="9">
        <f t="shared" si="5"/>
        <v>14773.35</v>
      </c>
      <c r="Z22" s="9">
        <f t="shared" si="5"/>
        <v>0</v>
      </c>
      <c r="AA22" s="9">
        <f t="shared" si="5"/>
        <v>0</v>
      </c>
      <c r="AB22" s="9">
        <f t="shared" si="5"/>
        <v>0</v>
      </c>
      <c r="AC22" s="9">
        <f t="shared" si="5"/>
        <v>0</v>
      </c>
      <c r="AD22" s="9">
        <f t="shared" si="5"/>
        <v>0</v>
      </c>
      <c r="AE22" s="9">
        <f t="shared" si="5"/>
        <v>0</v>
      </c>
      <c r="AF22" s="9">
        <f t="shared" si="5"/>
        <v>0</v>
      </c>
      <c r="AG22" s="9">
        <f t="shared" si="5"/>
        <v>0</v>
      </c>
      <c r="AH22" s="9">
        <f t="shared" si="5"/>
        <v>0</v>
      </c>
      <c r="AI22" s="9">
        <f t="shared" si="5"/>
        <v>0</v>
      </c>
      <c r="AJ22" s="9">
        <f t="shared" si="5"/>
        <v>0</v>
      </c>
      <c r="AK22" s="9">
        <f t="shared" si="5"/>
        <v>0</v>
      </c>
      <c r="AL22" s="9">
        <f t="shared" si="5"/>
        <v>0</v>
      </c>
      <c r="AM22" s="9">
        <f t="shared" si="5"/>
        <v>0</v>
      </c>
      <c r="AN22" s="9">
        <f t="shared" si="5"/>
        <v>0</v>
      </c>
      <c r="AO22" s="9">
        <f t="shared" si="5"/>
        <v>0</v>
      </c>
      <c r="AP22" s="9">
        <f t="shared" si="5"/>
        <v>0</v>
      </c>
      <c r="AQ22" s="9">
        <f t="shared" si="5"/>
        <v>0</v>
      </c>
      <c r="AR22" s="9">
        <f t="shared" si="5"/>
        <v>129407.55</v>
      </c>
      <c r="AS22" s="9">
        <f t="shared" si="5"/>
        <v>100423.77</v>
      </c>
      <c r="AT22" s="9">
        <f t="shared" si="5"/>
        <v>28983.78</v>
      </c>
      <c r="AU22" s="9">
        <f t="shared" si="5"/>
        <v>0</v>
      </c>
      <c r="AV22" s="9">
        <f t="shared" si="5"/>
        <v>57772.14</v>
      </c>
      <c r="AW22" s="9">
        <f t="shared" si="5"/>
        <v>57772.14</v>
      </c>
      <c r="AX22" s="9">
        <f t="shared" si="5"/>
        <v>0</v>
      </c>
      <c r="AY22" s="9">
        <f t="shared" si="5"/>
        <v>57772.14</v>
      </c>
      <c r="AZ22" s="9">
        <f t="shared" si="5"/>
        <v>0</v>
      </c>
      <c r="BA22" s="9">
        <f t="shared" si="5"/>
        <v>0</v>
      </c>
      <c r="BB22" s="9">
        <f t="shared" si="5"/>
        <v>0</v>
      </c>
      <c r="BC22" s="9">
        <f t="shared" si="5"/>
        <v>0</v>
      </c>
      <c r="BD22" s="9">
        <f t="shared" si="5"/>
        <v>0</v>
      </c>
      <c r="BE22" s="9">
        <f t="shared" si="5"/>
        <v>0</v>
      </c>
      <c r="BF22" s="9">
        <f t="shared" si="5"/>
        <v>0</v>
      </c>
      <c r="BG22" s="9">
        <f t="shared" si="5"/>
        <v>0</v>
      </c>
      <c r="BH22" s="9">
        <f t="shared" si="5"/>
        <v>0</v>
      </c>
      <c r="BI22" s="9">
        <f t="shared" si="5"/>
        <v>0</v>
      </c>
      <c r="BJ22" s="9">
        <f t="shared" si="5"/>
        <v>0</v>
      </c>
      <c r="BK22" s="9">
        <f t="shared" si="5"/>
        <v>0</v>
      </c>
      <c r="BL22" s="9">
        <f t="shared" si="5"/>
        <v>0</v>
      </c>
      <c r="BM22" s="9">
        <f t="shared" si="5"/>
        <v>0</v>
      </c>
      <c r="BN22" s="9">
        <f t="shared" si="5"/>
        <v>0</v>
      </c>
      <c r="BO22" s="9">
        <f t="shared" si="5"/>
        <v>0</v>
      </c>
      <c r="BP22" s="9">
        <f t="shared" si="5"/>
        <v>0</v>
      </c>
      <c r="BQ22" s="9">
        <f t="shared" si="5"/>
        <v>0</v>
      </c>
      <c r="BR22" s="9">
        <f t="shared" si="5"/>
        <v>0</v>
      </c>
      <c r="BS22" s="9">
        <f t="shared" si="5"/>
        <v>0</v>
      </c>
      <c r="BT22" s="9">
        <f t="shared" si="5"/>
        <v>0</v>
      </c>
      <c r="BU22" s="9">
        <f t="shared" si="5"/>
        <v>0</v>
      </c>
      <c r="BV22" s="9">
        <f t="shared" si="5"/>
        <v>0</v>
      </c>
      <c r="BW22" s="9">
        <f t="shared" si="5"/>
        <v>0</v>
      </c>
      <c r="BX22" s="9">
        <f t="shared" si="5"/>
        <v>0</v>
      </c>
      <c r="BY22" s="9">
        <f t="shared" si="5"/>
        <v>0</v>
      </c>
      <c r="BZ22" s="9">
        <f t="shared" si="5"/>
        <v>0</v>
      </c>
      <c r="CA22" s="9">
        <f t="shared" ref="CA22:EL22" si="6">CA429</f>
        <v>0</v>
      </c>
      <c r="CB22" s="9">
        <f t="shared" si="6"/>
        <v>0</v>
      </c>
      <c r="CC22" s="9">
        <f t="shared" si="6"/>
        <v>0</v>
      </c>
      <c r="CD22" s="9">
        <f t="shared" si="6"/>
        <v>0</v>
      </c>
      <c r="CE22" s="9">
        <f t="shared" si="6"/>
        <v>0</v>
      </c>
      <c r="CF22" s="9">
        <f t="shared" si="6"/>
        <v>0</v>
      </c>
      <c r="CG22" s="9">
        <f t="shared" si="6"/>
        <v>0</v>
      </c>
      <c r="CH22" s="9">
        <f t="shared" si="6"/>
        <v>0</v>
      </c>
      <c r="CI22" s="9">
        <f t="shared" si="6"/>
        <v>0</v>
      </c>
      <c r="CJ22" s="9">
        <f t="shared" si="6"/>
        <v>0</v>
      </c>
      <c r="CK22" s="9">
        <f t="shared" si="6"/>
        <v>0</v>
      </c>
      <c r="CL22" s="9">
        <f t="shared" si="6"/>
        <v>0</v>
      </c>
      <c r="CM22" s="9">
        <f t="shared" si="6"/>
        <v>0</v>
      </c>
      <c r="CN22" s="9">
        <f t="shared" si="6"/>
        <v>0</v>
      </c>
      <c r="CO22" s="9">
        <f t="shared" si="6"/>
        <v>0</v>
      </c>
      <c r="CP22" s="9">
        <f t="shared" si="6"/>
        <v>0</v>
      </c>
      <c r="CQ22" s="9">
        <f t="shared" si="6"/>
        <v>0</v>
      </c>
      <c r="CR22" s="9">
        <f t="shared" si="6"/>
        <v>0</v>
      </c>
      <c r="CS22" s="9">
        <f t="shared" si="6"/>
        <v>0</v>
      </c>
      <c r="CT22" s="9">
        <f t="shared" si="6"/>
        <v>0</v>
      </c>
      <c r="CU22" s="9">
        <f t="shared" si="6"/>
        <v>0</v>
      </c>
      <c r="CV22" s="9">
        <f t="shared" si="6"/>
        <v>0</v>
      </c>
      <c r="CW22" s="9">
        <f t="shared" si="6"/>
        <v>0</v>
      </c>
      <c r="CX22" s="9">
        <f t="shared" si="6"/>
        <v>0</v>
      </c>
      <c r="CY22" s="9">
        <f t="shared" si="6"/>
        <v>0</v>
      </c>
      <c r="CZ22" s="9">
        <f t="shared" si="6"/>
        <v>0</v>
      </c>
      <c r="DA22" s="9">
        <f t="shared" si="6"/>
        <v>0</v>
      </c>
      <c r="DB22" s="9">
        <f t="shared" si="6"/>
        <v>0</v>
      </c>
      <c r="DC22" s="9">
        <f t="shared" si="6"/>
        <v>0</v>
      </c>
      <c r="DD22" s="9">
        <f t="shared" si="6"/>
        <v>0</v>
      </c>
      <c r="DE22" s="9">
        <f t="shared" si="6"/>
        <v>0</v>
      </c>
      <c r="DF22" s="9">
        <f t="shared" si="6"/>
        <v>0</v>
      </c>
      <c r="DG22" s="10">
        <f t="shared" si="6"/>
        <v>88322.34</v>
      </c>
      <c r="DH22" s="10">
        <f t="shared" si="6"/>
        <v>57772.14</v>
      </c>
      <c r="DI22" s="10">
        <f t="shared" si="6"/>
        <v>4487.76</v>
      </c>
      <c r="DJ22" s="10">
        <f t="shared" si="6"/>
        <v>3548.39</v>
      </c>
      <c r="DK22" s="10">
        <f t="shared" si="6"/>
        <v>22514.05</v>
      </c>
      <c r="DL22" s="10">
        <f t="shared" si="6"/>
        <v>0</v>
      </c>
      <c r="DM22" s="10">
        <f t="shared" si="6"/>
        <v>28.781695200000001</v>
      </c>
      <c r="DN22" s="10">
        <f t="shared" si="6"/>
        <v>4.1220761999999995</v>
      </c>
      <c r="DO22" s="10">
        <f t="shared" si="6"/>
        <v>0</v>
      </c>
      <c r="DP22" s="10">
        <f t="shared" si="6"/>
        <v>26311.86</v>
      </c>
      <c r="DQ22" s="10">
        <f t="shared" si="6"/>
        <v>14773.35</v>
      </c>
      <c r="DR22" s="10">
        <f t="shared" si="6"/>
        <v>0</v>
      </c>
      <c r="DS22" s="10">
        <f t="shared" si="6"/>
        <v>0</v>
      </c>
      <c r="DT22" s="10">
        <f t="shared" si="6"/>
        <v>0</v>
      </c>
      <c r="DU22" s="10">
        <f t="shared" si="6"/>
        <v>0</v>
      </c>
      <c r="DV22" s="10">
        <f t="shared" si="6"/>
        <v>0</v>
      </c>
      <c r="DW22" s="10">
        <f t="shared" si="6"/>
        <v>0</v>
      </c>
      <c r="DX22" s="10">
        <f t="shared" si="6"/>
        <v>0</v>
      </c>
      <c r="DY22" s="10">
        <f t="shared" si="6"/>
        <v>0</v>
      </c>
      <c r="DZ22" s="10">
        <f t="shared" si="6"/>
        <v>0</v>
      </c>
      <c r="EA22" s="10">
        <f t="shared" si="6"/>
        <v>0</v>
      </c>
      <c r="EB22" s="10">
        <f t="shared" si="6"/>
        <v>0</v>
      </c>
      <c r="EC22" s="10">
        <f t="shared" si="6"/>
        <v>0</v>
      </c>
      <c r="ED22" s="10">
        <f t="shared" si="6"/>
        <v>0</v>
      </c>
      <c r="EE22" s="10">
        <f t="shared" si="6"/>
        <v>0</v>
      </c>
      <c r="EF22" s="10">
        <f t="shared" si="6"/>
        <v>0</v>
      </c>
      <c r="EG22" s="10">
        <f t="shared" si="6"/>
        <v>0</v>
      </c>
      <c r="EH22" s="10">
        <f t="shared" si="6"/>
        <v>0</v>
      </c>
      <c r="EI22" s="10">
        <f t="shared" si="6"/>
        <v>0</v>
      </c>
      <c r="EJ22" s="10">
        <f t="shared" si="6"/>
        <v>129407.55</v>
      </c>
      <c r="EK22" s="10">
        <f t="shared" si="6"/>
        <v>100423.77</v>
      </c>
      <c r="EL22" s="10">
        <f t="shared" si="6"/>
        <v>28983.78</v>
      </c>
      <c r="EM22" s="10">
        <f t="shared" ref="EM22:GX22" si="7">EM429</f>
        <v>0</v>
      </c>
      <c r="EN22" s="10">
        <f t="shared" si="7"/>
        <v>57772.14</v>
      </c>
      <c r="EO22" s="10">
        <f t="shared" si="7"/>
        <v>57772.14</v>
      </c>
      <c r="EP22" s="10">
        <f t="shared" si="7"/>
        <v>0</v>
      </c>
      <c r="EQ22" s="10">
        <f t="shared" si="7"/>
        <v>57772.14</v>
      </c>
      <c r="ER22" s="10">
        <f t="shared" si="7"/>
        <v>0</v>
      </c>
      <c r="ES22" s="10">
        <f t="shared" si="7"/>
        <v>0</v>
      </c>
      <c r="ET22" s="10">
        <f t="shared" si="7"/>
        <v>0</v>
      </c>
      <c r="EU22" s="10">
        <f t="shared" si="7"/>
        <v>0</v>
      </c>
      <c r="EV22" s="10">
        <f t="shared" si="7"/>
        <v>0</v>
      </c>
      <c r="EW22" s="10">
        <f t="shared" si="7"/>
        <v>0</v>
      </c>
      <c r="EX22" s="10">
        <f t="shared" si="7"/>
        <v>0</v>
      </c>
      <c r="EY22" s="10">
        <f t="shared" si="7"/>
        <v>0</v>
      </c>
      <c r="EZ22" s="10">
        <f t="shared" si="7"/>
        <v>0</v>
      </c>
      <c r="FA22" s="10">
        <f t="shared" si="7"/>
        <v>0</v>
      </c>
      <c r="FB22" s="10">
        <f t="shared" si="7"/>
        <v>0</v>
      </c>
      <c r="FC22" s="10">
        <f t="shared" si="7"/>
        <v>0</v>
      </c>
      <c r="FD22" s="10">
        <f t="shared" si="7"/>
        <v>0</v>
      </c>
      <c r="FE22" s="10">
        <f t="shared" si="7"/>
        <v>0</v>
      </c>
      <c r="FF22" s="10">
        <f t="shared" si="7"/>
        <v>0</v>
      </c>
      <c r="FG22" s="10">
        <f t="shared" si="7"/>
        <v>0</v>
      </c>
      <c r="FH22" s="10">
        <f t="shared" si="7"/>
        <v>0</v>
      </c>
      <c r="FI22" s="10">
        <f t="shared" si="7"/>
        <v>0</v>
      </c>
      <c r="FJ22" s="10">
        <f t="shared" si="7"/>
        <v>0</v>
      </c>
      <c r="FK22" s="10">
        <f t="shared" si="7"/>
        <v>0</v>
      </c>
      <c r="FL22" s="10">
        <f t="shared" si="7"/>
        <v>0</v>
      </c>
      <c r="FM22" s="10">
        <f t="shared" si="7"/>
        <v>0</v>
      </c>
      <c r="FN22" s="10">
        <f t="shared" si="7"/>
        <v>0</v>
      </c>
      <c r="FO22" s="10">
        <f t="shared" si="7"/>
        <v>0</v>
      </c>
      <c r="FP22" s="10">
        <f t="shared" si="7"/>
        <v>0</v>
      </c>
      <c r="FQ22" s="10">
        <f t="shared" si="7"/>
        <v>0</v>
      </c>
      <c r="FR22" s="10">
        <f t="shared" si="7"/>
        <v>0</v>
      </c>
      <c r="FS22" s="10">
        <f t="shared" si="7"/>
        <v>0</v>
      </c>
      <c r="FT22" s="10">
        <f t="shared" si="7"/>
        <v>0</v>
      </c>
      <c r="FU22" s="10">
        <f t="shared" si="7"/>
        <v>0</v>
      </c>
      <c r="FV22" s="10">
        <f t="shared" si="7"/>
        <v>0</v>
      </c>
      <c r="FW22" s="10">
        <f t="shared" si="7"/>
        <v>0</v>
      </c>
      <c r="FX22" s="10">
        <f t="shared" si="7"/>
        <v>0</v>
      </c>
      <c r="FY22" s="10">
        <f t="shared" si="7"/>
        <v>0</v>
      </c>
      <c r="FZ22" s="10">
        <f t="shared" si="7"/>
        <v>0</v>
      </c>
      <c r="GA22" s="10">
        <f t="shared" si="7"/>
        <v>0</v>
      </c>
      <c r="GB22" s="10">
        <f t="shared" si="7"/>
        <v>0</v>
      </c>
      <c r="GC22" s="10">
        <f t="shared" si="7"/>
        <v>0</v>
      </c>
      <c r="GD22" s="10">
        <f t="shared" si="7"/>
        <v>0</v>
      </c>
      <c r="GE22" s="10">
        <f t="shared" si="7"/>
        <v>0</v>
      </c>
      <c r="GF22" s="10">
        <f t="shared" si="7"/>
        <v>0</v>
      </c>
      <c r="GG22" s="10">
        <f t="shared" si="7"/>
        <v>0</v>
      </c>
      <c r="GH22" s="10">
        <f t="shared" si="7"/>
        <v>0</v>
      </c>
      <c r="GI22" s="10">
        <f t="shared" si="7"/>
        <v>0</v>
      </c>
      <c r="GJ22" s="10">
        <f t="shared" si="7"/>
        <v>0</v>
      </c>
      <c r="GK22" s="10">
        <f t="shared" si="7"/>
        <v>0</v>
      </c>
      <c r="GL22" s="10">
        <f t="shared" si="7"/>
        <v>0</v>
      </c>
      <c r="GM22" s="10">
        <f t="shared" si="7"/>
        <v>0</v>
      </c>
      <c r="GN22" s="10">
        <f t="shared" si="7"/>
        <v>0</v>
      </c>
      <c r="GO22" s="10">
        <f t="shared" si="7"/>
        <v>0</v>
      </c>
      <c r="GP22" s="10">
        <f t="shared" si="7"/>
        <v>0</v>
      </c>
      <c r="GQ22" s="10">
        <f t="shared" si="7"/>
        <v>0</v>
      </c>
      <c r="GR22" s="10">
        <f t="shared" si="7"/>
        <v>0</v>
      </c>
      <c r="GS22" s="10">
        <f t="shared" si="7"/>
        <v>0</v>
      </c>
      <c r="GT22" s="10">
        <f t="shared" si="7"/>
        <v>0</v>
      </c>
      <c r="GU22" s="10">
        <f t="shared" si="7"/>
        <v>0</v>
      </c>
      <c r="GV22" s="10">
        <f t="shared" si="7"/>
        <v>0</v>
      </c>
      <c r="GW22" s="10">
        <f t="shared" si="7"/>
        <v>0</v>
      </c>
      <c r="GX22" s="10">
        <f t="shared" si="7"/>
        <v>0</v>
      </c>
    </row>
    <row r="24" spans="1:255" x14ac:dyDescent="0.2">
      <c r="A24" s="8">
        <v>4</v>
      </c>
      <c r="B24" s="8">
        <v>0</v>
      </c>
      <c r="C24" s="8"/>
      <c r="D24" s="8">
        <f>ROW(A77)</f>
        <v>77</v>
      </c>
      <c r="E24" s="8"/>
      <c r="F24" s="8" t="s">
        <v>30</v>
      </c>
      <c r="G24" s="8" t="s">
        <v>31</v>
      </c>
      <c r="H24" s="8" t="s">
        <v>3</v>
      </c>
      <c r="I24" s="8">
        <v>0</v>
      </c>
      <c r="J24" s="8"/>
      <c r="K24" s="8">
        <v>0</v>
      </c>
      <c r="L24" s="8"/>
      <c r="M24" s="8" t="s">
        <v>3</v>
      </c>
      <c r="N24" s="8"/>
      <c r="O24" s="8"/>
      <c r="P24" s="8"/>
      <c r="Q24" s="8"/>
      <c r="R24" s="8"/>
      <c r="S24" s="8">
        <v>0</v>
      </c>
      <c r="T24" s="8">
        <v>0</v>
      </c>
      <c r="U24" s="8" t="s">
        <v>3</v>
      </c>
      <c r="V24" s="8">
        <v>0</v>
      </c>
      <c r="W24" s="8"/>
      <c r="X24" s="8"/>
      <c r="Y24" s="8"/>
      <c r="Z24" s="8"/>
      <c r="AA24" s="8"/>
      <c r="AB24" s="8" t="s">
        <v>3</v>
      </c>
      <c r="AC24" s="8" t="s">
        <v>3</v>
      </c>
      <c r="AD24" s="8" t="s">
        <v>3</v>
      </c>
      <c r="AE24" s="8" t="s">
        <v>3</v>
      </c>
      <c r="AF24" s="8" t="s">
        <v>3</v>
      </c>
      <c r="AG24" s="8" t="s">
        <v>3</v>
      </c>
      <c r="AH24" s="8"/>
      <c r="AI24" s="8"/>
      <c r="AJ24" s="8"/>
      <c r="AK24" s="8"/>
      <c r="AL24" s="8"/>
      <c r="AM24" s="8"/>
      <c r="AN24" s="8"/>
      <c r="AO24" s="8"/>
      <c r="AP24" s="8" t="s">
        <v>3</v>
      </c>
      <c r="AQ24" s="8" t="s">
        <v>3</v>
      </c>
      <c r="AR24" s="8" t="s">
        <v>3</v>
      </c>
      <c r="AS24" s="8"/>
      <c r="AT24" s="8"/>
      <c r="AU24" s="8"/>
      <c r="AV24" s="8"/>
      <c r="AW24" s="8"/>
      <c r="AX24" s="8"/>
      <c r="AY24" s="8"/>
      <c r="AZ24" s="8" t="s">
        <v>3</v>
      </c>
      <c r="BA24" s="8"/>
      <c r="BB24" s="8" t="s">
        <v>3</v>
      </c>
      <c r="BC24" s="8" t="s">
        <v>3</v>
      </c>
      <c r="BD24" s="8" t="s">
        <v>3</v>
      </c>
      <c r="BE24" s="8" t="s">
        <v>3</v>
      </c>
      <c r="BF24" s="8" t="s">
        <v>3</v>
      </c>
      <c r="BG24" s="8" t="s">
        <v>3</v>
      </c>
      <c r="BH24" s="8" t="s">
        <v>3</v>
      </c>
      <c r="BI24" s="8" t="s">
        <v>3</v>
      </c>
      <c r="BJ24" s="8" t="s">
        <v>3</v>
      </c>
      <c r="BK24" s="8" t="s">
        <v>3</v>
      </c>
      <c r="BL24" s="8" t="s">
        <v>3</v>
      </c>
      <c r="BM24" s="8" t="s">
        <v>3</v>
      </c>
      <c r="BN24" s="8" t="s">
        <v>3</v>
      </c>
      <c r="BO24" s="8" t="s">
        <v>3</v>
      </c>
      <c r="BP24" s="8" t="s">
        <v>3</v>
      </c>
      <c r="BQ24" s="8"/>
      <c r="BR24" s="8"/>
      <c r="BS24" s="8"/>
      <c r="BT24" s="8"/>
      <c r="BU24" s="8"/>
      <c r="BV24" s="8"/>
      <c r="BW24" s="8"/>
      <c r="BX24" s="8">
        <v>0</v>
      </c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>
        <v>0</v>
      </c>
    </row>
    <row r="26" spans="1:255" x14ac:dyDescent="0.2">
      <c r="A26" s="9">
        <v>52</v>
      </c>
      <c r="B26" s="9">
        <f t="shared" ref="B26:G26" si="8">B77</f>
        <v>0</v>
      </c>
      <c r="C26" s="9">
        <f t="shared" si="8"/>
        <v>4</v>
      </c>
      <c r="D26" s="9">
        <f t="shared" si="8"/>
        <v>24</v>
      </c>
      <c r="E26" s="9">
        <f t="shared" si="8"/>
        <v>0</v>
      </c>
      <c r="F26" s="9" t="str">
        <f t="shared" si="8"/>
        <v>Новый раздел</v>
      </c>
      <c r="G26" s="9" t="str">
        <f t="shared" si="8"/>
        <v>Демонтажные работы</v>
      </c>
      <c r="H26" s="9"/>
      <c r="I26" s="9"/>
      <c r="J26" s="9"/>
      <c r="K26" s="9"/>
      <c r="L26" s="9"/>
      <c r="M26" s="9"/>
      <c r="N26" s="9"/>
      <c r="O26" s="9">
        <f t="shared" ref="O26:BZ26" si="9">O77</f>
        <v>0</v>
      </c>
      <c r="P26" s="9">
        <f t="shared" si="9"/>
        <v>0</v>
      </c>
      <c r="Q26" s="9">
        <f t="shared" si="9"/>
        <v>0</v>
      </c>
      <c r="R26" s="9">
        <f t="shared" si="9"/>
        <v>0</v>
      </c>
      <c r="S26" s="9">
        <f t="shared" si="9"/>
        <v>0</v>
      </c>
      <c r="T26" s="9">
        <f t="shared" si="9"/>
        <v>0</v>
      </c>
      <c r="U26" s="9">
        <f t="shared" si="9"/>
        <v>0</v>
      </c>
      <c r="V26" s="9">
        <f t="shared" si="9"/>
        <v>0</v>
      </c>
      <c r="W26" s="9">
        <f t="shared" si="9"/>
        <v>0</v>
      </c>
      <c r="X26" s="9">
        <f t="shared" si="9"/>
        <v>0</v>
      </c>
      <c r="Y26" s="9">
        <f t="shared" si="9"/>
        <v>0</v>
      </c>
      <c r="Z26" s="9">
        <f t="shared" si="9"/>
        <v>0</v>
      </c>
      <c r="AA26" s="9">
        <f t="shared" si="9"/>
        <v>0</v>
      </c>
      <c r="AB26" s="9">
        <f t="shared" si="9"/>
        <v>0</v>
      </c>
      <c r="AC26" s="9">
        <f t="shared" si="9"/>
        <v>0</v>
      </c>
      <c r="AD26" s="9">
        <f t="shared" si="9"/>
        <v>0</v>
      </c>
      <c r="AE26" s="9">
        <f t="shared" si="9"/>
        <v>0</v>
      </c>
      <c r="AF26" s="9">
        <f t="shared" si="9"/>
        <v>0</v>
      </c>
      <c r="AG26" s="9">
        <f t="shared" si="9"/>
        <v>0</v>
      </c>
      <c r="AH26" s="9">
        <f t="shared" si="9"/>
        <v>0</v>
      </c>
      <c r="AI26" s="9">
        <f t="shared" si="9"/>
        <v>0</v>
      </c>
      <c r="AJ26" s="9">
        <f t="shared" si="9"/>
        <v>0</v>
      </c>
      <c r="AK26" s="9">
        <f t="shared" si="9"/>
        <v>0</v>
      </c>
      <c r="AL26" s="9">
        <f t="shared" si="9"/>
        <v>0</v>
      </c>
      <c r="AM26" s="9">
        <f t="shared" si="9"/>
        <v>0</v>
      </c>
      <c r="AN26" s="9">
        <f t="shared" si="9"/>
        <v>0</v>
      </c>
      <c r="AO26" s="9">
        <f t="shared" si="9"/>
        <v>0</v>
      </c>
      <c r="AP26" s="9">
        <f t="shared" si="9"/>
        <v>0</v>
      </c>
      <c r="AQ26" s="9">
        <f t="shared" si="9"/>
        <v>0</v>
      </c>
      <c r="AR26" s="9">
        <f t="shared" si="9"/>
        <v>0</v>
      </c>
      <c r="AS26" s="9">
        <f t="shared" si="9"/>
        <v>0</v>
      </c>
      <c r="AT26" s="9">
        <f t="shared" si="9"/>
        <v>0</v>
      </c>
      <c r="AU26" s="9">
        <f t="shared" si="9"/>
        <v>0</v>
      </c>
      <c r="AV26" s="9">
        <f t="shared" si="9"/>
        <v>0</v>
      </c>
      <c r="AW26" s="9">
        <f t="shared" si="9"/>
        <v>0</v>
      </c>
      <c r="AX26" s="9">
        <f t="shared" si="9"/>
        <v>0</v>
      </c>
      <c r="AY26" s="9">
        <f t="shared" si="9"/>
        <v>0</v>
      </c>
      <c r="AZ26" s="9">
        <f t="shared" si="9"/>
        <v>0</v>
      </c>
      <c r="BA26" s="9">
        <f t="shared" si="9"/>
        <v>0</v>
      </c>
      <c r="BB26" s="9">
        <f t="shared" si="9"/>
        <v>0</v>
      </c>
      <c r="BC26" s="9">
        <f t="shared" si="9"/>
        <v>0</v>
      </c>
      <c r="BD26" s="9">
        <f t="shared" si="9"/>
        <v>0</v>
      </c>
      <c r="BE26" s="9">
        <f t="shared" si="9"/>
        <v>0</v>
      </c>
      <c r="BF26" s="9">
        <f t="shared" si="9"/>
        <v>0</v>
      </c>
      <c r="BG26" s="9">
        <f t="shared" si="9"/>
        <v>0</v>
      </c>
      <c r="BH26" s="9">
        <f t="shared" si="9"/>
        <v>0</v>
      </c>
      <c r="BI26" s="9">
        <f t="shared" si="9"/>
        <v>0</v>
      </c>
      <c r="BJ26" s="9">
        <f t="shared" si="9"/>
        <v>0</v>
      </c>
      <c r="BK26" s="9">
        <f t="shared" si="9"/>
        <v>0</v>
      </c>
      <c r="BL26" s="9">
        <f t="shared" si="9"/>
        <v>0</v>
      </c>
      <c r="BM26" s="9">
        <f t="shared" si="9"/>
        <v>0</v>
      </c>
      <c r="BN26" s="9">
        <f t="shared" si="9"/>
        <v>0</v>
      </c>
      <c r="BO26" s="9">
        <f t="shared" si="9"/>
        <v>0</v>
      </c>
      <c r="BP26" s="9">
        <f t="shared" si="9"/>
        <v>0</v>
      </c>
      <c r="BQ26" s="9">
        <f t="shared" si="9"/>
        <v>0</v>
      </c>
      <c r="BR26" s="9">
        <f t="shared" si="9"/>
        <v>0</v>
      </c>
      <c r="BS26" s="9">
        <f t="shared" si="9"/>
        <v>0</v>
      </c>
      <c r="BT26" s="9">
        <f t="shared" si="9"/>
        <v>0</v>
      </c>
      <c r="BU26" s="9">
        <f t="shared" si="9"/>
        <v>0</v>
      </c>
      <c r="BV26" s="9">
        <f t="shared" si="9"/>
        <v>0</v>
      </c>
      <c r="BW26" s="9">
        <f t="shared" si="9"/>
        <v>0</v>
      </c>
      <c r="BX26" s="9">
        <f t="shared" si="9"/>
        <v>0</v>
      </c>
      <c r="BY26" s="9">
        <f t="shared" si="9"/>
        <v>0</v>
      </c>
      <c r="BZ26" s="9">
        <f t="shared" si="9"/>
        <v>0</v>
      </c>
      <c r="CA26" s="9">
        <f t="shared" ref="CA26:EL26" si="10">CA77</f>
        <v>0</v>
      </c>
      <c r="CB26" s="9">
        <f t="shared" si="10"/>
        <v>0</v>
      </c>
      <c r="CC26" s="9">
        <f t="shared" si="10"/>
        <v>0</v>
      </c>
      <c r="CD26" s="9">
        <f t="shared" si="10"/>
        <v>0</v>
      </c>
      <c r="CE26" s="9">
        <f t="shared" si="10"/>
        <v>0</v>
      </c>
      <c r="CF26" s="9">
        <f t="shared" si="10"/>
        <v>0</v>
      </c>
      <c r="CG26" s="9">
        <f t="shared" si="10"/>
        <v>0</v>
      </c>
      <c r="CH26" s="9">
        <f t="shared" si="10"/>
        <v>0</v>
      </c>
      <c r="CI26" s="9">
        <f t="shared" si="10"/>
        <v>0</v>
      </c>
      <c r="CJ26" s="9">
        <f t="shared" si="10"/>
        <v>0</v>
      </c>
      <c r="CK26" s="9">
        <f t="shared" si="10"/>
        <v>0</v>
      </c>
      <c r="CL26" s="9">
        <f t="shared" si="10"/>
        <v>0</v>
      </c>
      <c r="CM26" s="9">
        <f t="shared" si="10"/>
        <v>0</v>
      </c>
      <c r="CN26" s="9">
        <f t="shared" si="10"/>
        <v>0</v>
      </c>
      <c r="CO26" s="9">
        <f t="shared" si="10"/>
        <v>0</v>
      </c>
      <c r="CP26" s="9">
        <f t="shared" si="10"/>
        <v>0</v>
      </c>
      <c r="CQ26" s="9">
        <f t="shared" si="10"/>
        <v>0</v>
      </c>
      <c r="CR26" s="9">
        <f t="shared" si="10"/>
        <v>0</v>
      </c>
      <c r="CS26" s="9">
        <f t="shared" si="10"/>
        <v>0</v>
      </c>
      <c r="CT26" s="9">
        <f t="shared" si="10"/>
        <v>0</v>
      </c>
      <c r="CU26" s="9">
        <f t="shared" si="10"/>
        <v>0</v>
      </c>
      <c r="CV26" s="9">
        <f t="shared" si="10"/>
        <v>0</v>
      </c>
      <c r="CW26" s="9">
        <f t="shared" si="10"/>
        <v>0</v>
      </c>
      <c r="CX26" s="9">
        <f t="shared" si="10"/>
        <v>0</v>
      </c>
      <c r="CY26" s="9">
        <f t="shared" si="10"/>
        <v>0</v>
      </c>
      <c r="CZ26" s="9">
        <f t="shared" si="10"/>
        <v>0</v>
      </c>
      <c r="DA26" s="9">
        <f t="shared" si="10"/>
        <v>0</v>
      </c>
      <c r="DB26" s="9">
        <f t="shared" si="10"/>
        <v>0</v>
      </c>
      <c r="DC26" s="9">
        <f t="shared" si="10"/>
        <v>0</v>
      </c>
      <c r="DD26" s="9">
        <f t="shared" si="10"/>
        <v>0</v>
      </c>
      <c r="DE26" s="9">
        <f t="shared" si="10"/>
        <v>0</v>
      </c>
      <c r="DF26" s="9">
        <f t="shared" si="10"/>
        <v>0</v>
      </c>
      <c r="DG26" s="10">
        <f t="shared" si="10"/>
        <v>0</v>
      </c>
      <c r="DH26" s="10">
        <f t="shared" si="10"/>
        <v>0</v>
      </c>
      <c r="DI26" s="10">
        <f t="shared" si="10"/>
        <v>0</v>
      </c>
      <c r="DJ26" s="10">
        <f t="shared" si="10"/>
        <v>0</v>
      </c>
      <c r="DK26" s="10">
        <f t="shared" si="10"/>
        <v>0</v>
      </c>
      <c r="DL26" s="10">
        <f t="shared" si="10"/>
        <v>0</v>
      </c>
      <c r="DM26" s="10">
        <f t="shared" si="10"/>
        <v>0</v>
      </c>
      <c r="DN26" s="10">
        <f t="shared" si="10"/>
        <v>0</v>
      </c>
      <c r="DO26" s="10">
        <f t="shared" si="10"/>
        <v>0</v>
      </c>
      <c r="DP26" s="10">
        <f t="shared" si="10"/>
        <v>0</v>
      </c>
      <c r="DQ26" s="10">
        <f t="shared" si="10"/>
        <v>0</v>
      </c>
      <c r="DR26" s="10">
        <f t="shared" si="10"/>
        <v>0</v>
      </c>
      <c r="DS26" s="10">
        <f t="shared" si="10"/>
        <v>0</v>
      </c>
      <c r="DT26" s="10">
        <f t="shared" si="10"/>
        <v>0</v>
      </c>
      <c r="DU26" s="10">
        <f t="shared" si="10"/>
        <v>0</v>
      </c>
      <c r="DV26" s="10">
        <f t="shared" si="10"/>
        <v>0</v>
      </c>
      <c r="DW26" s="10">
        <f t="shared" si="10"/>
        <v>0</v>
      </c>
      <c r="DX26" s="10">
        <f t="shared" si="10"/>
        <v>0</v>
      </c>
      <c r="DY26" s="10">
        <f t="shared" si="10"/>
        <v>0</v>
      </c>
      <c r="DZ26" s="10">
        <f t="shared" si="10"/>
        <v>0</v>
      </c>
      <c r="EA26" s="10">
        <f t="shared" si="10"/>
        <v>0</v>
      </c>
      <c r="EB26" s="10">
        <f t="shared" si="10"/>
        <v>0</v>
      </c>
      <c r="EC26" s="10">
        <f t="shared" si="10"/>
        <v>0</v>
      </c>
      <c r="ED26" s="10">
        <f t="shared" si="10"/>
        <v>0</v>
      </c>
      <c r="EE26" s="10">
        <f t="shared" si="10"/>
        <v>0</v>
      </c>
      <c r="EF26" s="10">
        <f t="shared" si="10"/>
        <v>0</v>
      </c>
      <c r="EG26" s="10">
        <f t="shared" si="10"/>
        <v>0</v>
      </c>
      <c r="EH26" s="10">
        <f t="shared" si="10"/>
        <v>0</v>
      </c>
      <c r="EI26" s="10">
        <f t="shared" si="10"/>
        <v>0</v>
      </c>
      <c r="EJ26" s="10">
        <f t="shared" si="10"/>
        <v>0</v>
      </c>
      <c r="EK26" s="10">
        <f t="shared" si="10"/>
        <v>0</v>
      </c>
      <c r="EL26" s="10">
        <f t="shared" si="10"/>
        <v>0</v>
      </c>
      <c r="EM26" s="10">
        <f t="shared" ref="EM26:GX26" si="11">EM77</f>
        <v>0</v>
      </c>
      <c r="EN26" s="10">
        <f t="shared" si="11"/>
        <v>0</v>
      </c>
      <c r="EO26" s="10">
        <f t="shared" si="11"/>
        <v>0</v>
      </c>
      <c r="EP26" s="10">
        <f t="shared" si="11"/>
        <v>0</v>
      </c>
      <c r="EQ26" s="10">
        <f t="shared" si="11"/>
        <v>0</v>
      </c>
      <c r="ER26" s="10">
        <f t="shared" si="11"/>
        <v>0</v>
      </c>
      <c r="ES26" s="10">
        <f t="shared" si="11"/>
        <v>0</v>
      </c>
      <c r="ET26" s="10">
        <f t="shared" si="11"/>
        <v>0</v>
      </c>
      <c r="EU26" s="10">
        <f t="shared" si="11"/>
        <v>0</v>
      </c>
      <c r="EV26" s="10">
        <f t="shared" si="11"/>
        <v>0</v>
      </c>
      <c r="EW26" s="10">
        <f t="shared" si="11"/>
        <v>0</v>
      </c>
      <c r="EX26" s="10">
        <f t="shared" si="11"/>
        <v>0</v>
      </c>
      <c r="EY26" s="10">
        <f t="shared" si="11"/>
        <v>0</v>
      </c>
      <c r="EZ26" s="10">
        <f t="shared" si="11"/>
        <v>0</v>
      </c>
      <c r="FA26" s="10">
        <f t="shared" si="11"/>
        <v>0</v>
      </c>
      <c r="FB26" s="10">
        <f t="shared" si="11"/>
        <v>0</v>
      </c>
      <c r="FC26" s="10">
        <f t="shared" si="11"/>
        <v>0</v>
      </c>
      <c r="FD26" s="10">
        <f t="shared" si="11"/>
        <v>0</v>
      </c>
      <c r="FE26" s="10">
        <f t="shared" si="11"/>
        <v>0</v>
      </c>
      <c r="FF26" s="10">
        <f t="shared" si="11"/>
        <v>0</v>
      </c>
      <c r="FG26" s="10">
        <f t="shared" si="11"/>
        <v>0</v>
      </c>
      <c r="FH26" s="10">
        <f t="shared" si="11"/>
        <v>0</v>
      </c>
      <c r="FI26" s="10">
        <f t="shared" si="11"/>
        <v>0</v>
      </c>
      <c r="FJ26" s="10">
        <f t="shared" si="11"/>
        <v>0</v>
      </c>
      <c r="FK26" s="10">
        <f t="shared" si="11"/>
        <v>0</v>
      </c>
      <c r="FL26" s="10">
        <f t="shared" si="11"/>
        <v>0</v>
      </c>
      <c r="FM26" s="10">
        <f t="shared" si="11"/>
        <v>0</v>
      </c>
      <c r="FN26" s="10">
        <f t="shared" si="11"/>
        <v>0</v>
      </c>
      <c r="FO26" s="10">
        <f t="shared" si="11"/>
        <v>0</v>
      </c>
      <c r="FP26" s="10">
        <f t="shared" si="11"/>
        <v>0</v>
      </c>
      <c r="FQ26" s="10">
        <f t="shared" si="11"/>
        <v>0</v>
      </c>
      <c r="FR26" s="10">
        <f t="shared" si="11"/>
        <v>0</v>
      </c>
      <c r="FS26" s="10">
        <f t="shared" si="11"/>
        <v>0</v>
      </c>
      <c r="FT26" s="10">
        <f t="shared" si="11"/>
        <v>0</v>
      </c>
      <c r="FU26" s="10">
        <f t="shared" si="11"/>
        <v>0</v>
      </c>
      <c r="FV26" s="10">
        <f t="shared" si="11"/>
        <v>0</v>
      </c>
      <c r="FW26" s="10">
        <f t="shared" si="11"/>
        <v>0</v>
      </c>
      <c r="FX26" s="10">
        <f t="shared" si="11"/>
        <v>0</v>
      </c>
      <c r="FY26" s="10">
        <f t="shared" si="11"/>
        <v>0</v>
      </c>
      <c r="FZ26" s="10">
        <f t="shared" si="11"/>
        <v>0</v>
      </c>
      <c r="GA26" s="10">
        <f t="shared" si="11"/>
        <v>0</v>
      </c>
      <c r="GB26" s="10">
        <f t="shared" si="11"/>
        <v>0</v>
      </c>
      <c r="GC26" s="10">
        <f t="shared" si="11"/>
        <v>0</v>
      </c>
      <c r="GD26" s="10">
        <f t="shared" si="11"/>
        <v>0</v>
      </c>
      <c r="GE26" s="10">
        <f t="shared" si="11"/>
        <v>0</v>
      </c>
      <c r="GF26" s="10">
        <f t="shared" si="11"/>
        <v>0</v>
      </c>
      <c r="GG26" s="10">
        <f t="shared" si="11"/>
        <v>0</v>
      </c>
      <c r="GH26" s="10">
        <f t="shared" si="11"/>
        <v>0</v>
      </c>
      <c r="GI26" s="10">
        <f t="shared" si="11"/>
        <v>0</v>
      </c>
      <c r="GJ26" s="10">
        <f t="shared" si="11"/>
        <v>0</v>
      </c>
      <c r="GK26" s="10">
        <f t="shared" si="11"/>
        <v>0</v>
      </c>
      <c r="GL26" s="10">
        <f t="shared" si="11"/>
        <v>0</v>
      </c>
      <c r="GM26" s="10">
        <f t="shared" si="11"/>
        <v>0</v>
      </c>
      <c r="GN26" s="10">
        <f t="shared" si="11"/>
        <v>0</v>
      </c>
      <c r="GO26" s="10">
        <f t="shared" si="11"/>
        <v>0</v>
      </c>
      <c r="GP26" s="10">
        <f t="shared" si="11"/>
        <v>0</v>
      </c>
      <c r="GQ26" s="10">
        <f t="shared" si="11"/>
        <v>0</v>
      </c>
      <c r="GR26" s="10">
        <f t="shared" si="11"/>
        <v>0</v>
      </c>
      <c r="GS26" s="10">
        <f t="shared" si="11"/>
        <v>0</v>
      </c>
      <c r="GT26" s="10">
        <f t="shared" si="11"/>
        <v>0</v>
      </c>
      <c r="GU26" s="10">
        <f t="shared" si="11"/>
        <v>0</v>
      </c>
      <c r="GV26" s="10">
        <f t="shared" si="11"/>
        <v>0</v>
      </c>
      <c r="GW26" s="10">
        <f t="shared" si="11"/>
        <v>0</v>
      </c>
      <c r="GX26" s="10">
        <f t="shared" si="11"/>
        <v>0</v>
      </c>
    </row>
    <row r="28" spans="1:255" ht="409.5" x14ac:dyDescent="0.2">
      <c r="A28" s="11">
        <v>17</v>
      </c>
      <c r="B28" s="11">
        <v>0</v>
      </c>
      <c r="C28" s="11">
        <f>ROW(SmtRes!A4)</f>
        <v>4</v>
      </c>
      <c r="D28" s="11">
        <f>ROW(EtalonRes!A4)</f>
        <v>4</v>
      </c>
      <c r="E28" s="11" t="s">
        <v>3</v>
      </c>
      <c r="F28" s="11" t="s">
        <v>32</v>
      </c>
      <c r="G28" s="11" t="s">
        <v>33</v>
      </c>
      <c r="H28" s="11" t="s">
        <v>34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f t="shared" ref="N28:N75" si="12">ROUND(L28-M28,4)</f>
        <v>0</v>
      </c>
      <c r="O28" s="11">
        <f t="shared" ref="O28:O55" si="13">ROUND(CP28,2)</f>
        <v>0</v>
      </c>
      <c r="P28" s="11">
        <f>SUMIF(SmtRes!AQ1:'SmtRes'!AQ4,"=1",SmtRes!DF1:'SmtRes'!DF4)</f>
        <v>0</v>
      </c>
      <c r="Q28" s="11">
        <f>SUMIF(SmtRes!AQ1:'SmtRes'!AQ4,"=1",SmtRes!DG1:'SmtRes'!DG4)</f>
        <v>0</v>
      </c>
      <c r="R28" s="11">
        <f>SUMIF(SmtRes!AQ1:'SmtRes'!AQ4,"=1",SmtRes!DH1:'SmtRes'!DH4)</f>
        <v>0</v>
      </c>
      <c r="S28" s="11">
        <f>SUMIF(SmtRes!AQ1:'SmtRes'!AQ4,"=1",SmtRes!DI1:'SmtRes'!DI4)</f>
        <v>0</v>
      </c>
      <c r="T28" s="11">
        <f t="shared" ref="T28:T75" si="14">ROUND(CU28*I28,2)</f>
        <v>0</v>
      </c>
      <c r="U28" s="11">
        <f>SUMIF(SmtRes!AQ1:'SmtRes'!AQ4,"=1",SmtRes!CV1:'SmtRes'!CV4)</f>
        <v>0</v>
      </c>
      <c r="V28" s="11">
        <f>SUMIF(SmtRes!AQ1:'SmtRes'!AQ4,"=1",SmtRes!CW1:'SmtRes'!CW4)</f>
        <v>0</v>
      </c>
      <c r="W28" s="11">
        <f t="shared" ref="W28:W75" si="15">ROUND(CX28*I28,2)</f>
        <v>0</v>
      </c>
      <c r="X28" s="11">
        <f t="shared" ref="X28:X75" si="16">ROUND(CY28,2)</f>
        <v>0</v>
      </c>
      <c r="Y28" s="11">
        <f t="shared" ref="Y28:Y75" si="17">ROUND(CZ28,2)</f>
        <v>0</v>
      </c>
      <c r="Z28" s="11"/>
      <c r="AA28" s="11">
        <v>-1</v>
      </c>
      <c r="AB28" s="11">
        <f t="shared" ref="AB28:AB75" si="18">ROUND((AC28+AD28+AF28),6)</f>
        <v>2323.431204</v>
      </c>
      <c r="AC28" s="11">
        <f t="shared" ref="AC28:AC47" si="19">ROUND((0),6)</f>
        <v>0</v>
      </c>
      <c r="AD28" s="11">
        <f>ROUND((((SUM(SmtRes!BR1:'SmtRes'!BR4))-(SUM(SmtRes!BS1:'SmtRes'!BS4)))+AE28),6)</f>
        <v>303.87392999999997</v>
      </c>
      <c r="AE28" s="11">
        <f>ROUND((SUM(SmtRes!BS1:'SmtRes'!BS4)),6)</f>
        <v>616.14860999999996</v>
      </c>
      <c r="AF28" s="11">
        <f>ROUND((SUM(SmtRes!BT1:'SmtRes'!BT4)),6)</f>
        <v>2019.557274</v>
      </c>
      <c r="AG28" s="11">
        <f t="shared" ref="AG28:AG75" si="20">ROUND((AP28),6)</f>
        <v>0</v>
      </c>
      <c r="AH28" s="11">
        <f>(SUM(SmtRes!BU1:'SmtRes'!BU4))</f>
        <v>2.8014000000000001</v>
      </c>
      <c r="AI28" s="11">
        <f>(SUM(SmtRes!BV1:'SmtRes'!BV4))</f>
        <v>0.75900000000000001</v>
      </c>
      <c r="AJ28" s="11">
        <f t="shared" ref="AJ28:AJ75" si="21">(AS28)</f>
        <v>0</v>
      </c>
      <c r="AK28" s="11">
        <v>2130.1302999999998</v>
      </c>
      <c r="AL28" s="11">
        <v>0</v>
      </c>
      <c r="AM28" s="11">
        <v>220.1985</v>
      </c>
      <c r="AN28" s="11">
        <v>446.48450000000003</v>
      </c>
      <c r="AO28" s="11">
        <v>1463.4473</v>
      </c>
      <c r="AP28" s="11">
        <v>0</v>
      </c>
      <c r="AQ28" s="11">
        <v>2.0299999999999998</v>
      </c>
      <c r="AR28" s="11">
        <v>0.55000000000000004</v>
      </c>
      <c r="AS28" s="11">
        <v>0</v>
      </c>
      <c r="AT28" s="11">
        <v>103</v>
      </c>
      <c r="AU28" s="11">
        <v>60</v>
      </c>
      <c r="AV28" s="11">
        <v>1</v>
      </c>
      <c r="AW28" s="11">
        <v>1</v>
      </c>
      <c r="AX28" s="11"/>
      <c r="AY28" s="11"/>
      <c r="AZ28" s="11">
        <v>1</v>
      </c>
      <c r="BA28" s="11">
        <v>1</v>
      </c>
      <c r="BB28" s="11">
        <v>1</v>
      </c>
      <c r="BC28" s="11">
        <v>1</v>
      </c>
      <c r="BD28" s="11" t="s">
        <v>3</v>
      </c>
      <c r="BE28" s="11" t="s">
        <v>3</v>
      </c>
      <c r="BF28" s="11" t="s">
        <v>3</v>
      </c>
      <c r="BG28" s="11" t="s">
        <v>3</v>
      </c>
      <c r="BH28" s="11">
        <v>0</v>
      </c>
      <c r="BI28" s="11">
        <v>1</v>
      </c>
      <c r="BJ28" s="11" t="s">
        <v>35</v>
      </c>
      <c r="BK28" s="11"/>
      <c r="BL28" s="11"/>
      <c r="BM28" s="11">
        <v>33002</v>
      </c>
      <c r="BN28" s="11">
        <v>0</v>
      </c>
      <c r="BO28" s="11" t="s">
        <v>3</v>
      </c>
      <c r="BP28" s="11">
        <v>0</v>
      </c>
      <c r="BQ28" s="11">
        <v>2</v>
      </c>
      <c r="BR28" s="11">
        <v>0</v>
      </c>
      <c r="BS28" s="11">
        <v>1</v>
      </c>
      <c r="BT28" s="11">
        <v>1</v>
      </c>
      <c r="BU28" s="11">
        <v>1</v>
      </c>
      <c r="BV28" s="11">
        <v>1</v>
      </c>
      <c r="BW28" s="11">
        <v>1</v>
      </c>
      <c r="BX28" s="11">
        <v>1</v>
      </c>
      <c r="BY28" s="11" t="s">
        <v>3</v>
      </c>
      <c r="BZ28" s="11">
        <v>103</v>
      </c>
      <c r="CA28" s="11">
        <v>60</v>
      </c>
      <c r="CB28" s="11" t="s">
        <v>3</v>
      </c>
      <c r="CC28" s="11"/>
      <c r="CD28" s="11"/>
      <c r="CE28" s="11">
        <v>0</v>
      </c>
      <c r="CF28" s="11">
        <v>0</v>
      </c>
      <c r="CG28" s="11">
        <v>0</v>
      </c>
      <c r="CH28" s="11">
        <v>0</v>
      </c>
      <c r="CI28" s="11">
        <v>0</v>
      </c>
      <c r="CJ28" s="11">
        <v>0</v>
      </c>
      <c r="CK28" s="11">
        <v>0</v>
      </c>
      <c r="CL28" s="11">
        <v>0</v>
      </c>
      <c r="CM28" s="11">
        <v>0</v>
      </c>
      <c r="CN28" s="12" t="s">
        <v>36</v>
      </c>
      <c r="CO28" s="11">
        <v>0</v>
      </c>
      <c r="CP28" s="11">
        <f t="shared" ref="CP28:CP55" si="22">(P28+Q28+S28+R28)</f>
        <v>0</v>
      </c>
      <c r="CQ28" s="11">
        <f>SUMIF(SmtRes!AQ1:'SmtRes'!AQ4,"=1",SmtRes!AA1:'SmtRes'!AA4)</f>
        <v>0</v>
      </c>
      <c r="CR28" s="11">
        <f>SUMIF(SmtRes!AQ1:'SmtRes'!AQ4,"=1",SmtRes!AB1:'SmtRes'!AB4)</f>
        <v>1147.93</v>
      </c>
      <c r="CS28" s="11">
        <f>SUMIF(SmtRes!AQ1:'SmtRes'!AQ4,"=1",SmtRes!AC1:'SmtRes'!AC4)</f>
        <v>1623.58</v>
      </c>
      <c r="CT28" s="11">
        <f>SUMIF(SmtRes!AQ1:'SmtRes'!AQ4,"=1",SmtRes!AD1:'SmtRes'!AD4)</f>
        <v>720.91</v>
      </c>
      <c r="CU28" s="11">
        <f t="shared" ref="CU28:CU55" si="23">AG28</f>
        <v>0</v>
      </c>
      <c r="CV28" s="11">
        <f>SUMIF(SmtRes!AQ1:'SmtRes'!AQ4,"=1",SmtRes!BU1:'SmtRes'!BU4)</f>
        <v>2.8014000000000001</v>
      </c>
      <c r="CW28" s="11">
        <f>SUMIF(SmtRes!AQ1:'SmtRes'!AQ4,"=1",SmtRes!BV1:'SmtRes'!BV4)</f>
        <v>0.75900000000000001</v>
      </c>
      <c r="CX28" s="11">
        <f t="shared" ref="CX28:CX55" si="24">AJ28</f>
        <v>0</v>
      </c>
      <c r="CY28" s="11">
        <f t="shared" ref="CY28:CY55" si="25">(((S28+R28)*AT28)/100)</f>
        <v>0</v>
      </c>
      <c r="CZ28" s="11">
        <f t="shared" ref="CZ28:CZ55" si="26">(((S28+R28)*AU28)/100)</f>
        <v>0</v>
      </c>
      <c r="DA28" s="11"/>
      <c r="DB28" s="11"/>
      <c r="DC28" s="11" t="s">
        <v>3</v>
      </c>
      <c r="DD28" s="11" t="s">
        <v>3</v>
      </c>
      <c r="DE28" s="11" t="s">
        <v>37</v>
      </c>
      <c r="DF28" s="11" t="s">
        <v>37</v>
      </c>
      <c r="DG28" s="11" t="s">
        <v>37</v>
      </c>
      <c r="DH28" s="11" t="s">
        <v>3</v>
      </c>
      <c r="DI28" s="11" t="s">
        <v>37</v>
      </c>
      <c r="DJ28" s="11" t="s">
        <v>37</v>
      </c>
      <c r="DK28" s="11" t="s">
        <v>3</v>
      </c>
      <c r="DL28" s="11" t="s">
        <v>3</v>
      </c>
      <c r="DM28" s="11" t="s">
        <v>3</v>
      </c>
      <c r="DN28" s="11">
        <v>0</v>
      </c>
      <c r="DO28" s="11">
        <v>0</v>
      </c>
      <c r="DP28" s="11">
        <v>1</v>
      </c>
      <c r="DQ28" s="11">
        <v>1</v>
      </c>
      <c r="DR28" s="11"/>
      <c r="DS28" s="11"/>
      <c r="DT28" s="11"/>
      <c r="DU28" s="11">
        <v>1013</v>
      </c>
      <c r="DV28" s="11" t="s">
        <v>34</v>
      </c>
      <c r="DW28" s="11" t="s">
        <v>34</v>
      </c>
      <c r="DX28" s="11">
        <v>1</v>
      </c>
      <c r="DY28" s="11"/>
      <c r="DZ28" s="11" t="s">
        <v>3</v>
      </c>
      <c r="EA28" s="11" t="s">
        <v>3</v>
      </c>
      <c r="EB28" s="11" t="s">
        <v>3</v>
      </c>
      <c r="EC28" s="11" t="s">
        <v>3</v>
      </c>
      <c r="ED28" s="11"/>
      <c r="EE28" s="11">
        <v>82815514</v>
      </c>
      <c r="EF28" s="11">
        <v>2</v>
      </c>
      <c r="EG28" s="11" t="s">
        <v>38</v>
      </c>
      <c r="EH28" s="11">
        <v>27</v>
      </c>
      <c r="EI28" s="11" t="s">
        <v>39</v>
      </c>
      <c r="EJ28" s="11">
        <v>1</v>
      </c>
      <c r="EK28" s="11">
        <v>33002</v>
      </c>
      <c r="EL28" s="11" t="s">
        <v>39</v>
      </c>
      <c r="EM28" s="11" t="s">
        <v>40</v>
      </c>
      <c r="EN28" s="11"/>
      <c r="EO28" s="11" t="s">
        <v>41</v>
      </c>
      <c r="EP28" s="11"/>
      <c r="EQ28" s="11">
        <v>132096</v>
      </c>
      <c r="ER28" s="11">
        <v>0</v>
      </c>
      <c r="ES28" s="11">
        <v>0</v>
      </c>
      <c r="ET28" s="11">
        <v>0</v>
      </c>
      <c r="EU28" s="11">
        <v>0</v>
      </c>
      <c r="EV28" s="11">
        <v>0</v>
      </c>
      <c r="EW28" s="11">
        <v>2.0299999999999998</v>
      </c>
      <c r="EX28" s="11">
        <v>0.55000000000000004</v>
      </c>
      <c r="EY28" s="11">
        <v>0</v>
      </c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>
        <v>0</v>
      </c>
      <c r="FR28" s="11">
        <v>0</v>
      </c>
      <c r="FS28" s="11">
        <v>0</v>
      </c>
      <c r="FT28" s="11"/>
      <c r="FU28" s="11"/>
      <c r="FV28" s="11"/>
      <c r="FW28" s="11"/>
      <c r="FX28" s="11">
        <v>103</v>
      </c>
      <c r="FY28" s="11">
        <v>60</v>
      </c>
      <c r="FZ28" s="11"/>
      <c r="GA28" s="11" t="s">
        <v>3</v>
      </c>
      <c r="GB28" s="11"/>
      <c r="GC28" s="11"/>
      <c r="GD28" s="11">
        <v>1</v>
      </c>
      <c r="GE28" s="11"/>
      <c r="GF28" s="11">
        <v>951349028</v>
      </c>
      <c r="GG28" s="11">
        <v>2</v>
      </c>
      <c r="GH28" s="11">
        <v>1</v>
      </c>
      <c r="GI28" s="11">
        <v>-2</v>
      </c>
      <c r="GJ28" s="11">
        <v>0</v>
      </c>
      <c r="GK28" s="11">
        <v>0</v>
      </c>
      <c r="GL28" s="11">
        <f t="shared" ref="GL28:GL75" si="27">ROUND(IF(AND(BH28=3,BI28=3,FS28&lt;&gt;0),P28,0),2)</f>
        <v>0</v>
      </c>
      <c r="GM28" s="11">
        <f t="shared" ref="GM28:GM75" si="28">ROUND(O28+X28+Y28,2)+GX28</f>
        <v>0</v>
      </c>
      <c r="GN28" s="11">
        <f t="shared" ref="GN28:GN75" si="29">IF(OR(BI28=0,BI28=1),GM28-GX28,0)</f>
        <v>0</v>
      </c>
      <c r="GO28" s="11">
        <f t="shared" ref="GO28:GO75" si="30">IF(BI28=2,GM28-GX28,0)</f>
        <v>0</v>
      </c>
      <c r="GP28" s="11">
        <f t="shared" ref="GP28:GP75" si="31">IF(BI28=4,GM28-GX28,0)</f>
        <v>0</v>
      </c>
      <c r="GQ28" s="11"/>
      <c r="GR28" s="11">
        <v>0</v>
      </c>
      <c r="GS28" s="11">
        <v>3</v>
      </c>
      <c r="GT28" s="11">
        <v>0</v>
      </c>
      <c r="GU28" s="11" t="s">
        <v>3</v>
      </c>
      <c r="GV28" s="11">
        <f t="shared" ref="GV28:GV75" si="32">ROUND((GT28),6)</f>
        <v>0</v>
      </c>
      <c r="GW28" s="11">
        <v>1</v>
      </c>
      <c r="GX28" s="11">
        <f t="shared" ref="GX28:GX75" si="33">ROUND(HC28*I28,2)</f>
        <v>0</v>
      </c>
      <c r="GY28" s="11"/>
      <c r="GZ28" s="11"/>
      <c r="HA28" s="11">
        <v>0</v>
      </c>
      <c r="HB28" s="11">
        <v>0</v>
      </c>
      <c r="HC28" s="11">
        <f t="shared" ref="HC28:HC55" si="34">GV28*GW28</f>
        <v>0</v>
      </c>
      <c r="HD28" s="11"/>
      <c r="HE28" s="11" t="s">
        <v>3</v>
      </c>
      <c r="HF28" s="11" t="s">
        <v>3</v>
      </c>
      <c r="HG28" s="11"/>
      <c r="HH28" s="11"/>
      <c r="HI28" s="11"/>
      <c r="HJ28" s="11"/>
      <c r="HK28" s="11"/>
      <c r="HL28" s="11"/>
      <c r="HM28" s="11" t="s">
        <v>3</v>
      </c>
      <c r="HN28" s="11" t="s">
        <v>42</v>
      </c>
      <c r="HO28" s="11" t="s">
        <v>43</v>
      </c>
      <c r="HP28" s="11" t="s">
        <v>39</v>
      </c>
      <c r="HQ28" s="11" t="s">
        <v>39</v>
      </c>
      <c r="HR28" s="11"/>
      <c r="HS28" s="11">
        <v>0</v>
      </c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  <c r="IH28" s="11"/>
      <c r="II28" s="11"/>
      <c r="IJ28" s="11"/>
      <c r="IK28" s="11">
        <v>0</v>
      </c>
      <c r="IL28" s="11"/>
      <c r="IM28" s="11"/>
      <c r="IN28" s="11"/>
      <c r="IO28" s="11"/>
      <c r="IP28" s="11"/>
      <c r="IQ28" s="11"/>
      <c r="IR28" s="11"/>
      <c r="IS28" s="11"/>
      <c r="IT28" s="11"/>
      <c r="IU28" s="11"/>
    </row>
    <row r="29" spans="1:255" ht="409.5" x14ac:dyDescent="0.2">
      <c r="A29" s="13">
        <v>17</v>
      </c>
      <c r="B29" s="13">
        <v>0</v>
      </c>
      <c r="C29" s="13">
        <f>ROW(SmtRes!A8)</f>
        <v>8</v>
      </c>
      <c r="D29" s="13">
        <f>ROW(EtalonRes!A8)</f>
        <v>8</v>
      </c>
      <c r="E29" s="13" t="s">
        <v>3</v>
      </c>
      <c r="F29" s="13" t="s">
        <v>32</v>
      </c>
      <c r="G29" s="13" t="s">
        <v>33</v>
      </c>
      <c r="H29" s="13" t="s">
        <v>34</v>
      </c>
      <c r="I29" s="13">
        <v>0</v>
      </c>
      <c r="J29" s="13">
        <v>0</v>
      </c>
      <c r="K29" s="13">
        <v>0</v>
      </c>
      <c r="L29" s="13">
        <v>0</v>
      </c>
      <c r="M29" s="13">
        <v>0</v>
      </c>
      <c r="N29" s="13">
        <f t="shared" si="12"/>
        <v>0</v>
      </c>
      <c r="O29" s="13">
        <f t="shared" si="13"/>
        <v>0</v>
      </c>
      <c r="P29" s="13">
        <f>SUMIF(SmtRes!AQ5:'SmtRes'!AQ8,"=1",SmtRes!DF5:'SmtRes'!DF8)</f>
        <v>0</v>
      </c>
      <c r="Q29" s="13">
        <f>SUMIF(SmtRes!AQ5:'SmtRes'!AQ8,"=1",SmtRes!DG5:'SmtRes'!DG8)</f>
        <v>0</v>
      </c>
      <c r="R29" s="13">
        <f>SUMIF(SmtRes!AQ5:'SmtRes'!AQ8,"=1",SmtRes!DH5:'SmtRes'!DH8)</f>
        <v>0</v>
      </c>
      <c r="S29" s="13">
        <f>SUMIF(SmtRes!AQ5:'SmtRes'!AQ8,"=1",SmtRes!DI5:'SmtRes'!DI8)</f>
        <v>0</v>
      </c>
      <c r="T29" s="13">
        <f t="shared" si="14"/>
        <v>0</v>
      </c>
      <c r="U29" s="13">
        <f>SUMIF(SmtRes!AQ5:'SmtRes'!AQ8,"=1",SmtRes!CV5:'SmtRes'!CV8)</f>
        <v>0</v>
      </c>
      <c r="V29" s="13">
        <f>SUMIF(SmtRes!AQ5:'SmtRes'!AQ8,"=1",SmtRes!CW5:'SmtRes'!CW8)</f>
        <v>0</v>
      </c>
      <c r="W29" s="13">
        <f t="shared" si="15"/>
        <v>0</v>
      </c>
      <c r="X29" s="13">
        <f t="shared" si="16"/>
        <v>0</v>
      </c>
      <c r="Y29" s="13">
        <f t="shared" si="17"/>
        <v>0</v>
      </c>
      <c r="Z29" s="13"/>
      <c r="AA29" s="13">
        <v>-1</v>
      </c>
      <c r="AB29" s="13">
        <f t="shared" si="18"/>
        <v>2323.431204</v>
      </c>
      <c r="AC29" s="13">
        <f t="shared" si="19"/>
        <v>0</v>
      </c>
      <c r="AD29" s="13">
        <f>ROUND((((SUM(SmtRes!BR5:'SmtRes'!BR8))-(SUM(SmtRes!BS5:'SmtRes'!BS8)))+AE29),6)</f>
        <v>303.87392999999997</v>
      </c>
      <c r="AE29" s="13">
        <f>ROUND((SUM(SmtRes!BS5:'SmtRes'!BS8)),6)</f>
        <v>616.14860999999996</v>
      </c>
      <c r="AF29" s="13">
        <f>ROUND((SUM(SmtRes!BT5:'SmtRes'!BT8)),6)</f>
        <v>2019.557274</v>
      </c>
      <c r="AG29" s="13">
        <f t="shared" si="20"/>
        <v>0</v>
      </c>
      <c r="AH29" s="13">
        <f>(SUM(SmtRes!BU5:'SmtRes'!BU8))</f>
        <v>2.8014000000000001</v>
      </c>
      <c r="AI29" s="13">
        <f>(SUM(SmtRes!BV5:'SmtRes'!BV8))</f>
        <v>0.75900000000000001</v>
      </c>
      <c r="AJ29" s="13">
        <f t="shared" si="21"/>
        <v>0</v>
      </c>
      <c r="AK29" s="13">
        <v>2130.1302999999998</v>
      </c>
      <c r="AL29" s="13">
        <v>0</v>
      </c>
      <c r="AM29" s="13">
        <v>220.1985</v>
      </c>
      <c r="AN29" s="13">
        <v>446.48450000000003</v>
      </c>
      <c r="AO29" s="13">
        <v>1463.4473</v>
      </c>
      <c r="AP29" s="13">
        <v>0</v>
      </c>
      <c r="AQ29" s="13">
        <v>2.0299999999999998</v>
      </c>
      <c r="AR29" s="13">
        <v>0.55000000000000004</v>
      </c>
      <c r="AS29" s="13">
        <v>0</v>
      </c>
      <c r="AT29" s="13">
        <v>103</v>
      </c>
      <c r="AU29" s="13">
        <v>60</v>
      </c>
      <c r="AV29" s="13">
        <v>1</v>
      </c>
      <c r="AW29" s="13">
        <v>1</v>
      </c>
      <c r="AX29" s="13"/>
      <c r="AY29" s="13"/>
      <c r="AZ29" s="13">
        <v>1</v>
      </c>
      <c r="BA29" s="13">
        <v>1</v>
      </c>
      <c r="BB29" s="13">
        <v>1</v>
      </c>
      <c r="BC29" s="13">
        <v>1</v>
      </c>
      <c r="BD29" s="13" t="s">
        <v>3</v>
      </c>
      <c r="BE29" s="13" t="s">
        <v>3</v>
      </c>
      <c r="BF29" s="13" t="s">
        <v>3</v>
      </c>
      <c r="BG29" s="13" t="s">
        <v>3</v>
      </c>
      <c r="BH29" s="13">
        <v>0</v>
      </c>
      <c r="BI29" s="13">
        <v>1</v>
      </c>
      <c r="BJ29" s="13" t="s">
        <v>35</v>
      </c>
      <c r="BK29" s="13"/>
      <c r="BL29" s="13"/>
      <c r="BM29" s="13">
        <v>33002</v>
      </c>
      <c r="BN29" s="13">
        <v>0</v>
      </c>
      <c r="BO29" s="13" t="s">
        <v>3</v>
      </c>
      <c r="BP29" s="13">
        <v>0</v>
      </c>
      <c r="BQ29" s="13">
        <v>2</v>
      </c>
      <c r="BR29" s="13">
        <v>0</v>
      </c>
      <c r="BS29" s="13">
        <v>1</v>
      </c>
      <c r="BT29" s="13">
        <v>1</v>
      </c>
      <c r="BU29" s="13">
        <v>1</v>
      </c>
      <c r="BV29" s="13">
        <v>1</v>
      </c>
      <c r="BW29" s="13">
        <v>1</v>
      </c>
      <c r="BX29" s="13">
        <v>1</v>
      </c>
      <c r="BY29" s="13" t="s">
        <v>3</v>
      </c>
      <c r="BZ29" s="13">
        <v>103</v>
      </c>
      <c r="CA29" s="13">
        <v>60</v>
      </c>
      <c r="CB29" s="13" t="s">
        <v>3</v>
      </c>
      <c r="CC29" s="13"/>
      <c r="CD29" s="13"/>
      <c r="CE29" s="13">
        <v>0</v>
      </c>
      <c r="CF29" s="13">
        <v>0</v>
      </c>
      <c r="CG29" s="13">
        <v>0</v>
      </c>
      <c r="CH29" s="13">
        <v>0</v>
      </c>
      <c r="CI29" s="13">
        <v>0</v>
      </c>
      <c r="CJ29" s="13">
        <v>0</v>
      </c>
      <c r="CK29" s="13">
        <v>0</v>
      </c>
      <c r="CL29" s="13">
        <v>0</v>
      </c>
      <c r="CM29" s="13">
        <v>0</v>
      </c>
      <c r="CN29" s="14" t="s">
        <v>36</v>
      </c>
      <c r="CO29" s="13">
        <v>0</v>
      </c>
      <c r="CP29" s="13">
        <f t="shared" si="22"/>
        <v>0</v>
      </c>
      <c r="CQ29" s="13">
        <f>SUMIF(SmtRes!AQ5:'SmtRes'!AQ8,"=1",SmtRes!AA5:'SmtRes'!AA8)</f>
        <v>0</v>
      </c>
      <c r="CR29" s="13">
        <f>SUMIF(SmtRes!AQ5:'SmtRes'!AQ8,"=1",SmtRes!AB5:'SmtRes'!AB8)</f>
        <v>1147.93</v>
      </c>
      <c r="CS29" s="13">
        <f>SUMIF(SmtRes!AQ5:'SmtRes'!AQ8,"=1",SmtRes!AC5:'SmtRes'!AC8)</f>
        <v>1623.58</v>
      </c>
      <c r="CT29" s="13">
        <f>SUMIF(SmtRes!AQ5:'SmtRes'!AQ8,"=1",SmtRes!AD5:'SmtRes'!AD8)</f>
        <v>720.91</v>
      </c>
      <c r="CU29" s="13">
        <f t="shared" si="23"/>
        <v>0</v>
      </c>
      <c r="CV29" s="13">
        <f>SUMIF(SmtRes!AQ5:'SmtRes'!AQ8,"=1",SmtRes!BU5:'SmtRes'!BU8)</f>
        <v>2.8014000000000001</v>
      </c>
      <c r="CW29" s="13">
        <f>SUMIF(SmtRes!AQ5:'SmtRes'!AQ8,"=1",SmtRes!BV5:'SmtRes'!BV8)</f>
        <v>0.75900000000000001</v>
      </c>
      <c r="CX29" s="13">
        <f t="shared" si="24"/>
        <v>0</v>
      </c>
      <c r="CY29" s="13">
        <f t="shared" si="25"/>
        <v>0</v>
      </c>
      <c r="CZ29" s="13">
        <f t="shared" si="26"/>
        <v>0</v>
      </c>
      <c r="DA29" s="13"/>
      <c r="DB29" s="13"/>
      <c r="DC29" s="13" t="s">
        <v>3</v>
      </c>
      <c r="DD29" s="13" t="s">
        <v>3</v>
      </c>
      <c r="DE29" s="13" t="s">
        <v>37</v>
      </c>
      <c r="DF29" s="13" t="s">
        <v>37</v>
      </c>
      <c r="DG29" s="13" t="s">
        <v>37</v>
      </c>
      <c r="DH29" s="13" t="s">
        <v>3</v>
      </c>
      <c r="DI29" s="13" t="s">
        <v>37</v>
      </c>
      <c r="DJ29" s="13" t="s">
        <v>37</v>
      </c>
      <c r="DK29" s="13" t="s">
        <v>3</v>
      </c>
      <c r="DL29" s="13" t="s">
        <v>3</v>
      </c>
      <c r="DM29" s="13" t="s">
        <v>3</v>
      </c>
      <c r="DN29" s="13">
        <v>0</v>
      </c>
      <c r="DO29" s="13">
        <v>0</v>
      </c>
      <c r="DP29" s="13">
        <v>1</v>
      </c>
      <c r="DQ29" s="13">
        <v>1</v>
      </c>
      <c r="DR29" s="13"/>
      <c r="DS29" s="13"/>
      <c r="DT29" s="13"/>
      <c r="DU29" s="13">
        <v>1013</v>
      </c>
      <c r="DV29" s="13" t="s">
        <v>34</v>
      </c>
      <c r="DW29" s="13" t="s">
        <v>34</v>
      </c>
      <c r="DX29" s="13">
        <v>1</v>
      </c>
      <c r="DY29" s="13"/>
      <c r="DZ29" s="13" t="s">
        <v>3</v>
      </c>
      <c r="EA29" s="13" t="s">
        <v>3</v>
      </c>
      <c r="EB29" s="13" t="s">
        <v>3</v>
      </c>
      <c r="EC29" s="13" t="s">
        <v>3</v>
      </c>
      <c r="ED29" s="13"/>
      <c r="EE29" s="13">
        <v>82815514</v>
      </c>
      <c r="EF29" s="13">
        <v>2</v>
      </c>
      <c r="EG29" s="13" t="s">
        <v>38</v>
      </c>
      <c r="EH29" s="13">
        <v>27</v>
      </c>
      <c r="EI29" s="13" t="s">
        <v>39</v>
      </c>
      <c r="EJ29" s="13">
        <v>1</v>
      </c>
      <c r="EK29" s="13">
        <v>33002</v>
      </c>
      <c r="EL29" s="13" t="s">
        <v>39</v>
      </c>
      <c r="EM29" s="13" t="s">
        <v>40</v>
      </c>
      <c r="EN29" s="13"/>
      <c r="EO29" s="13" t="s">
        <v>41</v>
      </c>
      <c r="EP29" s="13"/>
      <c r="EQ29" s="13">
        <v>132096</v>
      </c>
      <c r="ER29" s="13">
        <v>0</v>
      </c>
      <c r="ES29" s="13">
        <v>0</v>
      </c>
      <c r="ET29" s="13">
        <v>0</v>
      </c>
      <c r="EU29" s="13">
        <v>0</v>
      </c>
      <c r="EV29" s="13">
        <v>0</v>
      </c>
      <c r="EW29" s="13">
        <v>2.0299999999999998</v>
      </c>
      <c r="EX29" s="13">
        <v>0.55000000000000004</v>
      </c>
      <c r="EY29" s="13">
        <v>0</v>
      </c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>
        <v>0</v>
      </c>
      <c r="FR29" s="13">
        <v>0</v>
      </c>
      <c r="FS29" s="13">
        <v>0</v>
      </c>
      <c r="FT29" s="13"/>
      <c r="FU29" s="13"/>
      <c r="FV29" s="13"/>
      <c r="FW29" s="13"/>
      <c r="FX29" s="13">
        <v>103</v>
      </c>
      <c r="FY29" s="13">
        <v>60</v>
      </c>
      <c r="FZ29" s="13"/>
      <c r="GA29" s="13" t="s">
        <v>3</v>
      </c>
      <c r="GB29" s="13"/>
      <c r="GC29" s="13"/>
      <c r="GD29" s="13">
        <v>1</v>
      </c>
      <c r="GE29" s="13"/>
      <c r="GF29" s="13">
        <v>951349028</v>
      </c>
      <c r="GG29" s="13">
        <v>2</v>
      </c>
      <c r="GH29" s="13">
        <v>1</v>
      </c>
      <c r="GI29" s="13">
        <v>-2</v>
      </c>
      <c r="GJ29" s="13">
        <v>0</v>
      </c>
      <c r="GK29" s="13">
        <v>0</v>
      </c>
      <c r="GL29" s="13">
        <f t="shared" si="27"/>
        <v>0</v>
      </c>
      <c r="GM29" s="13">
        <f t="shared" si="28"/>
        <v>0</v>
      </c>
      <c r="GN29" s="13">
        <f t="shared" si="29"/>
        <v>0</v>
      </c>
      <c r="GO29" s="13">
        <f t="shared" si="30"/>
        <v>0</v>
      </c>
      <c r="GP29" s="13">
        <f t="shared" si="31"/>
        <v>0</v>
      </c>
      <c r="GQ29" s="13"/>
      <c r="GR29" s="13">
        <v>0</v>
      </c>
      <c r="GS29" s="13">
        <v>3</v>
      </c>
      <c r="GT29" s="13">
        <v>0</v>
      </c>
      <c r="GU29" s="13" t="s">
        <v>3</v>
      </c>
      <c r="GV29" s="13">
        <f t="shared" si="32"/>
        <v>0</v>
      </c>
      <c r="GW29" s="13">
        <v>1</v>
      </c>
      <c r="GX29" s="13">
        <f t="shared" si="33"/>
        <v>0</v>
      </c>
      <c r="GY29" s="13"/>
      <c r="GZ29" s="13"/>
      <c r="HA29" s="13">
        <v>0</v>
      </c>
      <c r="HB29" s="13">
        <v>0</v>
      </c>
      <c r="HC29" s="13">
        <f t="shared" si="34"/>
        <v>0</v>
      </c>
      <c r="HD29" s="13"/>
      <c r="HE29" s="13" t="s">
        <v>3</v>
      </c>
      <c r="HF29" s="13" t="s">
        <v>3</v>
      </c>
      <c r="HG29" s="13"/>
      <c r="HH29" s="13"/>
      <c r="HI29" s="13"/>
      <c r="HJ29" s="13"/>
      <c r="HK29" s="13"/>
      <c r="HL29" s="13"/>
      <c r="HM29" s="13" t="s">
        <v>3</v>
      </c>
      <c r="HN29" s="13" t="s">
        <v>42</v>
      </c>
      <c r="HO29" s="13" t="s">
        <v>43</v>
      </c>
      <c r="HP29" s="13" t="s">
        <v>39</v>
      </c>
      <c r="HQ29" s="13" t="s">
        <v>39</v>
      </c>
      <c r="HR29" s="13"/>
      <c r="HS29" s="13">
        <v>0</v>
      </c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>
        <v>0</v>
      </c>
      <c r="IL29" s="13"/>
      <c r="IM29" s="13"/>
      <c r="IN29" s="13"/>
      <c r="IO29" s="13"/>
      <c r="IP29" s="13"/>
      <c r="IQ29" s="13"/>
      <c r="IR29" s="13"/>
      <c r="IS29" s="13"/>
      <c r="IT29" s="13"/>
      <c r="IU29" s="13"/>
    </row>
    <row r="30" spans="1:255" ht="409.5" x14ac:dyDescent="0.2">
      <c r="A30" s="11">
        <v>17</v>
      </c>
      <c r="B30" s="11">
        <v>0</v>
      </c>
      <c r="C30" s="11">
        <f>ROW(SmtRes!A12)</f>
        <v>12</v>
      </c>
      <c r="D30" s="11">
        <f>ROW(EtalonRes!A12)</f>
        <v>12</v>
      </c>
      <c r="E30" s="11" t="s">
        <v>3</v>
      </c>
      <c r="F30" s="11" t="s">
        <v>44</v>
      </c>
      <c r="G30" s="11" t="s">
        <v>45</v>
      </c>
      <c r="H30" s="11" t="s">
        <v>34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11">
        <f t="shared" si="12"/>
        <v>0</v>
      </c>
      <c r="O30" s="11">
        <f t="shared" si="13"/>
        <v>0</v>
      </c>
      <c r="P30" s="11">
        <f>SUMIF(SmtRes!AQ9:'SmtRes'!AQ12,"=1",SmtRes!DF9:'SmtRes'!DF12)</f>
        <v>0</v>
      </c>
      <c r="Q30" s="11">
        <f>SUMIF(SmtRes!AQ9:'SmtRes'!AQ12,"=1",SmtRes!DG9:'SmtRes'!DG12)</f>
        <v>0</v>
      </c>
      <c r="R30" s="11">
        <f>SUMIF(SmtRes!AQ9:'SmtRes'!AQ12,"=1",SmtRes!DH9:'SmtRes'!DH12)</f>
        <v>0</v>
      </c>
      <c r="S30" s="11">
        <f>SUMIF(SmtRes!AQ9:'SmtRes'!AQ12,"=1",SmtRes!DI9:'SmtRes'!DI12)</f>
        <v>0</v>
      </c>
      <c r="T30" s="11">
        <f t="shared" si="14"/>
        <v>0</v>
      </c>
      <c r="U30" s="11">
        <f>SUMIF(SmtRes!AQ9:'SmtRes'!AQ12,"=1",SmtRes!CV9:'SmtRes'!CV12)</f>
        <v>0</v>
      </c>
      <c r="V30" s="11">
        <f>SUMIF(SmtRes!AQ9:'SmtRes'!AQ12,"=1",SmtRes!CW9:'SmtRes'!CW12)</f>
        <v>0</v>
      </c>
      <c r="W30" s="11">
        <f t="shared" si="15"/>
        <v>0</v>
      </c>
      <c r="X30" s="11">
        <f t="shared" si="16"/>
        <v>0</v>
      </c>
      <c r="Y30" s="11">
        <f t="shared" si="17"/>
        <v>0</v>
      </c>
      <c r="Z30" s="11"/>
      <c r="AA30" s="11">
        <v>-1</v>
      </c>
      <c r="AB30" s="11">
        <f t="shared" si="18"/>
        <v>4362.3135840000004</v>
      </c>
      <c r="AC30" s="11">
        <f t="shared" si="19"/>
        <v>0</v>
      </c>
      <c r="AD30" s="11">
        <f>ROUND((((SUM(SmtRes!BR9:'SmtRes'!BR12))-(SUM(SmtRes!BS9:'SmtRes'!BS12)))+AE30),6)</f>
        <v>3050.9354640000001</v>
      </c>
      <c r="AE30" s="11">
        <f>ROUND((SUM(SmtRes!BS9:'SmtRes'!BS12)),6)</f>
        <v>1406.186052</v>
      </c>
      <c r="AF30" s="11">
        <f>ROUND((SUM(SmtRes!BT9:'SmtRes'!BT12)),6)</f>
        <v>1311.3781200000001</v>
      </c>
      <c r="AG30" s="11">
        <f t="shared" si="20"/>
        <v>0</v>
      </c>
      <c r="AH30" s="11">
        <f>(SUM(SmtRes!BU9:'SmtRes'!BU12))</f>
        <v>1.7112000000000001</v>
      </c>
      <c r="AI30" s="11">
        <f>(SUM(SmtRes!BV9:'SmtRes'!BV12))</f>
        <v>1.518</v>
      </c>
      <c r="AJ30" s="11">
        <f t="shared" si="21"/>
        <v>0</v>
      </c>
      <c r="AK30" s="11">
        <v>4180.0721999999996</v>
      </c>
      <c r="AL30" s="11">
        <v>0</v>
      </c>
      <c r="AM30" s="11">
        <v>2210.8227999999999</v>
      </c>
      <c r="AN30" s="11">
        <v>1018.9754</v>
      </c>
      <c r="AO30" s="11">
        <v>950.274</v>
      </c>
      <c r="AP30" s="11">
        <v>0</v>
      </c>
      <c r="AQ30" s="11">
        <v>1.24</v>
      </c>
      <c r="AR30" s="11">
        <v>1.1000000000000001</v>
      </c>
      <c r="AS30" s="11">
        <v>0</v>
      </c>
      <c r="AT30" s="11">
        <v>103</v>
      </c>
      <c r="AU30" s="11">
        <v>60</v>
      </c>
      <c r="AV30" s="11">
        <v>1</v>
      </c>
      <c r="AW30" s="11">
        <v>1</v>
      </c>
      <c r="AX30" s="11"/>
      <c r="AY30" s="11"/>
      <c r="AZ30" s="11">
        <v>1</v>
      </c>
      <c r="BA30" s="11">
        <v>1</v>
      </c>
      <c r="BB30" s="11">
        <v>1</v>
      </c>
      <c r="BC30" s="11">
        <v>1</v>
      </c>
      <c r="BD30" s="11" t="s">
        <v>3</v>
      </c>
      <c r="BE30" s="11" t="s">
        <v>3</v>
      </c>
      <c r="BF30" s="11" t="s">
        <v>3</v>
      </c>
      <c r="BG30" s="11" t="s">
        <v>3</v>
      </c>
      <c r="BH30" s="11">
        <v>0</v>
      </c>
      <c r="BI30" s="11">
        <v>1</v>
      </c>
      <c r="BJ30" s="11" t="s">
        <v>46</v>
      </c>
      <c r="BK30" s="11"/>
      <c r="BL30" s="11"/>
      <c r="BM30" s="11">
        <v>33002</v>
      </c>
      <c r="BN30" s="11">
        <v>0</v>
      </c>
      <c r="BO30" s="11" t="s">
        <v>3</v>
      </c>
      <c r="BP30" s="11">
        <v>0</v>
      </c>
      <c r="BQ30" s="11">
        <v>2</v>
      </c>
      <c r="BR30" s="11">
        <v>0</v>
      </c>
      <c r="BS30" s="11">
        <v>1</v>
      </c>
      <c r="BT30" s="11">
        <v>1</v>
      </c>
      <c r="BU30" s="11">
        <v>1</v>
      </c>
      <c r="BV30" s="11">
        <v>1</v>
      </c>
      <c r="BW30" s="11">
        <v>1</v>
      </c>
      <c r="BX30" s="11">
        <v>1</v>
      </c>
      <c r="BY30" s="11" t="s">
        <v>3</v>
      </c>
      <c r="BZ30" s="11">
        <v>103</v>
      </c>
      <c r="CA30" s="11">
        <v>60</v>
      </c>
      <c r="CB30" s="11" t="s">
        <v>3</v>
      </c>
      <c r="CC30" s="11"/>
      <c r="CD30" s="11"/>
      <c r="CE30" s="11">
        <v>0</v>
      </c>
      <c r="CF30" s="11">
        <v>0</v>
      </c>
      <c r="CG30" s="11">
        <v>0</v>
      </c>
      <c r="CH30" s="11">
        <v>0</v>
      </c>
      <c r="CI30" s="11">
        <v>0</v>
      </c>
      <c r="CJ30" s="11">
        <v>0</v>
      </c>
      <c r="CK30" s="11">
        <v>0</v>
      </c>
      <c r="CL30" s="11">
        <v>0</v>
      </c>
      <c r="CM30" s="11">
        <v>0</v>
      </c>
      <c r="CN30" s="12" t="s">
        <v>36</v>
      </c>
      <c r="CO30" s="11">
        <v>0</v>
      </c>
      <c r="CP30" s="11">
        <f t="shared" si="22"/>
        <v>0</v>
      </c>
      <c r="CQ30" s="11">
        <f>SUMIF(SmtRes!AQ9:'SmtRes'!AQ12,"=1",SmtRes!AA9:'SmtRes'!AA12)</f>
        <v>0</v>
      </c>
      <c r="CR30" s="11">
        <f>SUMIF(SmtRes!AQ9:'SmtRes'!AQ12,"=1",SmtRes!AB9:'SmtRes'!AB12)</f>
        <v>3377.99</v>
      </c>
      <c r="CS30" s="11">
        <f>SUMIF(SmtRes!AQ9:'SmtRes'!AQ12,"=1",SmtRes!AC9:'SmtRes'!AC12)</f>
        <v>1744.74</v>
      </c>
      <c r="CT30" s="11">
        <f>SUMIF(SmtRes!AQ9:'SmtRes'!AQ12,"=1",SmtRes!AD9:'SmtRes'!AD12)</f>
        <v>766.35</v>
      </c>
      <c r="CU30" s="11">
        <f t="shared" si="23"/>
        <v>0</v>
      </c>
      <c r="CV30" s="11">
        <f>SUMIF(SmtRes!AQ9:'SmtRes'!AQ12,"=1",SmtRes!BU9:'SmtRes'!BU12)</f>
        <v>1.7112000000000001</v>
      </c>
      <c r="CW30" s="11">
        <f>SUMIF(SmtRes!AQ9:'SmtRes'!AQ12,"=1",SmtRes!BV9:'SmtRes'!BV12)</f>
        <v>1.518</v>
      </c>
      <c r="CX30" s="11">
        <f t="shared" si="24"/>
        <v>0</v>
      </c>
      <c r="CY30" s="11">
        <f t="shared" si="25"/>
        <v>0</v>
      </c>
      <c r="CZ30" s="11">
        <f t="shared" si="26"/>
        <v>0</v>
      </c>
      <c r="DA30" s="11"/>
      <c r="DB30" s="11"/>
      <c r="DC30" s="11" t="s">
        <v>3</v>
      </c>
      <c r="DD30" s="11" t="s">
        <v>3</v>
      </c>
      <c r="DE30" s="11" t="s">
        <v>37</v>
      </c>
      <c r="DF30" s="11" t="s">
        <v>37</v>
      </c>
      <c r="DG30" s="11" t="s">
        <v>37</v>
      </c>
      <c r="DH30" s="11" t="s">
        <v>3</v>
      </c>
      <c r="DI30" s="11" t="s">
        <v>37</v>
      </c>
      <c r="DJ30" s="11" t="s">
        <v>37</v>
      </c>
      <c r="DK30" s="11" t="s">
        <v>3</v>
      </c>
      <c r="DL30" s="11" t="s">
        <v>3</v>
      </c>
      <c r="DM30" s="11" t="s">
        <v>3</v>
      </c>
      <c r="DN30" s="11">
        <v>0</v>
      </c>
      <c r="DO30" s="11">
        <v>0</v>
      </c>
      <c r="DP30" s="11">
        <v>1</v>
      </c>
      <c r="DQ30" s="11">
        <v>1</v>
      </c>
      <c r="DR30" s="11"/>
      <c r="DS30" s="11"/>
      <c r="DT30" s="11"/>
      <c r="DU30" s="11">
        <v>1013</v>
      </c>
      <c r="DV30" s="11" t="s">
        <v>34</v>
      </c>
      <c r="DW30" s="11" t="s">
        <v>34</v>
      </c>
      <c r="DX30" s="11">
        <v>1</v>
      </c>
      <c r="DY30" s="11"/>
      <c r="DZ30" s="11" t="s">
        <v>3</v>
      </c>
      <c r="EA30" s="11" t="s">
        <v>3</v>
      </c>
      <c r="EB30" s="11" t="s">
        <v>3</v>
      </c>
      <c r="EC30" s="11" t="s">
        <v>3</v>
      </c>
      <c r="ED30" s="11"/>
      <c r="EE30" s="11">
        <v>82815514</v>
      </c>
      <c r="EF30" s="11">
        <v>2</v>
      </c>
      <c r="EG30" s="11" t="s">
        <v>38</v>
      </c>
      <c r="EH30" s="11">
        <v>27</v>
      </c>
      <c r="EI30" s="11" t="s">
        <v>39</v>
      </c>
      <c r="EJ30" s="11">
        <v>1</v>
      </c>
      <c r="EK30" s="11">
        <v>33002</v>
      </c>
      <c r="EL30" s="11" t="s">
        <v>39</v>
      </c>
      <c r="EM30" s="11" t="s">
        <v>40</v>
      </c>
      <c r="EN30" s="11"/>
      <c r="EO30" s="11" t="s">
        <v>41</v>
      </c>
      <c r="EP30" s="11"/>
      <c r="EQ30" s="11">
        <v>132096</v>
      </c>
      <c r="ER30" s="11">
        <v>0</v>
      </c>
      <c r="ES30" s="11">
        <v>0</v>
      </c>
      <c r="ET30" s="11">
        <v>0</v>
      </c>
      <c r="EU30" s="11">
        <v>0</v>
      </c>
      <c r="EV30" s="11">
        <v>0</v>
      </c>
      <c r="EW30" s="11">
        <v>1.24</v>
      </c>
      <c r="EX30" s="11">
        <v>1.1000000000000001</v>
      </c>
      <c r="EY30" s="11">
        <v>0</v>
      </c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>
        <v>0</v>
      </c>
      <c r="FR30" s="11">
        <v>0</v>
      </c>
      <c r="FS30" s="11">
        <v>0</v>
      </c>
      <c r="FT30" s="11"/>
      <c r="FU30" s="11"/>
      <c r="FV30" s="11"/>
      <c r="FW30" s="11"/>
      <c r="FX30" s="11">
        <v>103</v>
      </c>
      <c r="FY30" s="11">
        <v>60</v>
      </c>
      <c r="FZ30" s="11"/>
      <c r="GA30" s="11" t="s">
        <v>3</v>
      </c>
      <c r="GB30" s="11"/>
      <c r="GC30" s="11"/>
      <c r="GD30" s="11">
        <v>1</v>
      </c>
      <c r="GE30" s="11"/>
      <c r="GF30" s="11">
        <v>-404452796</v>
      </c>
      <c r="GG30" s="11">
        <v>2</v>
      </c>
      <c r="GH30" s="11">
        <v>1</v>
      </c>
      <c r="GI30" s="11">
        <v>-2</v>
      </c>
      <c r="GJ30" s="11">
        <v>0</v>
      </c>
      <c r="GK30" s="11">
        <v>0</v>
      </c>
      <c r="GL30" s="11">
        <f t="shared" si="27"/>
        <v>0</v>
      </c>
      <c r="GM30" s="11">
        <f t="shared" si="28"/>
        <v>0</v>
      </c>
      <c r="GN30" s="11">
        <f t="shared" si="29"/>
        <v>0</v>
      </c>
      <c r="GO30" s="11">
        <f t="shared" si="30"/>
        <v>0</v>
      </c>
      <c r="GP30" s="11">
        <f t="shared" si="31"/>
        <v>0</v>
      </c>
      <c r="GQ30" s="11"/>
      <c r="GR30" s="11">
        <v>0</v>
      </c>
      <c r="GS30" s="11">
        <v>3</v>
      </c>
      <c r="GT30" s="11">
        <v>0</v>
      </c>
      <c r="GU30" s="11" t="s">
        <v>3</v>
      </c>
      <c r="GV30" s="11">
        <f t="shared" si="32"/>
        <v>0</v>
      </c>
      <c r="GW30" s="11">
        <v>1</v>
      </c>
      <c r="GX30" s="11">
        <f t="shared" si="33"/>
        <v>0</v>
      </c>
      <c r="GY30" s="11"/>
      <c r="GZ30" s="11"/>
      <c r="HA30" s="11">
        <v>0</v>
      </c>
      <c r="HB30" s="11">
        <v>0</v>
      </c>
      <c r="HC30" s="11">
        <f t="shared" si="34"/>
        <v>0</v>
      </c>
      <c r="HD30" s="11"/>
      <c r="HE30" s="11" t="s">
        <v>3</v>
      </c>
      <c r="HF30" s="11" t="s">
        <v>3</v>
      </c>
      <c r="HG30" s="11"/>
      <c r="HH30" s="11"/>
      <c r="HI30" s="11"/>
      <c r="HJ30" s="11"/>
      <c r="HK30" s="11"/>
      <c r="HL30" s="11"/>
      <c r="HM30" s="11" t="s">
        <v>3</v>
      </c>
      <c r="HN30" s="11" t="s">
        <v>42</v>
      </c>
      <c r="HO30" s="11" t="s">
        <v>43</v>
      </c>
      <c r="HP30" s="11" t="s">
        <v>39</v>
      </c>
      <c r="HQ30" s="11" t="s">
        <v>39</v>
      </c>
      <c r="HR30" s="11"/>
      <c r="HS30" s="11">
        <v>0</v>
      </c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  <c r="IH30" s="11"/>
      <c r="II30" s="11"/>
      <c r="IJ30" s="11"/>
      <c r="IK30" s="11">
        <v>0</v>
      </c>
      <c r="IL30" s="11"/>
      <c r="IM30" s="11"/>
      <c r="IN30" s="11"/>
      <c r="IO30" s="11"/>
      <c r="IP30" s="11"/>
      <c r="IQ30" s="11"/>
      <c r="IR30" s="11"/>
      <c r="IS30" s="11"/>
      <c r="IT30" s="11"/>
      <c r="IU30" s="11"/>
    </row>
    <row r="31" spans="1:255" ht="409.5" x14ac:dyDescent="0.2">
      <c r="A31" s="13">
        <v>17</v>
      </c>
      <c r="B31" s="13">
        <v>0</v>
      </c>
      <c r="C31" s="13">
        <f>ROW(SmtRes!A16)</f>
        <v>16</v>
      </c>
      <c r="D31" s="13">
        <f>ROW(EtalonRes!A16)</f>
        <v>16</v>
      </c>
      <c r="E31" s="13" t="s">
        <v>3</v>
      </c>
      <c r="F31" s="13" t="s">
        <v>44</v>
      </c>
      <c r="G31" s="13" t="s">
        <v>45</v>
      </c>
      <c r="H31" s="13" t="s">
        <v>34</v>
      </c>
      <c r="I31" s="13">
        <v>0</v>
      </c>
      <c r="J31" s="13">
        <v>0</v>
      </c>
      <c r="K31" s="13">
        <v>0</v>
      </c>
      <c r="L31" s="13">
        <v>0</v>
      </c>
      <c r="M31" s="13">
        <v>0</v>
      </c>
      <c r="N31" s="13">
        <f t="shared" si="12"/>
        <v>0</v>
      </c>
      <c r="O31" s="13">
        <f t="shared" si="13"/>
        <v>0</v>
      </c>
      <c r="P31" s="13">
        <f>SUMIF(SmtRes!AQ13:'SmtRes'!AQ16,"=1",SmtRes!DF13:'SmtRes'!DF16)</f>
        <v>0</v>
      </c>
      <c r="Q31" s="13">
        <f>SUMIF(SmtRes!AQ13:'SmtRes'!AQ16,"=1",SmtRes!DG13:'SmtRes'!DG16)</f>
        <v>0</v>
      </c>
      <c r="R31" s="13">
        <f>SUMIF(SmtRes!AQ13:'SmtRes'!AQ16,"=1",SmtRes!DH13:'SmtRes'!DH16)</f>
        <v>0</v>
      </c>
      <c r="S31" s="13">
        <f>SUMIF(SmtRes!AQ13:'SmtRes'!AQ16,"=1",SmtRes!DI13:'SmtRes'!DI16)</f>
        <v>0</v>
      </c>
      <c r="T31" s="13">
        <f t="shared" si="14"/>
        <v>0</v>
      </c>
      <c r="U31" s="13">
        <f>SUMIF(SmtRes!AQ13:'SmtRes'!AQ16,"=1",SmtRes!CV13:'SmtRes'!CV16)</f>
        <v>0</v>
      </c>
      <c r="V31" s="13">
        <f>SUMIF(SmtRes!AQ13:'SmtRes'!AQ16,"=1",SmtRes!CW13:'SmtRes'!CW16)</f>
        <v>0</v>
      </c>
      <c r="W31" s="13">
        <f t="shared" si="15"/>
        <v>0</v>
      </c>
      <c r="X31" s="13">
        <f t="shared" si="16"/>
        <v>0</v>
      </c>
      <c r="Y31" s="13">
        <f t="shared" si="17"/>
        <v>0</v>
      </c>
      <c r="Z31" s="13"/>
      <c r="AA31" s="13">
        <v>-1</v>
      </c>
      <c r="AB31" s="13">
        <f t="shared" si="18"/>
        <v>4362.3135840000004</v>
      </c>
      <c r="AC31" s="13">
        <f t="shared" si="19"/>
        <v>0</v>
      </c>
      <c r="AD31" s="13">
        <f>ROUND((((SUM(SmtRes!BR13:'SmtRes'!BR16))-(SUM(SmtRes!BS13:'SmtRes'!BS16)))+AE31),6)</f>
        <v>3050.9354640000001</v>
      </c>
      <c r="AE31" s="13">
        <f>ROUND((SUM(SmtRes!BS13:'SmtRes'!BS16)),6)</f>
        <v>1406.186052</v>
      </c>
      <c r="AF31" s="13">
        <f>ROUND((SUM(SmtRes!BT13:'SmtRes'!BT16)),6)</f>
        <v>1311.3781200000001</v>
      </c>
      <c r="AG31" s="13">
        <f t="shared" si="20"/>
        <v>0</v>
      </c>
      <c r="AH31" s="13">
        <f>(SUM(SmtRes!BU13:'SmtRes'!BU16))</f>
        <v>1.7112000000000001</v>
      </c>
      <c r="AI31" s="13">
        <f>(SUM(SmtRes!BV13:'SmtRes'!BV16))</f>
        <v>1.518</v>
      </c>
      <c r="AJ31" s="13">
        <f t="shared" si="21"/>
        <v>0</v>
      </c>
      <c r="AK31" s="13">
        <v>4180.0721999999996</v>
      </c>
      <c r="AL31" s="13">
        <v>0</v>
      </c>
      <c r="AM31" s="13">
        <v>2210.8227999999999</v>
      </c>
      <c r="AN31" s="13">
        <v>1018.9754</v>
      </c>
      <c r="AO31" s="13">
        <v>950.274</v>
      </c>
      <c r="AP31" s="13">
        <v>0</v>
      </c>
      <c r="AQ31" s="13">
        <v>1.24</v>
      </c>
      <c r="AR31" s="13">
        <v>1.1000000000000001</v>
      </c>
      <c r="AS31" s="13">
        <v>0</v>
      </c>
      <c r="AT31" s="13">
        <v>103</v>
      </c>
      <c r="AU31" s="13">
        <v>60</v>
      </c>
      <c r="AV31" s="13">
        <v>1</v>
      </c>
      <c r="AW31" s="13">
        <v>1</v>
      </c>
      <c r="AX31" s="13"/>
      <c r="AY31" s="13"/>
      <c r="AZ31" s="13">
        <v>1</v>
      </c>
      <c r="BA31" s="13">
        <v>1</v>
      </c>
      <c r="BB31" s="13">
        <v>1</v>
      </c>
      <c r="BC31" s="13">
        <v>1</v>
      </c>
      <c r="BD31" s="13" t="s">
        <v>3</v>
      </c>
      <c r="BE31" s="13" t="s">
        <v>3</v>
      </c>
      <c r="BF31" s="13" t="s">
        <v>3</v>
      </c>
      <c r="BG31" s="13" t="s">
        <v>3</v>
      </c>
      <c r="BH31" s="13">
        <v>0</v>
      </c>
      <c r="BI31" s="13">
        <v>1</v>
      </c>
      <c r="BJ31" s="13" t="s">
        <v>46</v>
      </c>
      <c r="BK31" s="13"/>
      <c r="BL31" s="13"/>
      <c r="BM31" s="13">
        <v>33002</v>
      </c>
      <c r="BN31" s="13">
        <v>0</v>
      </c>
      <c r="BO31" s="13" t="s">
        <v>3</v>
      </c>
      <c r="BP31" s="13">
        <v>0</v>
      </c>
      <c r="BQ31" s="13">
        <v>2</v>
      </c>
      <c r="BR31" s="13">
        <v>0</v>
      </c>
      <c r="BS31" s="13">
        <v>1</v>
      </c>
      <c r="BT31" s="13">
        <v>1</v>
      </c>
      <c r="BU31" s="13">
        <v>1</v>
      </c>
      <c r="BV31" s="13">
        <v>1</v>
      </c>
      <c r="BW31" s="13">
        <v>1</v>
      </c>
      <c r="BX31" s="13">
        <v>1</v>
      </c>
      <c r="BY31" s="13" t="s">
        <v>3</v>
      </c>
      <c r="BZ31" s="13">
        <v>103</v>
      </c>
      <c r="CA31" s="13">
        <v>60</v>
      </c>
      <c r="CB31" s="13" t="s">
        <v>3</v>
      </c>
      <c r="CC31" s="13"/>
      <c r="CD31" s="13"/>
      <c r="CE31" s="13">
        <v>0</v>
      </c>
      <c r="CF31" s="13">
        <v>0</v>
      </c>
      <c r="CG31" s="13">
        <v>0</v>
      </c>
      <c r="CH31" s="13">
        <v>0</v>
      </c>
      <c r="CI31" s="13">
        <v>0</v>
      </c>
      <c r="CJ31" s="13">
        <v>0</v>
      </c>
      <c r="CK31" s="13">
        <v>0</v>
      </c>
      <c r="CL31" s="13">
        <v>0</v>
      </c>
      <c r="CM31" s="13">
        <v>0</v>
      </c>
      <c r="CN31" s="14" t="s">
        <v>36</v>
      </c>
      <c r="CO31" s="13">
        <v>0</v>
      </c>
      <c r="CP31" s="13">
        <f t="shared" si="22"/>
        <v>0</v>
      </c>
      <c r="CQ31" s="13">
        <f>SUMIF(SmtRes!AQ13:'SmtRes'!AQ16,"=1",SmtRes!AA13:'SmtRes'!AA16)</f>
        <v>0</v>
      </c>
      <c r="CR31" s="13">
        <f>SUMIF(SmtRes!AQ13:'SmtRes'!AQ16,"=1",SmtRes!AB13:'SmtRes'!AB16)</f>
        <v>3377.99</v>
      </c>
      <c r="CS31" s="13">
        <f>SUMIF(SmtRes!AQ13:'SmtRes'!AQ16,"=1",SmtRes!AC13:'SmtRes'!AC16)</f>
        <v>1744.74</v>
      </c>
      <c r="CT31" s="13">
        <f>SUMIF(SmtRes!AQ13:'SmtRes'!AQ16,"=1",SmtRes!AD13:'SmtRes'!AD16)</f>
        <v>766.35</v>
      </c>
      <c r="CU31" s="13">
        <f t="shared" si="23"/>
        <v>0</v>
      </c>
      <c r="CV31" s="13">
        <f>SUMIF(SmtRes!AQ13:'SmtRes'!AQ16,"=1",SmtRes!BU13:'SmtRes'!BU16)</f>
        <v>1.7112000000000001</v>
      </c>
      <c r="CW31" s="13">
        <f>SUMIF(SmtRes!AQ13:'SmtRes'!AQ16,"=1",SmtRes!BV13:'SmtRes'!BV16)</f>
        <v>1.518</v>
      </c>
      <c r="CX31" s="13">
        <f t="shared" si="24"/>
        <v>0</v>
      </c>
      <c r="CY31" s="13">
        <f t="shared" si="25"/>
        <v>0</v>
      </c>
      <c r="CZ31" s="13">
        <f t="shared" si="26"/>
        <v>0</v>
      </c>
      <c r="DA31" s="13"/>
      <c r="DB31" s="13"/>
      <c r="DC31" s="13" t="s">
        <v>3</v>
      </c>
      <c r="DD31" s="13" t="s">
        <v>3</v>
      </c>
      <c r="DE31" s="13" t="s">
        <v>37</v>
      </c>
      <c r="DF31" s="13" t="s">
        <v>37</v>
      </c>
      <c r="DG31" s="13" t="s">
        <v>37</v>
      </c>
      <c r="DH31" s="13" t="s">
        <v>3</v>
      </c>
      <c r="DI31" s="13" t="s">
        <v>37</v>
      </c>
      <c r="DJ31" s="13" t="s">
        <v>37</v>
      </c>
      <c r="DK31" s="13" t="s">
        <v>3</v>
      </c>
      <c r="DL31" s="13" t="s">
        <v>3</v>
      </c>
      <c r="DM31" s="13" t="s">
        <v>3</v>
      </c>
      <c r="DN31" s="13">
        <v>0</v>
      </c>
      <c r="DO31" s="13">
        <v>0</v>
      </c>
      <c r="DP31" s="13">
        <v>1</v>
      </c>
      <c r="DQ31" s="13">
        <v>1</v>
      </c>
      <c r="DR31" s="13"/>
      <c r="DS31" s="13"/>
      <c r="DT31" s="13"/>
      <c r="DU31" s="13">
        <v>1013</v>
      </c>
      <c r="DV31" s="13" t="s">
        <v>34</v>
      </c>
      <c r="DW31" s="13" t="s">
        <v>34</v>
      </c>
      <c r="DX31" s="13">
        <v>1</v>
      </c>
      <c r="DY31" s="13"/>
      <c r="DZ31" s="13" t="s">
        <v>3</v>
      </c>
      <c r="EA31" s="13" t="s">
        <v>3</v>
      </c>
      <c r="EB31" s="13" t="s">
        <v>3</v>
      </c>
      <c r="EC31" s="13" t="s">
        <v>3</v>
      </c>
      <c r="ED31" s="13"/>
      <c r="EE31" s="13">
        <v>82815514</v>
      </c>
      <c r="EF31" s="13">
        <v>2</v>
      </c>
      <c r="EG31" s="13" t="s">
        <v>38</v>
      </c>
      <c r="EH31" s="13">
        <v>27</v>
      </c>
      <c r="EI31" s="13" t="s">
        <v>39</v>
      </c>
      <c r="EJ31" s="13">
        <v>1</v>
      </c>
      <c r="EK31" s="13">
        <v>33002</v>
      </c>
      <c r="EL31" s="13" t="s">
        <v>39</v>
      </c>
      <c r="EM31" s="13" t="s">
        <v>40</v>
      </c>
      <c r="EN31" s="13"/>
      <c r="EO31" s="13" t="s">
        <v>41</v>
      </c>
      <c r="EP31" s="13"/>
      <c r="EQ31" s="13">
        <v>132096</v>
      </c>
      <c r="ER31" s="13">
        <v>0</v>
      </c>
      <c r="ES31" s="13">
        <v>0</v>
      </c>
      <c r="ET31" s="13">
        <v>0</v>
      </c>
      <c r="EU31" s="13">
        <v>0</v>
      </c>
      <c r="EV31" s="13">
        <v>0</v>
      </c>
      <c r="EW31" s="13">
        <v>1.24</v>
      </c>
      <c r="EX31" s="13">
        <v>1.1000000000000001</v>
      </c>
      <c r="EY31" s="13">
        <v>0</v>
      </c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>
        <v>0</v>
      </c>
      <c r="FR31" s="13">
        <v>0</v>
      </c>
      <c r="FS31" s="13">
        <v>0</v>
      </c>
      <c r="FT31" s="13"/>
      <c r="FU31" s="13"/>
      <c r="FV31" s="13"/>
      <c r="FW31" s="13"/>
      <c r="FX31" s="13">
        <v>103</v>
      </c>
      <c r="FY31" s="13">
        <v>60</v>
      </c>
      <c r="FZ31" s="13"/>
      <c r="GA31" s="13" t="s">
        <v>3</v>
      </c>
      <c r="GB31" s="13"/>
      <c r="GC31" s="13"/>
      <c r="GD31" s="13">
        <v>1</v>
      </c>
      <c r="GE31" s="13"/>
      <c r="GF31" s="13">
        <v>-404452796</v>
      </c>
      <c r="GG31" s="13">
        <v>2</v>
      </c>
      <c r="GH31" s="13">
        <v>1</v>
      </c>
      <c r="GI31" s="13">
        <v>-2</v>
      </c>
      <c r="GJ31" s="13">
        <v>0</v>
      </c>
      <c r="GK31" s="13">
        <v>0</v>
      </c>
      <c r="GL31" s="13">
        <f t="shared" si="27"/>
        <v>0</v>
      </c>
      <c r="GM31" s="13">
        <f t="shared" si="28"/>
        <v>0</v>
      </c>
      <c r="GN31" s="13">
        <f t="shared" si="29"/>
        <v>0</v>
      </c>
      <c r="GO31" s="13">
        <f t="shared" si="30"/>
        <v>0</v>
      </c>
      <c r="GP31" s="13">
        <f t="shared" si="31"/>
        <v>0</v>
      </c>
      <c r="GQ31" s="13"/>
      <c r="GR31" s="13">
        <v>0</v>
      </c>
      <c r="GS31" s="13">
        <v>3</v>
      </c>
      <c r="GT31" s="13">
        <v>0</v>
      </c>
      <c r="GU31" s="13" t="s">
        <v>3</v>
      </c>
      <c r="GV31" s="13">
        <f t="shared" si="32"/>
        <v>0</v>
      </c>
      <c r="GW31" s="13">
        <v>1</v>
      </c>
      <c r="GX31" s="13">
        <f t="shared" si="33"/>
        <v>0</v>
      </c>
      <c r="GY31" s="13"/>
      <c r="GZ31" s="13"/>
      <c r="HA31" s="13">
        <v>0</v>
      </c>
      <c r="HB31" s="13">
        <v>0</v>
      </c>
      <c r="HC31" s="13">
        <f t="shared" si="34"/>
        <v>0</v>
      </c>
      <c r="HD31" s="13"/>
      <c r="HE31" s="13" t="s">
        <v>3</v>
      </c>
      <c r="HF31" s="13" t="s">
        <v>3</v>
      </c>
      <c r="HG31" s="13"/>
      <c r="HH31" s="13"/>
      <c r="HI31" s="13"/>
      <c r="HJ31" s="13"/>
      <c r="HK31" s="13"/>
      <c r="HL31" s="13"/>
      <c r="HM31" s="13" t="s">
        <v>3</v>
      </c>
      <c r="HN31" s="13" t="s">
        <v>42</v>
      </c>
      <c r="HO31" s="13" t="s">
        <v>43</v>
      </c>
      <c r="HP31" s="13" t="s">
        <v>39</v>
      </c>
      <c r="HQ31" s="13" t="s">
        <v>39</v>
      </c>
      <c r="HR31" s="13"/>
      <c r="HS31" s="13">
        <v>0</v>
      </c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>
        <v>0</v>
      </c>
      <c r="IL31" s="13"/>
      <c r="IM31" s="13"/>
      <c r="IN31" s="13"/>
      <c r="IO31" s="13"/>
      <c r="IP31" s="13"/>
      <c r="IQ31" s="13"/>
      <c r="IR31" s="13"/>
      <c r="IS31" s="13"/>
      <c r="IT31" s="13"/>
      <c r="IU31" s="13"/>
    </row>
    <row r="32" spans="1:255" ht="409.5" x14ac:dyDescent="0.2">
      <c r="A32" s="11">
        <v>17</v>
      </c>
      <c r="B32" s="11">
        <v>0</v>
      </c>
      <c r="C32" s="11">
        <f>ROW(SmtRes!A20)</f>
        <v>20</v>
      </c>
      <c r="D32" s="11">
        <f>ROW(EtalonRes!A20)</f>
        <v>20</v>
      </c>
      <c r="E32" s="11" t="s">
        <v>3</v>
      </c>
      <c r="F32" s="11" t="s">
        <v>47</v>
      </c>
      <c r="G32" s="11" t="s">
        <v>48</v>
      </c>
      <c r="H32" s="11" t="s">
        <v>34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11">
        <f t="shared" si="12"/>
        <v>0</v>
      </c>
      <c r="O32" s="11">
        <f t="shared" si="13"/>
        <v>0</v>
      </c>
      <c r="P32" s="11">
        <f>SUMIF(SmtRes!AQ17:'SmtRes'!AQ20,"=1",SmtRes!DF17:'SmtRes'!DF20)</f>
        <v>0</v>
      </c>
      <c r="Q32" s="11">
        <f>SUMIF(SmtRes!AQ17:'SmtRes'!AQ20,"=1",SmtRes!DG17:'SmtRes'!DG20)</f>
        <v>0</v>
      </c>
      <c r="R32" s="11">
        <f>SUMIF(SmtRes!AQ17:'SmtRes'!AQ20,"=1",SmtRes!DH17:'SmtRes'!DH20)</f>
        <v>0</v>
      </c>
      <c r="S32" s="11">
        <f>SUMIF(SmtRes!AQ17:'SmtRes'!AQ20,"=1",SmtRes!DI17:'SmtRes'!DI20)</f>
        <v>0</v>
      </c>
      <c r="T32" s="11">
        <f t="shared" si="14"/>
        <v>0</v>
      </c>
      <c r="U32" s="11">
        <f>SUMIF(SmtRes!AQ17:'SmtRes'!AQ20,"=1",SmtRes!CV17:'SmtRes'!CV20)</f>
        <v>0</v>
      </c>
      <c r="V32" s="11">
        <f>SUMIF(SmtRes!AQ17:'SmtRes'!AQ20,"=1",SmtRes!CW17:'SmtRes'!CW20)</f>
        <v>0</v>
      </c>
      <c r="W32" s="11">
        <f t="shared" si="15"/>
        <v>0</v>
      </c>
      <c r="X32" s="11">
        <f t="shared" si="16"/>
        <v>0</v>
      </c>
      <c r="Y32" s="11">
        <f t="shared" si="17"/>
        <v>0</v>
      </c>
      <c r="Z32" s="11"/>
      <c r="AA32" s="11">
        <v>-1</v>
      </c>
      <c r="AB32" s="11">
        <f t="shared" si="18"/>
        <v>266.78435999999999</v>
      </c>
      <c r="AC32" s="11">
        <f t="shared" si="19"/>
        <v>0</v>
      </c>
      <c r="AD32" s="11">
        <f>ROUND((((SUM(SmtRes!BR17:'SmtRes'!BR20))-(SUM(SmtRes!BS17:'SmtRes'!BS20)))+AE32),6)</f>
        <v>76.173240000000007</v>
      </c>
      <c r="AE32" s="11">
        <f>ROUND((SUM(SmtRes!BS17:'SmtRes'!BS20)),6)</f>
        <v>123.229722</v>
      </c>
      <c r="AF32" s="11">
        <f>ROUND((SUM(SmtRes!BT17:'SmtRes'!BT20)),6)</f>
        <v>190.61112</v>
      </c>
      <c r="AG32" s="11">
        <f t="shared" si="20"/>
        <v>0</v>
      </c>
      <c r="AH32" s="11">
        <f>(SUM(SmtRes!BU17:'SmtRes'!BU20))</f>
        <v>0.27600000000000002</v>
      </c>
      <c r="AI32" s="11">
        <f>(SUM(SmtRes!BV17:'SmtRes'!BV20))</f>
        <v>0.15179999999999999</v>
      </c>
      <c r="AJ32" s="11">
        <f t="shared" si="21"/>
        <v>0</v>
      </c>
      <c r="AK32" s="11">
        <v>282.6189</v>
      </c>
      <c r="AL32" s="11">
        <v>0</v>
      </c>
      <c r="AM32" s="11">
        <v>55.198</v>
      </c>
      <c r="AN32" s="11">
        <v>89.296899999999994</v>
      </c>
      <c r="AO32" s="11">
        <v>138.124</v>
      </c>
      <c r="AP32" s="11">
        <v>0</v>
      </c>
      <c r="AQ32" s="11">
        <v>0.2</v>
      </c>
      <c r="AR32" s="11">
        <v>0.11</v>
      </c>
      <c r="AS32" s="11">
        <v>0</v>
      </c>
      <c r="AT32" s="11">
        <v>103</v>
      </c>
      <c r="AU32" s="11">
        <v>60</v>
      </c>
      <c r="AV32" s="11">
        <v>1</v>
      </c>
      <c r="AW32" s="11">
        <v>1</v>
      </c>
      <c r="AX32" s="11"/>
      <c r="AY32" s="11"/>
      <c r="AZ32" s="11">
        <v>1</v>
      </c>
      <c r="BA32" s="11">
        <v>1</v>
      </c>
      <c r="BB32" s="11">
        <v>1</v>
      </c>
      <c r="BC32" s="11">
        <v>1</v>
      </c>
      <c r="BD32" s="11" t="s">
        <v>3</v>
      </c>
      <c r="BE32" s="11" t="s">
        <v>3</v>
      </c>
      <c r="BF32" s="11" t="s">
        <v>3</v>
      </c>
      <c r="BG32" s="11" t="s">
        <v>3</v>
      </c>
      <c r="BH32" s="11">
        <v>0</v>
      </c>
      <c r="BI32" s="11">
        <v>1</v>
      </c>
      <c r="BJ32" s="11" t="s">
        <v>49</v>
      </c>
      <c r="BK32" s="11"/>
      <c r="BL32" s="11"/>
      <c r="BM32" s="11">
        <v>33001</v>
      </c>
      <c r="BN32" s="11">
        <v>0</v>
      </c>
      <c r="BO32" s="11" t="s">
        <v>3</v>
      </c>
      <c r="BP32" s="11">
        <v>0</v>
      </c>
      <c r="BQ32" s="11">
        <v>2</v>
      </c>
      <c r="BR32" s="11">
        <v>0</v>
      </c>
      <c r="BS32" s="11">
        <v>1</v>
      </c>
      <c r="BT32" s="11">
        <v>1</v>
      </c>
      <c r="BU32" s="11">
        <v>1</v>
      </c>
      <c r="BV32" s="11">
        <v>1</v>
      </c>
      <c r="BW32" s="11">
        <v>1</v>
      </c>
      <c r="BX32" s="11">
        <v>1</v>
      </c>
      <c r="BY32" s="11" t="s">
        <v>3</v>
      </c>
      <c r="BZ32" s="11">
        <v>103</v>
      </c>
      <c r="CA32" s="11">
        <v>60</v>
      </c>
      <c r="CB32" s="11" t="s">
        <v>3</v>
      </c>
      <c r="CC32" s="11"/>
      <c r="CD32" s="11"/>
      <c r="CE32" s="11">
        <v>0</v>
      </c>
      <c r="CF32" s="11">
        <v>0</v>
      </c>
      <c r="CG32" s="11">
        <v>0</v>
      </c>
      <c r="CH32" s="11">
        <v>0</v>
      </c>
      <c r="CI32" s="11">
        <v>0</v>
      </c>
      <c r="CJ32" s="11">
        <v>0</v>
      </c>
      <c r="CK32" s="11">
        <v>0</v>
      </c>
      <c r="CL32" s="11">
        <v>0</v>
      </c>
      <c r="CM32" s="11">
        <v>0</v>
      </c>
      <c r="CN32" s="12" t="s">
        <v>36</v>
      </c>
      <c r="CO32" s="11">
        <v>0</v>
      </c>
      <c r="CP32" s="11">
        <f t="shared" si="22"/>
        <v>0</v>
      </c>
      <c r="CQ32" s="11">
        <f>SUMIF(SmtRes!AQ17:'SmtRes'!AQ20,"=1",SmtRes!AA17:'SmtRes'!AA20)</f>
        <v>0</v>
      </c>
      <c r="CR32" s="11">
        <f>SUMIF(SmtRes!AQ17:'SmtRes'!AQ20,"=1",SmtRes!AB17:'SmtRes'!AB20)</f>
        <v>648.18000000000006</v>
      </c>
      <c r="CS32" s="11">
        <f>SUMIF(SmtRes!AQ17:'SmtRes'!AQ20,"=1",SmtRes!AC17:'SmtRes'!AC20)</f>
        <v>811.79</v>
      </c>
      <c r="CT32" s="11">
        <f>SUMIF(SmtRes!AQ17:'SmtRes'!AQ20,"=1",SmtRes!AD17:'SmtRes'!AD20)</f>
        <v>690.62</v>
      </c>
      <c r="CU32" s="11">
        <f t="shared" si="23"/>
        <v>0</v>
      </c>
      <c r="CV32" s="11">
        <f>SUMIF(SmtRes!AQ17:'SmtRes'!AQ20,"=1",SmtRes!BU17:'SmtRes'!BU20)</f>
        <v>0.27600000000000002</v>
      </c>
      <c r="CW32" s="11">
        <f>SUMIF(SmtRes!AQ17:'SmtRes'!AQ20,"=1",SmtRes!BV17:'SmtRes'!BV20)</f>
        <v>0.15179999999999999</v>
      </c>
      <c r="CX32" s="11">
        <f t="shared" si="24"/>
        <v>0</v>
      </c>
      <c r="CY32" s="11">
        <f t="shared" si="25"/>
        <v>0</v>
      </c>
      <c r="CZ32" s="11">
        <f t="shared" si="26"/>
        <v>0</v>
      </c>
      <c r="DA32" s="11"/>
      <c r="DB32" s="11"/>
      <c r="DC32" s="11" t="s">
        <v>3</v>
      </c>
      <c r="DD32" s="11" t="s">
        <v>3</v>
      </c>
      <c r="DE32" s="11" t="s">
        <v>37</v>
      </c>
      <c r="DF32" s="11" t="s">
        <v>37</v>
      </c>
      <c r="DG32" s="11" t="s">
        <v>37</v>
      </c>
      <c r="DH32" s="11" t="s">
        <v>3</v>
      </c>
      <c r="DI32" s="11" t="s">
        <v>37</v>
      </c>
      <c r="DJ32" s="11" t="s">
        <v>37</v>
      </c>
      <c r="DK32" s="11" t="s">
        <v>3</v>
      </c>
      <c r="DL32" s="11" t="s">
        <v>3</v>
      </c>
      <c r="DM32" s="11" t="s">
        <v>3</v>
      </c>
      <c r="DN32" s="11">
        <v>0</v>
      </c>
      <c r="DO32" s="11">
        <v>0</v>
      </c>
      <c r="DP32" s="11">
        <v>1</v>
      </c>
      <c r="DQ32" s="11">
        <v>1</v>
      </c>
      <c r="DR32" s="11"/>
      <c r="DS32" s="11"/>
      <c r="DT32" s="11"/>
      <c r="DU32" s="11">
        <v>1013</v>
      </c>
      <c r="DV32" s="11" t="s">
        <v>34</v>
      </c>
      <c r="DW32" s="11" t="s">
        <v>34</v>
      </c>
      <c r="DX32" s="11">
        <v>1</v>
      </c>
      <c r="DY32" s="11"/>
      <c r="DZ32" s="11" t="s">
        <v>3</v>
      </c>
      <c r="EA32" s="11" t="s">
        <v>3</v>
      </c>
      <c r="EB32" s="11" t="s">
        <v>3</v>
      </c>
      <c r="EC32" s="11" t="s">
        <v>3</v>
      </c>
      <c r="ED32" s="11"/>
      <c r="EE32" s="11">
        <v>82815206</v>
      </c>
      <c r="EF32" s="11">
        <v>2</v>
      </c>
      <c r="EG32" s="11" t="s">
        <v>38</v>
      </c>
      <c r="EH32" s="11">
        <v>27</v>
      </c>
      <c r="EI32" s="11" t="s">
        <v>39</v>
      </c>
      <c r="EJ32" s="11">
        <v>1</v>
      </c>
      <c r="EK32" s="11">
        <v>33001</v>
      </c>
      <c r="EL32" s="11" t="s">
        <v>39</v>
      </c>
      <c r="EM32" s="11" t="s">
        <v>40</v>
      </c>
      <c r="EN32" s="11"/>
      <c r="EO32" s="11" t="s">
        <v>41</v>
      </c>
      <c r="EP32" s="11"/>
      <c r="EQ32" s="11">
        <v>132096</v>
      </c>
      <c r="ER32" s="11">
        <v>0</v>
      </c>
      <c r="ES32" s="11">
        <v>0</v>
      </c>
      <c r="ET32" s="11">
        <v>0</v>
      </c>
      <c r="EU32" s="11">
        <v>0</v>
      </c>
      <c r="EV32" s="11">
        <v>0</v>
      </c>
      <c r="EW32" s="11">
        <v>0.2</v>
      </c>
      <c r="EX32" s="11">
        <v>0.11</v>
      </c>
      <c r="EY32" s="11">
        <v>0</v>
      </c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>
        <v>0</v>
      </c>
      <c r="FR32" s="11">
        <v>0</v>
      </c>
      <c r="FS32" s="11">
        <v>0</v>
      </c>
      <c r="FT32" s="11"/>
      <c r="FU32" s="11"/>
      <c r="FV32" s="11"/>
      <c r="FW32" s="11"/>
      <c r="FX32" s="11">
        <v>103</v>
      </c>
      <c r="FY32" s="11">
        <v>60</v>
      </c>
      <c r="FZ32" s="11"/>
      <c r="GA32" s="11" t="s">
        <v>3</v>
      </c>
      <c r="GB32" s="11"/>
      <c r="GC32" s="11"/>
      <c r="GD32" s="11">
        <v>1</v>
      </c>
      <c r="GE32" s="11"/>
      <c r="GF32" s="11">
        <v>636465190</v>
      </c>
      <c r="GG32" s="11">
        <v>2</v>
      </c>
      <c r="GH32" s="11">
        <v>1</v>
      </c>
      <c r="GI32" s="11">
        <v>-2</v>
      </c>
      <c r="GJ32" s="11">
        <v>0</v>
      </c>
      <c r="GK32" s="11">
        <v>0</v>
      </c>
      <c r="GL32" s="11">
        <f t="shared" si="27"/>
        <v>0</v>
      </c>
      <c r="GM32" s="11">
        <f t="shared" si="28"/>
        <v>0</v>
      </c>
      <c r="GN32" s="11">
        <f t="shared" si="29"/>
        <v>0</v>
      </c>
      <c r="GO32" s="11">
        <f t="shared" si="30"/>
        <v>0</v>
      </c>
      <c r="GP32" s="11">
        <f t="shared" si="31"/>
        <v>0</v>
      </c>
      <c r="GQ32" s="11"/>
      <c r="GR32" s="11">
        <v>0</v>
      </c>
      <c r="GS32" s="11">
        <v>3</v>
      </c>
      <c r="GT32" s="11">
        <v>0</v>
      </c>
      <c r="GU32" s="11" t="s">
        <v>3</v>
      </c>
      <c r="GV32" s="11">
        <f t="shared" si="32"/>
        <v>0</v>
      </c>
      <c r="GW32" s="11">
        <v>1</v>
      </c>
      <c r="GX32" s="11">
        <f t="shared" si="33"/>
        <v>0</v>
      </c>
      <c r="GY32" s="11"/>
      <c r="GZ32" s="11"/>
      <c r="HA32" s="11">
        <v>0</v>
      </c>
      <c r="HB32" s="11">
        <v>0</v>
      </c>
      <c r="HC32" s="11">
        <f t="shared" si="34"/>
        <v>0</v>
      </c>
      <c r="HD32" s="11"/>
      <c r="HE32" s="11" t="s">
        <v>3</v>
      </c>
      <c r="HF32" s="11" t="s">
        <v>3</v>
      </c>
      <c r="HG32" s="11"/>
      <c r="HH32" s="11"/>
      <c r="HI32" s="11"/>
      <c r="HJ32" s="11"/>
      <c r="HK32" s="11"/>
      <c r="HL32" s="11"/>
      <c r="HM32" s="11" t="s">
        <v>3</v>
      </c>
      <c r="HN32" s="11" t="s">
        <v>42</v>
      </c>
      <c r="HO32" s="11" t="s">
        <v>43</v>
      </c>
      <c r="HP32" s="11" t="s">
        <v>39</v>
      </c>
      <c r="HQ32" s="11" t="s">
        <v>39</v>
      </c>
      <c r="HR32" s="11"/>
      <c r="HS32" s="11">
        <v>0</v>
      </c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  <c r="IH32" s="11"/>
      <c r="II32" s="11"/>
      <c r="IJ32" s="11"/>
      <c r="IK32" s="11">
        <v>0</v>
      </c>
      <c r="IL32" s="11"/>
      <c r="IM32" s="11"/>
      <c r="IN32" s="11"/>
      <c r="IO32" s="11"/>
      <c r="IP32" s="11"/>
      <c r="IQ32" s="11"/>
      <c r="IR32" s="11"/>
      <c r="IS32" s="11"/>
      <c r="IT32" s="11"/>
      <c r="IU32" s="11"/>
    </row>
    <row r="33" spans="1:255" ht="409.5" x14ac:dyDescent="0.2">
      <c r="A33" s="13">
        <v>17</v>
      </c>
      <c r="B33" s="13">
        <v>0</v>
      </c>
      <c r="C33" s="13">
        <f>ROW(SmtRes!A24)</f>
        <v>24</v>
      </c>
      <c r="D33" s="13">
        <f>ROW(EtalonRes!A24)</f>
        <v>24</v>
      </c>
      <c r="E33" s="13" t="s">
        <v>3</v>
      </c>
      <c r="F33" s="13" t="s">
        <v>47</v>
      </c>
      <c r="G33" s="13" t="s">
        <v>48</v>
      </c>
      <c r="H33" s="13" t="s">
        <v>34</v>
      </c>
      <c r="I33" s="13">
        <v>0</v>
      </c>
      <c r="J33" s="13">
        <v>0</v>
      </c>
      <c r="K33" s="13">
        <v>0</v>
      </c>
      <c r="L33" s="13">
        <v>0</v>
      </c>
      <c r="M33" s="13">
        <v>0</v>
      </c>
      <c r="N33" s="13">
        <f t="shared" si="12"/>
        <v>0</v>
      </c>
      <c r="O33" s="13">
        <f t="shared" si="13"/>
        <v>0</v>
      </c>
      <c r="P33" s="13">
        <f>SUMIF(SmtRes!AQ21:'SmtRes'!AQ24,"=1",SmtRes!DF21:'SmtRes'!DF24)</f>
        <v>0</v>
      </c>
      <c r="Q33" s="13">
        <f>SUMIF(SmtRes!AQ21:'SmtRes'!AQ24,"=1",SmtRes!DG21:'SmtRes'!DG24)</f>
        <v>0</v>
      </c>
      <c r="R33" s="13">
        <f>SUMIF(SmtRes!AQ21:'SmtRes'!AQ24,"=1",SmtRes!DH21:'SmtRes'!DH24)</f>
        <v>0</v>
      </c>
      <c r="S33" s="13">
        <f>SUMIF(SmtRes!AQ21:'SmtRes'!AQ24,"=1",SmtRes!DI21:'SmtRes'!DI24)</f>
        <v>0</v>
      </c>
      <c r="T33" s="13">
        <f t="shared" si="14"/>
        <v>0</v>
      </c>
      <c r="U33" s="13">
        <f>SUMIF(SmtRes!AQ21:'SmtRes'!AQ24,"=1",SmtRes!CV21:'SmtRes'!CV24)</f>
        <v>0</v>
      </c>
      <c r="V33" s="13">
        <f>SUMIF(SmtRes!AQ21:'SmtRes'!AQ24,"=1",SmtRes!CW21:'SmtRes'!CW24)</f>
        <v>0</v>
      </c>
      <c r="W33" s="13">
        <f t="shared" si="15"/>
        <v>0</v>
      </c>
      <c r="X33" s="13">
        <f t="shared" si="16"/>
        <v>0</v>
      </c>
      <c r="Y33" s="13">
        <f t="shared" si="17"/>
        <v>0</v>
      </c>
      <c r="Z33" s="13"/>
      <c r="AA33" s="13">
        <v>-1</v>
      </c>
      <c r="AB33" s="13">
        <f t="shared" si="18"/>
        <v>266.78435999999999</v>
      </c>
      <c r="AC33" s="13">
        <f t="shared" si="19"/>
        <v>0</v>
      </c>
      <c r="AD33" s="13">
        <f>ROUND((((SUM(SmtRes!BR21:'SmtRes'!BR24))-(SUM(SmtRes!BS21:'SmtRes'!BS24)))+AE33),6)</f>
        <v>76.173240000000007</v>
      </c>
      <c r="AE33" s="13">
        <f>ROUND((SUM(SmtRes!BS21:'SmtRes'!BS24)),6)</f>
        <v>123.229722</v>
      </c>
      <c r="AF33" s="13">
        <f>ROUND((SUM(SmtRes!BT21:'SmtRes'!BT24)),6)</f>
        <v>190.61112</v>
      </c>
      <c r="AG33" s="13">
        <f t="shared" si="20"/>
        <v>0</v>
      </c>
      <c r="AH33" s="13">
        <f>(SUM(SmtRes!BU21:'SmtRes'!BU24))</f>
        <v>0.27600000000000002</v>
      </c>
      <c r="AI33" s="13">
        <f>(SUM(SmtRes!BV21:'SmtRes'!BV24))</f>
        <v>0.15179999999999999</v>
      </c>
      <c r="AJ33" s="13">
        <f t="shared" si="21"/>
        <v>0</v>
      </c>
      <c r="AK33" s="13">
        <v>282.6189</v>
      </c>
      <c r="AL33" s="13">
        <v>0</v>
      </c>
      <c r="AM33" s="13">
        <v>55.198</v>
      </c>
      <c r="AN33" s="13">
        <v>89.296899999999994</v>
      </c>
      <c r="AO33" s="13">
        <v>138.124</v>
      </c>
      <c r="AP33" s="13">
        <v>0</v>
      </c>
      <c r="AQ33" s="13">
        <v>0.2</v>
      </c>
      <c r="AR33" s="13">
        <v>0.11</v>
      </c>
      <c r="AS33" s="13">
        <v>0</v>
      </c>
      <c r="AT33" s="13">
        <v>103</v>
      </c>
      <c r="AU33" s="13">
        <v>60</v>
      </c>
      <c r="AV33" s="13">
        <v>1</v>
      </c>
      <c r="AW33" s="13">
        <v>1</v>
      </c>
      <c r="AX33" s="13"/>
      <c r="AY33" s="13"/>
      <c r="AZ33" s="13">
        <v>1</v>
      </c>
      <c r="BA33" s="13">
        <v>1</v>
      </c>
      <c r="BB33" s="13">
        <v>1</v>
      </c>
      <c r="BC33" s="13">
        <v>1</v>
      </c>
      <c r="BD33" s="13" t="s">
        <v>3</v>
      </c>
      <c r="BE33" s="13" t="s">
        <v>3</v>
      </c>
      <c r="BF33" s="13" t="s">
        <v>3</v>
      </c>
      <c r="BG33" s="13" t="s">
        <v>3</v>
      </c>
      <c r="BH33" s="13">
        <v>0</v>
      </c>
      <c r="BI33" s="13">
        <v>1</v>
      </c>
      <c r="BJ33" s="13" t="s">
        <v>49</v>
      </c>
      <c r="BK33" s="13"/>
      <c r="BL33" s="13"/>
      <c r="BM33" s="13">
        <v>33001</v>
      </c>
      <c r="BN33" s="13">
        <v>0</v>
      </c>
      <c r="BO33" s="13" t="s">
        <v>3</v>
      </c>
      <c r="BP33" s="13">
        <v>0</v>
      </c>
      <c r="BQ33" s="13">
        <v>2</v>
      </c>
      <c r="BR33" s="13">
        <v>0</v>
      </c>
      <c r="BS33" s="13">
        <v>1</v>
      </c>
      <c r="BT33" s="13">
        <v>1</v>
      </c>
      <c r="BU33" s="13">
        <v>1</v>
      </c>
      <c r="BV33" s="13">
        <v>1</v>
      </c>
      <c r="BW33" s="13">
        <v>1</v>
      </c>
      <c r="BX33" s="13">
        <v>1</v>
      </c>
      <c r="BY33" s="13" t="s">
        <v>3</v>
      </c>
      <c r="BZ33" s="13">
        <v>103</v>
      </c>
      <c r="CA33" s="13">
        <v>60</v>
      </c>
      <c r="CB33" s="13" t="s">
        <v>3</v>
      </c>
      <c r="CC33" s="13"/>
      <c r="CD33" s="13"/>
      <c r="CE33" s="13">
        <v>0</v>
      </c>
      <c r="CF33" s="13">
        <v>0</v>
      </c>
      <c r="CG33" s="13">
        <v>0</v>
      </c>
      <c r="CH33" s="13">
        <v>0</v>
      </c>
      <c r="CI33" s="13">
        <v>0</v>
      </c>
      <c r="CJ33" s="13">
        <v>0</v>
      </c>
      <c r="CK33" s="13">
        <v>0</v>
      </c>
      <c r="CL33" s="13">
        <v>0</v>
      </c>
      <c r="CM33" s="13">
        <v>0</v>
      </c>
      <c r="CN33" s="14" t="s">
        <v>36</v>
      </c>
      <c r="CO33" s="13">
        <v>0</v>
      </c>
      <c r="CP33" s="13">
        <f t="shared" si="22"/>
        <v>0</v>
      </c>
      <c r="CQ33" s="13">
        <f>SUMIF(SmtRes!AQ21:'SmtRes'!AQ24,"=1",SmtRes!AA21:'SmtRes'!AA24)</f>
        <v>0</v>
      </c>
      <c r="CR33" s="13">
        <f>SUMIF(SmtRes!AQ21:'SmtRes'!AQ24,"=1",SmtRes!AB21:'SmtRes'!AB24)</f>
        <v>648.18000000000006</v>
      </c>
      <c r="CS33" s="13">
        <f>SUMIF(SmtRes!AQ21:'SmtRes'!AQ24,"=1",SmtRes!AC21:'SmtRes'!AC24)</f>
        <v>811.79</v>
      </c>
      <c r="CT33" s="13">
        <f>SUMIF(SmtRes!AQ21:'SmtRes'!AQ24,"=1",SmtRes!AD21:'SmtRes'!AD24)</f>
        <v>690.62</v>
      </c>
      <c r="CU33" s="13">
        <f t="shared" si="23"/>
        <v>0</v>
      </c>
      <c r="CV33" s="13">
        <f>SUMIF(SmtRes!AQ21:'SmtRes'!AQ24,"=1",SmtRes!BU21:'SmtRes'!BU24)</f>
        <v>0.27600000000000002</v>
      </c>
      <c r="CW33" s="13">
        <f>SUMIF(SmtRes!AQ21:'SmtRes'!AQ24,"=1",SmtRes!BV21:'SmtRes'!BV24)</f>
        <v>0.15179999999999999</v>
      </c>
      <c r="CX33" s="13">
        <f t="shared" si="24"/>
        <v>0</v>
      </c>
      <c r="CY33" s="13">
        <f t="shared" si="25"/>
        <v>0</v>
      </c>
      <c r="CZ33" s="13">
        <f t="shared" si="26"/>
        <v>0</v>
      </c>
      <c r="DA33" s="13"/>
      <c r="DB33" s="13"/>
      <c r="DC33" s="13" t="s">
        <v>3</v>
      </c>
      <c r="DD33" s="13" t="s">
        <v>3</v>
      </c>
      <c r="DE33" s="13" t="s">
        <v>37</v>
      </c>
      <c r="DF33" s="13" t="s">
        <v>37</v>
      </c>
      <c r="DG33" s="13" t="s">
        <v>37</v>
      </c>
      <c r="DH33" s="13" t="s">
        <v>3</v>
      </c>
      <c r="DI33" s="13" t="s">
        <v>37</v>
      </c>
      <c r="DJ33" s="13" t="s">
        <v>37</v>
      </c>
      <c r="DK33" s="13" t="s">
        <v>3</v>
      </c>
      <c r="DL33" s="13" t="s">
        <v>3</v>
      </c>
      <c r="DM33" s="13" t="s">
        <v>3</v>
      </c>
      <c r="DN33" s="13">
        <v>0</v>
      </c>
      <c r="DO33" s="13">
        <v>0</v>
      </c>
      <c r="DP33" s="13">
        <v>1</v>
      </c>
      <c r="DQ33" s="13">
        <v>1</v>
      </c>
      <c r="DR33" s="13"/>
      <c r="DS33" s="13"/>
      <c r="DT33" s="13"/>
      <c r="DU33" s="13">
        <v>1013</v>
      </c>
      <c r="DV33" s="13" t="s">
        <v>34</v>
      </c>
      <c r="DW33" s="13" t="s">
        <v>34</v>
      </c>
      <c r="DX33" s="13">
        <v>1</v>
      </c>
      <c r="DY33" s="13"/>
      <c r="DZ33" s="13" t="s">
        <v>3</v>
      </c>
      <c r="EA33" s="13" t="s">
        <v>3</v>
      </c>
      <c r="EB33" s="13" t="s">
        <v>3</v>
      </c>
      <c r="EC33" s="13" t="s">
        <v>3</v>
      </c>
      <c r="ED33" s="13"/>
      <c r="EE33" s="13">
        <v>82815206</v>
      </c>
      <c r="EF33" s="13">
        <v>2</v>
      </c>
      <c r="EG33" s="13" t="s">
        <v>38</v>
      </c>
      <c r="EH33" s="13">
        <v>27</v>
      </c>
      <c r="EI33" s="13" t="s">
        <v>39</v>
      </c>
      <c r="EJ33" s="13">
        <v>1</v>
      </c>
      <c r="EK33" s="13">
        <v>33001</v>
      </c>
      <c r="EL33" s="13" t="s">
        <v>39</v>
      </c>
      <c r="EM33" s="13" t="s">
        <v>40</v>
      </c>
      <c r="EN33" s="13"/>
      <c r="EO33" s="13" t="s">
        <v>41</v>
      </c>
      <c r="EP33" s="13"/>
      <c r="EQ33" s="13">
        <v>132096</v>
      </c>
      <c r="ER33" s="13">
        <v>0</v>
      </c>
      <c r="ES33" s="13">
        <v>0</v>
      </c>
      <c r="ET33" s="13">
        <v>0</v>
      </c>
      <c r="EU33" s="13">
        <v>0</v>
      </c>
      <c r="EV33" s="13">
        <v>0</v>
      </c>
      <c r="EW33" s="13">
        <v>0.2</v>
      </c>
      <c r="EX33" s="13">
        <v>0.11</v>
      </c>
      <c r="EY33" s="13">
        <v>0</v>
      </c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>
        <v>0</v>
      </c>
      <c r="FR33" s="13">
        <v>0</v>
      </c>
      <c r="FS33" s="13">
        <v>0</v>
      </c>
      <c r="FT33" s="13"/>
      <c r="FU33" s="13"/>
      <c r="FV33" s="13"/>
      <c r="FW33" s="13"/>
      <c r="FX33" s="13">
        <v>103</v>
      </c>
      <c r="FY33" s="13">
        <v>60</v>
      </c>
      <c r="FZ33" s="13"/>
      <c r="GA33" s="13" t="s">
        <v>3</v>
      </c>
      <c r="GB33" s="13"/>
      <c r="GC33" s="13"/>
      <c r="GD33" s="13">
        <v>1</v>
      </c>
      <c r="GE33" s="13"/>
      <c r="GF33" s="13">
        <v>636465190</v>
      </c>
      <c r="GG33" s="13">
        <v>2</v>
      </c>
      <c r="GH33" s="13">
        <v>1</v>
      </c>
      <c r="GI33" s="13">
        <v>-2</v>
      </c>
      <c r="GJ33" s="13">
        <v>0</v>
      </c>
      <c r="GK33" s="13">
        <v>0</v>
      </c>
      <c r="GL33" s="13">
        <f t="shared" si="27"/>
        <v>0</v>
      </c>
      <c r="GM33" s="13">
        <f t="shared" si="28"/>
        <v>0</v>
      </c>
      <c r="GN33" s="13">
        <f t="shared" si="29"/>
        <v>0</v>
      </c>
      <c r="GO33" s="13">
        <f t="shared" si="30"/>
        <v>0</v>
      </c>
      <c r="GP33" s="13">
        <f t="shared" si="31"/>
        <v>0</v>
      </c>
      <c r="GQ33" s="13"/>
      <c r="GR33" s="13">
        <v>0</v>
      </c>
      <c r="GS33" s="13">
        <v>3</v>
      </c>
      <c r="GT33" s="13">
        <v>0</v>
      </c>
      <c r="GU33" s="13" t="s">
        <v>3</v>
      </c>
      <c r="GV33" s="13">
        <f t="shared" si="32"/>
        <v>0</v>
      </c>
      <c r="GW33" s="13">
        <v>1</v>
      </c>
      <c r="GX33" s="13">
        <f t="shared" si="33"/>
        <v>0</v>
      </c>
      <c r="GY33" s="13"/>
      <c r="GZ33" s="13"/>
      <c r="HA33" s="13">
        <v>0</v>
      </c>
      <c r="HB33" s="13">
        <v>0</v>
      </c>
      <c r="HC33" s="13">
        <f t="shared" si="34"/>
        <v>0</v>
      </c>
      <c r="HD33" s="13"/>
      <c r="HE33" s="13" t="s">
        <v>3</v>
      </c>
      <c r="HF33" s="13" t="s">
        <v>3</v>
      </c>
      <c r="HG33" s="13"/>
      <c r="HH33" s="13"/>
      <c r="HI33" s="13"/>
      <c r="HJ33" s="13"/>
      <c r="HK33" s="13"/>
      <c r="HL33" s="13"/>
      <c r="HM33" s="13" t="s">
        <v>3</v>
      </c>
      <c r="HN33" s="13" t="s">
        <v>42</v>
      </c>
      <c r="HO33" s="13" t="s">
        <v>43</v>
      </c>
      <c r="HP33" s="13" t="s">
        <v>39</v>
      </c>
      <c r="HQ33" s="13" t="s">
        <v>39</v>
      </c>
      <c r="HR33" s="13"/>
      <c r="HS33" s="13">
        <v>0</v>
      </c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>
        <v>0</v>
      </c>
      <c r="IL33" s="13"/>
      <c r="IM33" s="13"/>
      <c r="IN33" s="13"/>
      <c r="IO33" s="13"/>
      <c r="IP33" s="13"/>
      <c r="IQ33" s="13"/>
      <c r="IR33" s="13"/>
      <c r="IS33" s="13"/>
      <c r="IT33" s="13"/>
      <c r="IU33" s="13"/>
    </row>
    <row r="34" spans="1:255" ht="409.5" x14ac:dyDescent="0.2">
      <c r="A34" s="11">
        <v>17</v>
      </c>
      <c r="B34" s="11">
        <v>0</v>
      </c>
      <c r="C34" s="11">
        <f>ROW(SmtRes!A29)</f>
        <v>29</v>
      </c>
      <c r="D34" s="11">
        <f>ROW(EtalonRes!A29)</f>
        <v>29</v>
      </c>
      <c r="E34" s="11" t="s">
        <v>3</v>
      </c>
      <c r="F34" s="11" t="s">
        <v>50</v>
      </c>
      <c r="G34" s="11" t="s">
        <v>51</v>
      </c>
      <c r="H34" s="11" t="s">
        <v>34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f t="shared" si="12"/>
        <v>0</v>
      </c>
      <c r="O34" s="11">
        <f t="shared" si="13"/>
        <v>0</v>
      </c>
      <c r="P34" s="11">
        <f>SUMIF(SmtRes!AQ25:'SmtRes'!AQ29,"=1",SmtRes!DF25:'SmtRes'!DF29)</f>
        <v>0</v>
      </c>
      <c r="Q34" s="11">
        <f>SUMIF(SmtRes!AQ25:'SmtRes'!AQ29,"=1",SmtRes!DG25:'SmtRes'!DG29)</f>
        <v>0</v>
      </c>
      <c r="R34" s="11">
        <f>SUMIF(SmtRes!AQ25:'SmtRes'!AQ29,"=1",SmtRes!DH25:'SmtRes'!DH29)</f>
        <v>0</v>
      </c>
      <c r="S34" s="11">
        <f>SUMIF(SmtRes!AQ25:'SmtRes'!AQ29,"=1",SmtRes!DI25:'SmtRes'!DI29)</f>
        <v>0</v>
      </c>
      <c r="T34" s="11">
        <f t="shared" si="14"/>
        <v>0</v>
      </c>
      <c r="U34" s="11">
        <f>SUMIF(SmtRes!AQ25:'SmtRes'!AQ29,"=1",SmtRes!CV25:'SmtRes'!CV29)</f>
        <v>0</v>
      </c>
      <c r="V34" s="11">
        <f>SUMIF(SmtRes!AQ25:'SmtRes'!AQ29,"=1",SmtRes!CW25:'SmtRes'!CW29)</f>
        <v>0</v>
      </c>
      <c r="W34" s="11">
        <f t="shared" si="15"/>
        <v>0</v>
      </c>
      <c r="X34" s="11">
        <f t="shared" si="16"/>
        <v>0</v>
      </c>
      <c r="Y34" s="11">
        <f t="shared" si="17"/>
        <v>0</v>
      </c>
      <c r="Z34" s="11"/>
      <c r="AA34" s="11">
        <v>-1</v>
      </c>
      <c r="AB34" s="11">
        <f t="shared" si="18"/>
        <v>1036.8409200000001</v>
      </c>
      <c r="AC34" s="11">
        <f t="shared" si="19"/>
        <v>0</v>
      </c>
      <c r="AD34" s="11">
        <f>ROUND((((SUM(SmtRes!BR25:'SmtRes'!BR29))-(SUM(SmtRes!BS25:'SmtRes'!BS29)))+AE34),6)</f>
        <v>646.08812399999999</v>
      </c>
      <c r="AE34" s="11">
        <f>ROUND((SUM(SmtRes!BS25:'SmtRes'!BS29)),6)</f>
        <v>577.5231</v>
      </c>
      <c r="AF34" s="11">
        <f>ROUND((SUM(SmtRes!BT25:'SmtRes'!BT29)),6)</f>
        <v>390.75279599999999</v>
      </c>
      <c r="AG34" s="11">
        <f t="shared" si="20"/>
        <v>0</v>
      </c>
      <c r="AH34" s="11">
        <f>(SUM(SmtRes!BU25:'SmtRes'!BU29))</f>
        <v>0.56579999999999997</v>
      </c>
      <c r="AI34" s="11">
        <f>(SUM(SmtRes!BV25:'SmtRes'!BV29))</f>
        <v>0.60719999999999996</v>
      </c>
      <c r="AJ34" s="11">
        <f t="shared" si="21"/>
        <v>0</v>
      </c>
      <c r="AK34" s="11">
        <v>1169.829</v>
      </c>
      <c r="AL34" s="11">
        <v>0</v>
      </c>
      <c r="AM34" s="11">
        <v>468.1798</v>
      </c>
      <c r="AN34" s="11">
        <v>418.495</v>
      </c>
      <c r="AO34" s="11">
        <v>283.1542</v>
      </c>
      <c r="AP34" s="11">
        <v>0</v>
      </c>
      <c r="AQ34" s="11">
        <v>0.41</v>
      </c>
      <c r="AR34" s="11">
        <v>0.44</v>
      </c>
      <c r="AS34" s="11">
        <v>0</v>
      </c>
      <c r="AT34" s="11">
        <v>103</v>
      </c>
      <c r="AU34" s="11">
        <v>60</v>
      </c>
      <c r="AV34" s="11">
        <v>1</v>
      </c>
      <c r="AW34" s="11">
        <v>1</v>
      </c>
      <c r="AX34" s="11"/>
      <c r="AY34" s="11"/>
      <c r="AZ34" s="11">
        <v>1</v>
      </c>
      <c r="BA34" s="11">
        <v>1</v>
      </c>
      <c r="BB34" s="11">
        <v>1</v>
      </c>
      <c r="BC34" s="11">
        <v>1</v>
      </c>
      <c r="BD34" s="11" t="s">
        <v>3</v>
      </c>
      <c r="BE34" s="11" t="s">
        <v>3</v>
      </c>
      <c r="BF34" s="11" t="s">
        <v>3</v>
      </c>
      <c r="BG34" s="11" t="s">
        <v>3</v>
      </c>
      <c r="BH34" s="11">
        <v>0</v>
      </c>
      <c r="BI34" s="11">
        <v>1</v>
      </c>
      <c r="BJ34" s="11" t="s">
        <v>52</v>
      </c>
      <c r="BK34" s="11"/>
      <c r="BL34" s="11"/>
      <c r="BM34" s="11">
        <v>33001</v>
      </c>
      <c r="BN34" s="11">
        <v>0</v>
      </c>
      <c r="BO34" s="11" t="s">
        <v>3</v>
      </c>
      <c r="BP34" s="11">
        <v>0</v>
      </c>
      <c r="BQ34" s="11">
        <v>2</v>
      </c>
      <c r="BR34" s="11">
        <v>0</v>
      </c>
      <c r="BS34" s="11">
        <v>1</v>
      </c>
      <c r="BT34" s="11">
        <v>1</v>
      </c>
      <c r="BU34" s="11">
        <v>1</v>
      </c>
      <c r="BV34" s="11">
        <v>1</v>
      </c>
      <c r="BW34" s="11">
        <v>1</v>
      </c>
      <c r="BX34" s="11">
        <v>1</v>
      </c>
      <c r="BY34" s="11" t="s">
        <v>3</v>
      </c>
      <c r="BZ34" s="11">
        <v>103</v>
      </c>
      <c r="CA34" s="11">
        <v>60</v>
      </c>
      <c r="CB34" s="11" t="s">
        <v>3</v>
      </c>
      <c r="CC34" s="11"/>
      <c r="CD34" s="11"/>
      <c r="CE34" s="11">
        <v>0</v>
      </c>
      <c r="CF34" s="11">
        <v>0</v>
      </c>
      <c r="CG34" s="11">
        <v>0</v>
      </c>
      <c r="CH34" s="11">
        <v>0</v>
      </c>
      <c r="CI34" s="11">
        <v>0</v>
      </c>
      <c r="CJ34" s="11">
        <v>0</v>
      </c>
      <c r="CK34" s="11">
        <v>0</v>
      </c>
      <c r="CL34" s="11">
        <v>0</v>
      </c>
      <c r="CM34" s="11">
        <v>0</v>
      </c>
      <c r="CN34" s="12" t="s">
        <v>36</v>
      </c>
      <c r="CO34" s="11">
        <v>0</v>
      </c>
      <c r="CP34" s="11">
        <f t="shared" si="22"/>
        <v>0</v>
      </c>
      <c r="CQ34" s="11">
        <f>SUMIF(SmtRes!AQ25:'SmtRes'!AQ29,"=1",SmtRes!AA25:'SmtRes'!AA29)</f>
        <v>0</v>
      </c>
      <c r="CR34" s="11">
        <f>SUMIF(SmtRes!AQ25:'SmtRes'!AQ29,"=1",SmtRes!AB25:'SmtRes'!AB29)</f>
        <v>2274.4699999999998</v>
      </c>
      <c r="CS34" s="11">
        <f>SUMIF(SmtRes!AQ25:'SmtRes'!AQ29,"=1",SmtRes!AC25:'SmtRes'!AC29)</f>
        <v>1902.25</v>
      </c>
      <c r="CT34" s="11">
        <f>SUMIF(SmtRes!AQ25:'SmtRes'!AQ29,"=1",SmtRes!AD25:'SmtRes'!AD29)</f>
        <v>690.62</v>
      </c>
      <c r="CU34" s="11">
        <f t="shared" si="23"/>
        <v>0</v>
      </c>
      <c r="CV34" s="11">
        <f>SUMIF(SmtRes!AQ25:'SmtRes'!AQ29,"=1",SmtRes!BU25:'SmtRes'!BU29)</f>
        <v>0.56579999999999997</v>
      </c>
      <c r="CW34" s="11">
        <f>SUMIF(SmtRes!AQ25:'SmtRes'!AQ29,"=1",SmtRes!BV25:'SmtRes'!BV29)</f>
        <v>0.60719999999999996</v>
      </c>
      <c r="CX34" s="11">
        <f t="shared" si="24"/>
        <v>0</v>
      </c>
      <c r="CY34" s="11">
        <f t="shared" si="25"/>
        <v>0</v>
      </c>
      <c r="CZ34" s="11">
        <f t="shared" si="26"/>
        <v>0</v>
      </c>
      <c r="DA34" s="11"/>
      <c r="DB34" s="11"/>
      <c r="DC34" s="11" t="s">
        <v>3</v>
      </c>
      <c r="DD34" s="11" t="s">
        <v>3</v>
      </c>
      <c r="DE34" s="11" t="s">
        <v>37</v>
      </c>
      <c r="DF34" s="11" t="s">
        <v>37</v>
      </c>
      <c r="DG34" s="11" t="s">
        <v>37</v>
      </c>
      <c r="DH34" s="11" t="s">
        <v>3</v>
      </c>
      <c r="DI34" s="11" t="s">
        <v>37</v>
      </c>
      <c r="DJ34" s="11" t="s">
        <v>37</v>
      </c>
      <c r="DK34" s="11" t="s">
        <v>3</v>
      </c>
      <c r="DL34" s="11" t="s">
        <v>3</v>
      </c>
      <c r="DM34" s="11" t="s">
        <v>3</v>
      </c>
      <c r="DN34" s="11">
        <v>0</v>
      </c>
      <c r="DO34" s="11">
        <v>0</v>
      </c>
      <c r="DP34" s="11">
        <v>1</v>
      </c>
      <c r="DQ34" s="11">
        <v>1</v>
      </c>
      <c r="DR34" s="11"/>
      <c r="DS34" s="11"/>
      <c r="DT34" s="11"/>
      <c r="DU34" s="11">
        <v>1013</v>
      </c>
      <c r="DV34" s="11" t="s">
        <v>34</v>
      </c>
      <c r="DW34" s="11" t="s">
        <v>34</v>
      </c>
      <c r="DX34" s="11">
        <v>1</v>
      </c>
      <c r="DY34" s="11"/>
      <c r="DZ34" s="11" t="s">
        <v>3</v>
      </c>
      <c r="EA34" s="11" t="s">
        <v>3</v>
      </c>
      <c r="EB34" s="11" t="s">
        <v>3</v>
      </c>
      <c r="EC34" s="11" t="s">
        <v>3</v>
      </c>
      <c r="ED34" s="11"/>
      <c r="EE34" s="11">
        <v>82815206</v>
      </c>
      <c r="EF34" s="11">
        <v>2</v>
      </c>
      <c r="EG34" s="11" t="s">
        <v>38</v>
      </c>
      <c r="EH34" s="11">
        <v>27</v>
      </c>
      <c r="EI34" s="11" t="s">
        <v>39</v>
      </c>
      <c r="EJ34" s="11">
        <v>1</v>
      </c>
      <c r="EK34" s="11">
        <v>33001</v>
      </c>
      <c r="EL34" s="11" t="s">
        <v>39</v>
      </c>
      <c r="EM34" s="11" t="s">
        <v>40</v>
      </c>
      <c r="EN34" s="11"/>
      <c r="EO34" s="11" t="s">
        <v>41</v>
      </c>
      <c r="EP34" s="11"/>
      <c r="EQ34" s="11">
        <v>132096</v>
      </c>
      <c r="ER34" s="11">
        <v>0</v>
      </c>
      <c r="ES34" s="11">
        <v>0</v>
      </c>
      <c r="ET34" s="11">
        <v>0</v>
      </c>
      <c r="EU34" s="11">
        <v>0</v>
      </c>
      <c r="EV34" s="11">
        <v>0</v>
      </c>
      <c r="EW34" s="11">
        <v>0.41</v>
      </c>
      <c r="EX34" s="11">
        <v>0.44</v>
      </c>
      <c r="EY34" s="11">
        <v>0</v>
      </c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>
        <v>0</v>
      </c>
      <c r="FR34" s="11">
        <v>0</v>
      </c>
      <c r="FS34" s="11">
        <v>0</v>
      </c>
      <c r="FT34" s="11"/>
      <c r="FU34" s="11"/>
      <c r="FV34" s="11"/>
      <c r="FW34" s="11"/>
      <c r="FX34" s="11">
        <v>103</v>
      </c>
      <c r="FY34" s="11">
        <v>60</v>
      </c>
      <c r="FZ34" s="11"/>
      <c r="GA34" s="11" t="s">
        <v>3</v>
      </c>
      <c r="GB34" s="11"/>
      <c r="GC34" s="11"/>
      <c r="GD34" s="11">
        <v>1</v>
      </c>
      <c r="GE34" s="11"/>
      <c r="GF34" s="11">
        <v>-2146919751</v>
      </c>
      <c r="GG34" s="11">
        <v>2</v>
      </c>
      <c r="GH34" s="11">
        <v>1</v>
      </c>
      <c r="GI34" s="11">
        <v>-2</v>
      </c>
      <c r="GJ34" s="11">
        <v>0</v>
      </c>
      <c r="GK34" s="11">
        <v>0</v>
      </c>
      <c r="GL34" s="11">
        <f t="shared" si="27"/>
        <v>0</v>
      </c>
      <c r="GM34" s="11">
        <f t="shared" si="28"/>
        <v>0</v>
      </c>
      <c r="GN34" s="11">
        <f t="shared" si="29"/>
        <v>0</v>
      </c>
      <c r="GO34" s="11">
        <f t="shared" si="30"/>
        <v>0</v>
      </c>
      <c r="GP34" s="11">
        <f t="shared" si="31"/>
        <v>0</v>
      </c>
      <c r="GQ34" s="11"/>
      <c r="GR34" s="11">
        <v>0</v>
      </c>
      <c r="GS34" s="11">
        <v>3</v>
      </c>
      <c r="GT34" s="11">
        <v>0</v>
      </c>
      <c r="GU34" s="11" t="s">
        <v>3</v>
      </c>
      <c r="GV34" s="11">
        <f t="shared" si="32"/>
        <v>0</v>
      </c>
      <c r="GW34" s="11">
        <v>1</v>
      </c>
      <c r="GX34" s="11">
        <f t="shared" si="33"/>
        <v>0</v>
      </c>
      <c r="GY34" s="11"/>
      <c r="GZ34" s="11"/>
      <c r="HA34" s="11">
        <v>0</v>
      </c>
      <c r="HB34" s="11">
        <v>0</v>
      </c>
      <c r="HC34" s="11">
        <f t="shared" si="34"/>
        <v>0</v>
      </c>
      <c r="HD34" s="11"/>
      <c r="HE34" s="11" t="s">
        <v>3</v>
      </c>
      <c r="HF34" s="11" t="s">
        <v>3</v>
      </c>
      <c r="HG34" s="11"/>
      <c r="HH34" s="11"/>
      <c r="HI34" s="11"/>
      <c r="HJ34" s="11"/>
      <c r="HK34" s="11"/>
      <c r="HL34" s="11"/>
      <c r="HM34" s="11" t="s">
        <v>3</v>
      </c>
      <c r="HN34" s="11" t="s">
        <v>42</v>
      </c>
      <c r="HO34" s="11" t="s">
        <v>43</v>
      </c>
      <c r="HP34" s="11" t="s">
        <v>39</v>
      </c>
      <c r="HQ34" s="11" t="s">
        <v>39</v>
      </c>
      <c r="HR34" s="11"/>
      <c r="HS34" s="11">
        <v>0</v>
      </c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  <c r="IH34" s="11"/>
      <c r="II34" s="11"/>
      <c r="IJ34" s="11"/>
      <c r="IK34" s="11">
        <v>0</v>
      </c>
      <c r="IL34" s="11"/>
      <c r="IM34" s="11"/>
      <c r="IN34" s="11"/>
      <c r="IO34" s="11"/>
      <c r="IP34" s="11"/>
      <c r="IQ34" s="11"/>
      <c r="IR34" s="11"/>
      <c r="IS34" s="11"/>
      <c r="IT34" s="11"/>
      <c r="IU34" s="11"/>
    </row>
    <row r="35" spans="1:255" ht="409.5" x14ac:dyDescent="0.2">
      <c r="A35" s="13">
        <v>17</v>
      </c>
      <c r="B35" s="13">
        <v>0</v>
      </c>
      <c r="C35" s="13">
        <f>ROW(SmtRes!A34)</f>
        <v>34</v>
      </c>
      <c r="D35" s="13">
        <f>ROW(EtalonRes!A34)</f>
        <v>34</v>
      </c>
      <c r="E35" s="13" t="s">
        <v>3</v>
      </c>
      <c r="F35" s="13" t="s">
        <v>50</v>
      </c>
      <c r="G35" s="13" t="s">
        <v>51</v>
      </c>
      <c r="H35" s="13" t="s">
        <v>34</v>
      </c>
      <c r="I35" s="13">
        <v>0</v>
      </c>
      <c r="J35" s="13">
        <v>0</v>
      </c>
      <c r="K35" s="13">
        <v>0</v>
      </c>
      <c r="L35" s="13">
        <v>0</v>
      </c>
      <c r="M35" s="13">
        <v>0</v>
      </c>
      <c r="N35" s="13">
        <f t="shared" si="12"/>
        <v>0</v>
      </c>
      <c r="O35" s="13">
        <f t="shared" si="13"/>
        <v>0</v>
      </c>
      <c r="P35" s="13">
        <f>SUMIF(SmtRes!AQ30:'SmtRes'!AQ34,"=1",SmtRes!DF30:'SmtRes'!DF34)</f>
        <v>0</v>
      </c>
      <c r="Q35" s="13">
        <f>SUMIF(SmtRes!AQ30:'SmtRes'!AQ34,"=1",SmtRes!DG30:'SmtRes'!DG34)</f>
        <v>0</v>
      </c>
      <c r="R35" s="13">
        <f>SUMIF(SmtRes!AQ30:'SmtRes'!AQ34,"=1",SmtRes!DH30:'SmtRes'!DH34)</f>
        <v>0</v>
      </c>
      <c r="S35" s="13">
        <f>SUMIF(SmtRes!AQ30:'SmtRes'!AQ34,"=1",SmtRes!DI30:'SmtRes'!DI34)</f>
        <v>0</v>
      </c>
      <c r="T35" s="13">
        <f t="shared" si="14"/>
        <v>0</v>
      </c>
      <c r="U35" s="13">
        <f>SUMIF(SmtRes!AQ30:'SmtRes'!AQ34,"=1",SmtRes!CV30:'SmtRes'!CV34)</f>
        <v>0</v>
      </c>
      <c r="V35" s="13">
        <f>SUMIF(SmtRes!AQ30:'SmtRes'!AQ34,"=1",SmtRes!CW30:'SmtRes'!CW34)</f>
        <v>0</v>
      </c>
      <c r="W35" s="13">
        <f t="shared" si="15"/>
        <v>0</v>
      </c>
      <c r="X35" s="13">
        <f t="shared" si="16"/>
        <v>0</v>
      </c>
      <c r="Y35" s="13">
        <f t="shared" si="17"/>
        <v>0</v>
      </c>
      <c r="Z35" s="13"/>
      <c r="AA35" s="13">
        <v>-1</v>
      </c>
      <c r="AB35" s="13">
        <f t="shared" si="18"/>
        <v>1036.8409200000001</v>
      </c>
      <c r="AC35" s="13">
        <f t="shared" si="19"/>
        <v>0</v>
      </c>
      <c r="AD35" s="13">
        <f>ROUND((((SUM(SmtRes!BR30:'SmtRes'!BR34))-(SUM(SmtRes!BS30:'SmtRes'!BS34)))+AE35),6)</f>
        <v>646.08812399999999</v>
      </c>
      <c r="AE35" s="13">
        <f>ROUND((SUM(SmtRes!BS30:'SmtRes'!BS34)),6)</f>
        <v>577.5231</v>
      </c>
      <c r="AF35" s="13">
        <f>ROUND((SUM(SmtRes!BT30:'SmtRes'!BT34)),6)</f>
        <v>390.75279599999999</v>
      </c>
      <c r="AG35" s="13">
        <f t="shared" si="20"/>
        <v>0</v>
      </c>
      <c r="AH35" s="13">
        <f>(SUM(SmtRes!BU30:'SmtRes'!BU34))</f>
        <v>0.56579999999999997</v>
      </c>
      <c r="AI35" s="13">
        <f>(SUM(SmtRes!BV30:'SmtRes'!BV34))</f>
        <v>0.60719999999999996</v>
      </c>
      <c r="AJ35" s="13">
        <f t="shared" si="21"/>
        <v>0</v>
      </c>
      <c r="AK35" s="13">
        <v>1169.829</v>
      </c>
      <c r="AL35" s="13">
        <v>0</v>
      </c>
      <c r="AM35" s="13">
        <v>468.1798</v>
      </c>
      <c r="AN35" s="13">
        <v>418.495</v>
      </c>
      <c r="AO35" s="13">
        <v>283.1542</v>
      </c>
      <c r="AP35" s="13">
        <v>0</v>
      </c>
      <c r="AQ35" s="13">
        <v>0.41</v>
      </c>
      <c r="AR35" s="13">
        <v>0.44</v>
      </c>
      <c r="AS35" s="13">
        <v>0</v>
      </c>
      <c r="AT35" s="13">
        <v>103</v>
      </c>
      <c r="AU35" s="13">
        <v>60</v>
      </c>
      <c r="AV35" s="13">
        <v>1</v>
      </c>
      <c r="AW35" s="13">
        <v>1</v>
      </c>
      <c r="AX35" s="13"/>
      <c r="AY35" s="13"/>
      <c r="AZ35" s="13">
        <v>1</v>
      </c>
      <c r="BA35" s="13">
        <v>1</v>
      </c>
      <c r="BB35" s="13">
        <v>1</v>
      </c>
      <c r="BC35" s="13">
        <v>1</v>
      </c>
      <c r="BD35" s="13" t="s">
        <v>3</v>
      </c>
      <c r="BE35" s="13" t="s">
        <v>3</v>
      </c>
      <c r="BF35" s="13" t="s">
        <v>3</v>
      </c>
      <c r="BG35" s="13" t="s">
        <v>3</v>
      </c>
      <c r="BH35" s="13">
        <v>0</v>
      </c>
      <c r="BI35" s="13">
        <v>1</v>
      </c>
      <c r="BJ35" s="13" t="s">
        <v>52</v>
      </c>
      <c r="BK35" s="13"/>
      <c r="BL35" s="13"/>
      <c r="BM35" s="13">
        <v>33001</v>
      </c>
      <c r="BN35" s="13">
        <v>0</v>
      </c>
      <c r="BO35" s="13" t="s">
        <v>3</v>
      </c>
      <c r="BP35" s="13">
        <v>0</v>
      </c>
      <c r="BQ35" s="13">
        <v>2</v>
      </c>
      <c r="BR35" s="13">
        <v>0</v>
      </c>
      <c r="BS35" s="13">
        <v>1</v>
      </c>
      <c r="BT35" s="13">
        <v>1</v>
      </c>
      <c r="BU35" s="13">
        <v>1</v>
      </c>
      <c r="BV35" s="13">
        <v>1</v>
      </c>
      <c r="BW35" s="13">
        <v>1</v>
      </c>
      <c r="BX35" s="13">
        <v>1</v>
      </c>
      <c r="BY35" s="13" t="s">
        <v>3</v>
      </c>
      <c r="BZ35" s="13">
        <v>103</v>
      </c>
      <c r="CA35" s="13">
        <v>60</v>
      </c>
      <c r="CB35" s="13" t="s">
        <v>3</v>
      </c>
      <c r="CC35" s="13"/>
      <c r="CD35" s="13"/>
      <c r="CE35" s="13">
        <v>0</v>
      </c>
      <c r="CF35" s="13">
        <v>0</v>
      </c>
      <c r="CG35" s="13">
        <v>0</v>
      </c>
      <c r="CH35" s="13">
        <v>0</v>
      </c>
      <c r="CI35" s="13">
        <v>0</v>
      </c>
      <c r="CJ35" s="13">
        <v>0</v>
      </c>
      <c r="CK35" s="13">
        <v>0</v>
      </c>
      <c r="CL35" s="13">
        <v>0</v>
      </c>
      <c r="CM35" s="13">
        <v>0</v>
      </c>
      <c r="CN35" s="14" t="s">
        <v>36</v>
      </c>
      <c r="CO35" s="13">
        <v>0</v>
      </c>
      <c r="CP35" s="13">
        <f t="shared" si="22"/>
        <v>0</v>
      </c>
      <c r="CQ35" s="13">
        <f>SUMIF(SmtRes!AQ30:'SmtRes'!AQ34,"=1",SmtRes!AA30:'SmtRes'!AA34)</f>
        <v>0</v>
      </c>
      <c r="CR35" s="13">
        <f>SUMIF(SmtRes!AQ30:'SmtRes'!AQ34,"=1",SmtRes!AB30:'SmtRes'!AB34)</f>
        <v>2274.4699999999998</v>
      </c>
      <c r="CS35" s="13">
        <f>SUMIF(SmtRes!AQ30:'SmtRes'!AQ34,"=1",SmtRes!AC30:'SmtRes'!AC34)</f>
        <v>1902.25</v>
      </c>
      <c r="CT35" s="13">
        <f>SUMIF(SmtRes!AQ30:'SmtRes'!AQ34,"=1",SmtRes!AD30:'SmtRes'!AD34)</f>
        <v>690.62</v>
      </c>
      <c r="CU35" s="13">
        <f t="shared" si="23"/>
        <v>0</v>
      </c>
      <c r="CV35" s="13">
        <f>SUMIF(SmtRes!AQ30:'SmtRes'!AQ34,"=1",SmtRes!BU30:'SmtRes'!BU34)</f>
        <v>0.56579999999999997</v>
      </c>
      <c r="CW35" s="13">
        <f>SUMIF(SmtRes!AQ30:'SmtRes'!AQ34,"=1",SmtRes!BV30:'SmtRes'!BV34)</f>
        <v>0.60719999999999996</v>
      </c>
      <c r="CX35" s="13">
        <f t="shared" si="24"/>
        <v>0</v>
      </c>
      <c r="CY35" s="13">
        <f t="shared" si="25"/>
        <v>0</v>
      </c>
      <c r="CZ35" s="13">
        <f t="shared" si="26"/>
        <v>0</v>
      </c>
      <c r="DA35" s="13"/>
      <c r="DB35" s="13"/>
      <c r="DC35" s="13" t="s">
        <v>3</v>
      </c>
      <c r="DD35" s="13" t="s">
        <v>3</v>
      </c>
      <c r="DE35" s="13" t="s">
        <v>37</v>
      </c>
      <c r="DF35" s="13" t="s">
        <v>37</v>
      </c>
      <c r="DG35" s="13" t="s">
        <v>37</v>
      </c>
      <c r="DH35" s="13" t="s">
        <v>3</v>
      </c>
      <c r="DI35" s="13" t="s">
        <v>37</v>
      </c>
      <c r="DJ35" s="13" t="s">
        <v>37</v>
      </c>
      <c r="DK35" s="13" t="s">
        <v>3</v>
      </c>
      <c r="DL35" s="13" t="s">
        <v>3</v>
      </c>
      <c r="DM35" s="13" t="s">
        <v>3</v>
      </c>
      <c r="DN35" s="13">
        <v>0</v>
      </c>
      <c r="DO35" s="13">
        <v>0</v>
      </c>
      <c r="DP35" s="13">
        <v>1</v>
      </c>
      <c r="DQ35" s="13">
        <v>1</v>
      </c>
      <c r="DR35" s="13"/>
      <c r="DS35" s="13"/>
      <c r="DT35" s="13"/>
      <c r="DU35" s="13">
        <v>1013</v>
      </c>
      <c r="DV35" s="13" t="s">
        <v>34</v>
      </c>
      <c r="DW35" s="13" t="s">
        <v>34</v>
      </c>
      <c r="DX35" s="13">
        <v>1</v>
      </c>
      <c r="DY35" s="13"/>
      <c r="DZ35" s="13" t="s">
        <v>3</v>
      </c>
      <c r="EA35" s="13" t="s">
        <v>3</v>
      </c>
      <c r="EB35" s="13" t="s">
        <v>3</v>
      </c>
      <c r="EC35" s="13" t="s">
        <v>3</v>
      </c>
      <c r="ED35" s="13"/>
      <c r="EE35" s="13">
        <v>82815206</v>
      </c>
      <c r="EF35" s="13">
        <v>2</v>
      </c>
      <c r="EG35" s="13" t="s">
        <v>38</v>
      </c>
      <c r="EH35" s="13">
        <v>27</v>
      </c>
      <c r="EI35" s="13" t="s">
        <v>39</v>
      </c>
      <c r="EJ35" s="13">
        <v>1</v>
      </c>
      <c r="EK35" s="13">
        <v>33001</v>
      </c>
      <c r="EL35" s="13" t="s">
        <v>39</v>
      </c>
      <c r="EM35" s="13" t="s">
        <v>40</v>
      </c>
      <c r="EN35" s="13"/>
      <c r="EO35" s="13" t="s">
        <v>41</v>
      </c>
      <c r="EP35" s="13"/>
      <c r="EQ35" s="13">
        <v>132096</v>
      </c>
      <c r="ER35" s="13">
        <v>0</v>
      </c>
      <c r="ES35" s="13">
        <v>0</v>
      </c>
      <c r="ET35" s="13">
        <v>0</v>
      </c>
      <c r="EU35" s="13">
        <v>0</v>
      </c>
      <c r="EV35" s="13">
        <v>0</v>
      </c>
      <c r="EW35" s="13">
        <v>0.41</v>
      </c>
      <c r="EX35" s="13">
        <v>0.44</v>
      </c>
      <c r="EY35" s="13">
        <v>0</v>
      </c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>
        <v>0</v>
      </c>
      <c r="FR35" s="13">
        <v>0</v>
      </c>
      <c r="FS35" s="13">
        <v>0</v>
      </c>
      <c r="FT35" s="13"/>
      <c r="FU35" s="13"/>
      <c r="FV35" s="13"/>
      <c r="FW35" s="13"/>
      <c r="FX35" s="13">
        <v>103</v>
      </c>
      <c r="FY35" s="13">
        <v>60</v>
      </c>
      <c r="FZ35" s="13"/>
      <c r="GA35" s="13" t="s">
        <v>3</v>
      </c>
      <c r="GB35" s="13"/>
      <c r="GC35" s="13"/>
      <c r="GD35" s="13">
        <v>1</v>
      </c>
      <c r="GE35" s="13"/>
      <c r="GF35" s="13">
        <v>-2146919751</v>
      </c>
      <c r="GG35" s="13">
        <v>2</v>
      </c>
      <c r="GH35" s="13">
        <v>1</v>
      </c>
      <c r="GI35" s="13">
        <v>-2</v>
      </c>
      <c r="GJ35" s="13">
        <v>0</v>
      </c>
      <c r="GK35" s="13">
        <v>0</v>
      </c>
      <c r="GL35" s="13">
        <f t="shared" si="27"/>
        <v>0</v>
      </c>
      <c r="GM35" s="13">
        <f t="shared" si="28"/>
        <v>0</v>
      </c>
      <c r="GN35" s="13">
        <f t="shared" si="29"/>
        <v>0</v>
      </c>
      <c r="GO35" s="13">
        <f t="shared" si="30"/>
        <v>0</v>
      </c>
      <c r="GP35" s="13">
        <f t="shared" si="31"/>
        <v>0</v>
      </c>
      <c r="GQ35" s="13"/>
      <c r="GR35" s="13">
        <v>0</v>
      </c>
      <c r="GS35" s="13">
        <v>3</v>
      </c>
      <c r="GT35" s="13">
        <v>0</v>
      </c>
      <c r="GU35" s="13" t="s">
        <v>3</v>
      </c>
      <c r="GV35" s="13">
        <f t="shared" si="32"/>
        <v>0</v>
      </c>
      <c r="GW35" s="13">
        <v>1</v>
      </c>
      <c r="GX35" s="13">
        <f t="shared" si="33"/>
        <v>0</v>
      </c>
      <c r="GY35" s="13"/>
      <c r="GZ35" s="13"/>
      <c r="HA35" s="13">
        <v>0</v>
      </c>
      <c r="HB35" s="13">
        <v>0</v>
      </c>
      <c r="HC35" s="13">
        <f t="shared" si="34"/>
        <v>0</v>
      </c>
      <c r="HD35" s="13"/>
      <c r="HE35" s="13" t="s">
        <v>3</v>
      </c>
      <c r="HF35" s="13" t="s">
        <v>3</v>
      </c>
      <c r="HG35" s="13"/>
      <c r="HH35" s="13"/>
      <c r="HI35" s="13"/>
      <c r="HJ35" s="13"/>
      <c r="HK35" s="13"/>
      <c r="HL35" s="13"/>
      <c r="HM35" s="13" t="s">
        <v>3</v>
      </c>
      <c r="HN35" s="13" t="s">
        <v>42</v>
      </c>
      <c r="HO35" s="13" t="s">
        <v>43</v>
      </c>
      <c r="HP35" s="13" t="s">
        <v>39</v>
      </c>
      <c r="HQ35" s="13" t="s">
        <v>39</v>
      </c>
      <c r="HR35" s="13"/>
      <c r="HS35" s="13">
        <v>0</v>
      </c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>
        <v>0</v>
      </c>
      <c r="IL35" s="13"/>
      <c r="IM35" s="13"/>
      <c r="IN35" s="13"/>
      <c r="IO35" s="13"/>
      <c r="IP35" s="13"/>
      <c r="IQ35" s="13"/>
      <c r="IR35" s="13"/>
      <c r="IS35" s="13"/>
      <c r="IT35" s="13"/>
      <c r="IU35" s="13"/>
    </row>
    <row r="36" spans="1:255" ht="409.5" x14ac:dyDescent="0.2">
      <c r="A36" s="11">
        <v>17</v>
      </c>
      <c r="B36" s="11">
        <v>0</v>
      </c>
      <c r="C36" s="11">
        <f>ROW(SmtRes!A38)</f>
        <v>38</v>
      </c>
      <c r="D36" s="11">
        <f>ROW(EtalonRes!A38)</f>
        <v>38</v>
      </c>
      <c r="E36" s="11" t="s">
        <v>3</v>
      </c>
      <c r="F36" s="11" t="s">
        <v>53</v>
      </c>
      <c r="G36" s="11" t="s">
        <v>54</v>
      </c>
      <c r="H36" s="11" t="s">
        <v>34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f t="shared" si="12"/>
        <v>0</v>
      </c>
      <c r="O36" s="11">
        <f t="shared" si="13"/>
        <v>0</v>
      </c>
      <c r="P36" s="11">
        <f>SUMIF(SmtRes!AQ35:'SmtRes'!AQ38,"=1",SmtRes!DF35:'SmtRes'!DF38)</f>
        <v>0</v>
      </c>
      <c r="Q36" s="11">
        <f>SUMIF(SmtRes!AQ35:'SmtRes'!AQ38,"=1",SmtRes!DG35:'SmtRes'!DG38)</f>
        <v>0</v>
      </c>
      <c r="R36" s="11">
        <f>SUMIF(SmtRes!AQ35:'SmtRes'!AQ38,"=1",SmtRes!DH35:'SmtRes'!DH38)</f>
        <v>0</v>
      </c>
      <c r="S36" s="11">
        <f>SUMIF(SmtRes!AQ35:'SmtRes'!AQ38,"=1",SmtRes!DI35:'SmtRes'!DI38)</f>
        <v>0</v>
      </c>
      <c r="T36" s="11">
        <f t="shared" si="14"/>
        <v>0</v>
      </c>
      <c r="U36" s="11">
        <f>SUMIF(SmtRes!AQ35:'SmtRes'!AQ38,"=1",SmtRes!CV35:'SmtRes'!CV38)</f>
        <v>0</v>
      </c>
      <c r="V36" s="11">
        <f>SUMIF(SmtRes!AQ35:'SmtRes'!AQ38,"=1",SmtRes!CW35:'SmtRes'!CW38)</f>
        <v>0</v>
      </c>
      <c r="W36" s="11">
        <f t="shared" si="15"/>
        <v>0</v>
      </c>
      <c r="X36" s="11">
        <f t="shared" si="16"/>
        <v>0</v>
      </c>
      <c r="Y36" s="11">
        <f t="shared" si="17"/>
        <v>0</v>
      </c>
      <c r="Z36" s="11"/>
      <c r="AA36" s="11">
        <v>-1</v>
      </c>
      <c r="AB36" s="11">
        <f t="shared" si="18"/>
        <v>2160.3490139999999</v>
      </c>
      <c r="AC36" s="11">
        <f t="shared" si="19"/>
        <v>0</v>
      </c>
      <c r="AD36" s="11">
        <f>ROUND((((SUM(SmtRes!BR35:'SmtRes'!BR38))-(SUM(SmtRes!BS35:'SmtRes'!BS38)))+AE36),6)</f>
        <v>1303.722984</v>
      </c>
      <c r="AE36" s="11">
        <f>ROUND((SUM(SmtRes!BS35:'SmtRes'!BS38)),6)</f>
        <v>611.29804799999999</v>
      </c>
      <c r="AF36" s="11">
        <f>ROUND((SUM(SmtRes!BT35:'SmtRes'!BT38)),6)</f>
        <v>856.62603000000001</v>
      </c>
      <c r="AG36" s="11">
        <f t="shared" si="20"/>
        <v>0</v>
      </c>
      <c r="AH36" s="11">
        <f>(SUM(SmtRes!BU35:'SmtRes'!BU38))</f>
        <v>1.1177999999999999</v>
      </c>
      <c r="AI36" s="11">
        <f>(SUM(SmtRes!BV35:'SmtRes'!BV38))</f>
        <v>0.66239999999999999</v>
      </c>
      <c r="AJ36" s="11">
        <f t="shared" si="21"/>
        <v>0</v>
      </c>
      <c r="AK36" s="11">
        <v>2008.4399000000001</v>
      </c>
      <c r="AL36" s="11">
        <v>0</v>
      </c>
      <c r="AM36" s="11">
        <v>944.72680000000003</v>
      </c>
      <c r="AN36" s="11">
        <v>442.96960000000001</v>
      </c>
      <c r="AO36" s="11">
        <v>620.74350000000004</v>
      </c>
      <c r="AP36" s="11">
        <v>0</v>
      </c>
      <c r="AQ36" s="11">
        <v>0.81</v>
      </c>
      <c r="AR36" s="11">
        <v>0.48</v>
      </c>
      <c r="AS36" s="11">
        <v>0</v>
      </c>
      <c r="AT36" s="11">
        <v>103</v>
      </c>
      <c r="AU36" s="11">
        <v>60</v>
      </c>
      <c r="AV36" s="11">
        <v>1</v>
      </c>
      <c r="AW36" s="11">
        <v>1</v>
      </c>
      <c r="AX36" s="11"/>
      <c r="AY36" s="11"/>
      <c r="AZ36" s="11">
        <v>1</v>
      </c>
      <c r="BA36" s="11">
        <v>1</v>
      </c>
      <c r="BB36" s="11">
        <v>1</v>
      </c>
      <c r="BC36" s="11">
        <v>1</v>
      </c>
      <c r="BD36" s="11" t="s">
        <v>3</v>
      </c>
      <c r="BE36" s="11" t="s">
        <v>3</v>
      </c>
      <c r="BF36" s="11" t="s">
        <v>3</v>
      </c>
      <c r="BG36" s="11" t="s">
        <v>3</v>
      </c>
      <c r="BH36" s="11">
        <v>0</v>
      </c>
      <c r="BI36" s="11">
        <v>1</v>
      </c>
      <c r="BJ36" s="11" t="s">
        <v>55</v>
      </c>
      <c r="BK36" s="11"/>
      <c r="BL36" s="11"/>
      <c r="BM36" s="11">
        <v>33002</v>
      </c>
      <c r="BN36" s="11">
        <v>0</v>
      </c>
      <c r="BO36" s="11" t="s">
        <v>3</v>
      </c>
      <c r="BP36" s="11">
        <v>0</v>
      </c>
      <c r="BQ36" s="11">
        <v>2</v>
      </c>
      <c r="BR36" s="11">
        <v>0</v>
      </c>
      <c r="BS36" s="11">
        <v>1</v>
      </c>
      <c r="BT36" s="11">
        <v>1</v>
      </c>
      <c r="BU36" s="11">
        <v>1</v>
      </c>
      <c r="BV36" s="11">
        <v>1</v>
      </c>
      <c r="BW36" s="11">
        <v>1</v>
      </c>
      <c r="BX36" s="11">
        <v>1</v>
      </c>
      <c r="BY36" s="11" t="s">
        <v>3</v>
      </c>
      <c r="BZ36" s="11">
        <v>103</v>
      </c>
      <c r="CA36" s="11">
        <v>60</v>
      </c>
      <c r="CB36" s="11" t="s">
        <v>3</v>
      </c>
      <c r="CC36" s="11"/>
      <c r="CD36" s="11"/>
      <c r="CE36" s="11">
        <v>0</v>
      </c>
      <c r="CF36" s="11">
        <v>0</v>
      </c>
      <c r="CG36" s="11">
        <v>0</v>
      </c>
      <c r="CH36" s="11">
        <v>0</v>
      </c>
      <c r="CI36" s="11">
        <v>0</v>
      </c>
      <c r="CJ36" s="11">
        <v>0</v>
      </c>
      <c r="CK36" s="11">
        <v>0</v>
      </c>
      <c r="CL36" s="11">
        <v>0</v>
      </c>
      <c r="CM36" s="11">
        <v>0</v>
      </c>
      <c r="CN36" s="12" t="s">
        <v>36</v>
      </c>
      <c r="CO36" s="11">
        <v>0</v>
      </c>
      <c r="CP36" s="11">
        <f t="shared" si="22"/>
        <v>0</v>
      </c>
      <c r="CQ36" s="11">
        <f>SUMIF(SmtRes!AQ35:'SmtRes'!AQ38,"=1",SmtRes!AA35:'SmtRes'!AA38)</f>
        <v>0</v>
      </c>
      <c r="CR36" s="11">
        <f>SUMIF(SmtRes!AQ35:'SmtRes'!AQ38,"=1",SmtRes!AB35:'SmtRes'!AB38)</f>
        <v>3377.99</v>
      </c>
      <c r="CS36" s="11">
        <f>SUMIF(SmtRes!AQ35:'SmtRes'!AQ38,"=1",SmtRes!AC35:'SmtRes'!AC38)</f>
        <v>1744.74</v>
      </c>
      <c r="CT36" s="11">
        <f>SUMIF(SmtRes!AQ35:'SmtRes'!AQ38,"=1",SmtRes!AD35:'SmtRes'!AD38)</f>
        <v>766.35</v>
      </c>
      <c r="CU36" s="11">
        <f t="shared" si="23"/>
        <v>0</v>
      </c>
      <c r="CV36" s="11">
        <f>SUMIF(SmtRes!AQ35:'SmtRes'!AQ38,"=1",SmtRes!BU35:'SmtRes'!BU38)</f>
        <v>1.1177999999999999</v>
      </c>
      <c r="CW36" s="11">
        <f>SUMIF(SmtRes!AQ35:'SmtRes'!AQ38,"=1",SmtRes!BV35:'SmtRes'!BV38)</f>
        <v>0.66239999999999999</v>
      </c>
      <c r="CX36" s="11">
        <f t="shared" si="24"/>
        <v>0</v>
      </c>
      <c r="CY36" s="11">
        <f t="shared" si="25"/>
        <v>0</v>
      </c>
      <c r="CZ36" s="11">
        <f t="shared" si="26"/>
        <v>0</v>
      </c>
      <c r="DA36" s="11"/>
      <c r="DB36" s="11"/>
      <c r="DC36" s="11" t="s">
        <v>3</v>
      </c>
      <c r="DD36" s="11" t="s">
        <v>3</v>
      </c>
      <c r="DE36" s="11" t="s">
        <v>37</v>
      </c>
      <c r="DF36" s="11" t="s">
        <v>37</v>
      </c>
      <c r="DG36" s="11" t="s">
        <v>37</v>
      </c>
      <c r="DH36" s="11" t="s">
        <v>3</v>
      </c>
      <c r="DI36" s="11" t="s">
        <v>37</v>
      </c>
      <c r="DJ36" s="11" t="s">
        <v>37</v>
      </c>
      <c r="DK36" s="11" t="s">
        <v>3</v>
      </c>
      <c r="DL36" s="11" t="s">
        <v>3</v>
      </c>
      <c r="DM36" s="11" t="s">
        <v>3</v>
      </c>
      <c r="DN36" s="11">
        <v>0</v>
      </c>
      <c r="DO36" s="11">
        <v>0</v>
      </c>
      <c r="DP36" s="11">
        <v>1</v>
      </c>
      <c r="DQ36" s="11">
        <v>1</v>
      </c>
      <c r="DR36" s="11"/>
      <c r="DS36" s="11"/>
      <c r="DT36" s="11"/>
      <c r="DU36" s="11">
        <v>1013</v>
      </c>
      <c r="DV36" s="11" t="s">
        <v>34</v>
      </c>
      <c r="DW36" s="11" t="s">
        <v>34</v>
      </c>
      <c r="DX36" s="11">
        <v>1</v>
      </c>
      <c r="DY36" s="11"/>
      <c r="DZ36" s="11" t="s">
        <v>3</v>
      </c>
      <c r="EA36" s="11" t="s">
        <v>3</v>
      </c>
      <c r="EB36" s="11" t="s">
        <v>3</v>
      </c>
      <c r="EC36" s="11" t="s">
        <v>3</v>
      </c>
      <c r="ED36" s="11"/>
      <c r="EE36" s="11">
        <v>82815514</v>
      </c>
      <c r="EF36" s="11">
        <v>2</v>
      </c>
      <c r="EG36" s="11" t="s">
        <v>38</v>
      </c>
      <c r="EH36" s="11">
        <v>27</v>
      </c>
      <c r="EI36" s="11" t="s">
        <v>39</v>
      </c>
      <c r="EJ36" s="11">
        <v>1</v>
      </c>
      <c r="EK36" s="11">
        <v>33002</v>
      </c>
      <c r="EL36" s="11" t="s">
        <v>39</v>
      </c>
      <c r="EM36" s="11" t="s">
        <v>40</v>
      </c>
      <c r="EN36" s="11"/>
      <c r="EO36" s="11" t="s">
        <v>41</v>
      </c>
      <c r="EP36" s="11"/>
      <c r="EQ36" s="11">
        <v>132096</v>
      </c>
      <c r="ER36" s="11">
        <v>0</v>
      </c>
      <c r="ES36" s="11">
        <v>0</v>
      </c>
      <c r="ET36" s="11">
        <v>0</v>
      </c>
      <c r="EU36" s="11">
        <v>0</v>
      </c>
      <c r="EV36" s="11">
        <v>0</v>
      </c>
      <c r="EW36" s="11">
        <v>0.81</v>
      </c>
      <c r="EX36" s="11">
        <v>0.48</v>
      </c>
      <c r="EY36" s="11">
        <v>0</v>
      </c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>
        <v>0</v>
      </c>
      <c r="FR36" s="11">
        <v>0</v>
      </c>
      <c r="FS36" s="11">
        <v>0</v>
      </c>
      <c r="FT36" s="11"/>
      <c r="FU36" s="11"/>
      <c r="FV36" s="11"/>
      <c r="FW36" s="11"/>
      <c r="FX36" s="11">
        <v>103</v>
      </c>
      <c r="FY36" s="11">
        <v>60</v>
      </c>
      <c r="FZ36" s="11"/>
      <c r="GA36" s="11" t="s">
        <v>3</v>
      </c>
      <c r="GB36" s="11"/>
      <c r="GC36" s="11"/>
      <c r="GD36" s="11">
        <v>1</v>
      </c>
      <c r="GE36" s="11"/>
      <c r="GF36" s="11">
        <v>2043723458</v>
      </c>
      <c r="GG36" s="11">
        <v>2</v>
      </c>
      <c r="GH36" s="11">
        <v>1</v>
      </c>
      <c r="GI36" s="11">
        <v>-2</v>
      </c>
      <c r="GJ36" s="11">
        <v>0</v>
      </c>
      <c r="GK36" s="11">
        <v>0</v>
      </c>
      <c r="GL36" s="11">
        <f t="shared" si="27"/>
        <v>0</v>
      </c>
      <c r="GM36" s="11">
        <f t="shared" si="28"/>
        <v>0</v>
      </c>
      <c r="GN36" s="11">
        <f t="shared" si="29"/>
        <v>0</v>
      </c>
      <c r="GO36" s="11">
        <f t="shared" si="30"/>
        <v>0</v>
      </c>
      <c r="GP36" s="11">
        <f t="shared" si="31"/>
        <v>0</v>
      </c>
      <c r="GQ36" s="11"/>
      <c r="GR36" s="11">
        <v>0</v>
      </c>
      <c r="GS36" s="11">
        <v>3</v>
      </c>
      <c r="GT36" s="11">
        <v>0</v>
      </c>
      <c r="GU36" s="11" t="s">
        <v>3</v>
      </c>
      <c r="GV36" s="11">
        <f t="shared" si="32"/>
        <v>0</v>
      </c>
      <c r="GW36" s="11">
        <v>1</v>
      </c>
      <c r="GX36" s="11">
        <f t="shared" si="33"/>
        <v>0</v>
      </c>
      <c r="GY36" s="11"/>
      <c r="GZ36" s="11"/>
      <c r="HA36" s="11">
        <v>0</v>
      </c>
      <c r="HB36" s="11">
        <v>0</v>
      </c>
      <c r="HC36" s="11">
        <f t="shared" si="34"/>
        <v>0</v>
      </c>
      <c r="HD36" s="11"/>
      <c r="HE36" s="11" t="s">
        <v>3</v>
      </c>
      <c r="HF36" s="11" t="s">
        <v>3</v>
      </c>
      <c r="HG36" s="11"/>
      <c r="HH36" s="11"/>
      <c r="HI36" s="11"/>
      <c r="HJ36" s="11"/>
      <c r="HK36" s="11"/>
      <c r="HL36" s="11"/>
      <c r="HM36" s="11" t="s">
        <v>3</v>
      </c>
      <c r="HN36" s="11" t="s">
        <v>42</v>
      </c>
      <c r="HO36" s="11" t="s">
        <v>43</v>
      </c>
      <c r="HP36" s="11" t="s">
        <v>39</v>
      </c>
      <c r="HQ36" s="11" t="s">
        <v>39</v>
      </c>
      <c r="HR36" s="11"/>
      <c r="HS36" s="11">
        <v>0</v>
      </c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  <c r="IH36" s="11"/>
      <c r="II36" s="11"/>
      <c r="IJ36" s="11"/>
      <c r="IK36" s="11">
        <v>0</v>
      </c>
      <c r="IL36" s="11"/>
      <c r="IM36" s="11"/>
      <c r="IN36" s="11"/>
      <c r="IO36" s="11"/>
      <c r="IP36" s="11"/>
      <c r="IQ36" s="11"/>
      <c r="IR36" s="11"/>
      <c r="IS36" s="11"/>
      <c r="IT36" s="11"/>
      <c r="IU36" s="11"/>
    </row>
    <row r="37" spans="1:255" ht="409.5" x14ac:dyDescent="0.2">
      <c r="A37" s="13">
        <v>17</v>
      </c>
      <c r="B37" s="13">
        <v>0</v>
      </c>
      <c r="C37" s="13">
        <f>ROW(SmtRes!A42)</f>
        <v>42</v>
      </c>
      <c r="D37" s="13">
        <f>ROW(EtalonRes!A42)</f>
        <v>42</v>
      </c>
      <c r="E37" s="13" t="s">
        <v>3</v>
      </c>
      <c r="F37" s="13" t="s">
        <v>53</v>
      </c>
      <c r="G37" s="13" t="s">
        <v>54</v>
      </c>
      <c r="H37" s="13" t="s">
        <v>34</v>
      </c>
      <c r="I37" s="13">
        <v>0</v>
      </c>
      <c r="J37" s="13">
        <v>0</v>
      </c>
      <c r="K37" s="13">
        <v>0</v>
      </c>
      <c r="L37" s="13">
        <v>0</v>
      </c>
      <c r="M37" s="13">
        <v>0</v>
      </c>
      <c r="N37" s="13">
        <f t="shared" si="12"/>
        <v>0</v>
      </c>
      <c r="O37" s="13">
        <f t="shared" si="13"/>
        <v>0</v>
      </c>
      <c r="P37" s="13">
        <f>SUMIF(SmtRes!AQ39:'SmtRes'!AQ42,"=1",SmtRes!DF39:'SmtRes'!DF42)</f>
        <v>0</v>
      </c>
      <c r="Q37" s="13">
        <f>SUMIF(SmtRes!AQ39:'SmtRes'!AQ42,"=1",SmtRes!DG39:'SmtRes'!DG42)</f>
        <v>0</v>
      </c>
      <c r="R37" s="13">
        <f>SUMIF(SmtRes!AQ39:'SmtRes'!AQ42,"=1",SmtRes!DH39:'SmtRes'!DH42)</f>
        <v>0</v>
      </c>
      <c r="S37" s="13">
        <f>SUMIF(SmtRes!AQ39:'SmtRes'!AQ42,"=1",SmtRes!DI39:'SmtRes'!DI42)</f>
        <v>0</v>
      </c>
      <c r="T37" s="13">
        <f t="shared" si="14"/>
        <v>0</v>
      </c>
      <c r="U37" s="13">
        <f>SUMIF(SmtRes!AQ39:'SmtRes'!AQ42,"=1",SmtRes!CV39:'SmtRes'!CV42)</f>
        <v>0</v>
      </c>
      <c r="V37" s="13">
        <f>SUMIF(SmtRes!AQ39:'SmtRes'!AQ42,"=1",SmtRes!CW39:'SmtRes'!CW42)</f>
        <v>0</v>
      </c>
      <c r="W37" s="13">
        <f t="shared" si="15"/>
        <v>0</v>
      </c>
      <c r="X37" s="13">
        <f t="shared" si="16"/>
        <v>0</v>
      </c>
      <c r="Y37" s="13">
        <f t="shared" si="17"/>
        <v>0</v>
      </c>
      <c r="Z37" s="13"/>
      <c r="AA37" s="13">
        <v>-1</v>
      </c>
      <c r="AB37" s="13">
        <f t="shared" si="18"/>
        <v>2160.3490139999999</v>
      </c>
      <c r="AC37" s="13">
        <f t="shared" si="19"/>
        <v>0</v>
      </c>
      <c r="AD37" s="13">
        <f>ROUND((((SUM(SmtRes!BR39:'SmtRes'!BR42))-(SUM(SmtRes!BS39:'SmtRes'!BS42)))+AE37),6)</f>
        <v>1303.722984</v>
      </c>
      <c r="AE37" s="13">
        <f>ROUND((SUM(SmtRes!BS39:'SmtRes'!BS42)),6)</f>
        <v>611.29804799999999</v>
      </c>
      <c r="AF37" s="13">
        <f>ROUND((SUM(SmtRes!BT39:'SmtRes'!BT42)),6)</f>
        <v>856.62603000000001</v>
      </c>
      <c r="AG37" s="13">
        <f t="shared" si="20"/>
        <v>0</v>
      </c>
      <c r="AH37" s="13">
        <f>(SUM(SmtRes!BU39:'SmtRes'!BU42))</f>
        <v>1.1177999999999999</v>
      </c>
      <c r="AI37" s="13">
        <f>(SUM(SmtRes!BV39:'SmtRes'!BV42))</f>
        <v>0.66239999999999999</v>
      </c>
      <c r="AJ37" s="13">
        <f t="shared" si="21"/>
        <v>0</v>
      </c>
      <c r="AK37" s="13">
        <v>2008.4399000000001</v>
      </c>
      <c r="AL37" s="13">
        <v>0</v>
      </c>
      <c r="AM37" s="13">
        <v>944.72680000000003</v>
      </c>
      <c r="AN37" s="13">
        <v>442.96960000000001</v>
      </c>
      <c r="AO37" s="13">
        <v>620.74350000000004</v>
      </c>
      <c r="AP37" s="13">
        <v>0</v>
      </c>
      <c r="AQ37" s="13">
        <v>0.81</v>
      </c>
      <c r="AR37" s="13">
        <v>0.48</v>
      </c>
      <c r="AS37" s="13">
        <v>0</v>
      </c>
      <c r="AT37" s="13">
        <v>103</v>
      </c>
      <c r="AU37" s="13">
        <v>60</v>
      </c>
      <c r="AV37" s="13">
        <v>1</v>
      </c>
      <c r="AW37" s="13">
        <v>1</v>
      </c>
      <c r="AX37" s="13"/>
      <c r="AY37" s="13"/>
      <c r="AZ37" s="13">
        <v>1</v>
      </c>
      <c r="BA37" s="13">
        <v>1</v>
      </c>
      <c r="BB37" s="13">
        <v>1</v>
      </c>
      <c r="BC37" s="13">
        <v>1</v>
      </c>
      <c r="BD37" s="13" t="s">
        <v>3</v>
      </c>
      <c r="BE37" s="13" t="s">
        <v>3</v>
      </c>
      <c r="BF37" s="13" t="s">
        <v>3</v>
      </c>
      <c r="BG37" s="13" t="s">
        <v>3</v>
      </c>
      <c r="BH37" s="13">
        <v>0</v>
      </c>
      <c r="BI37" s="13">
        <v>1</v>
      </c>
      <c r="BJ37" s="13" t="s">
        <v>55</v>
      </c>
      <c r="BK37" s="13"/>
      <c r="BL37" s="13"/>
      <c r="BM37" s="13">
        <v>33002</v>
      </c>
      <c r="BN37" s="13">
        <v>0</v>
      </c>
      <c r="BO37" s="13" t="s">
        <v>3</v>
      </c>
      <c r="BP37" s="13">
        <v>0</v>
      </c>
      <c r="BQ37" s="13">
        <v>2</v>
      </c>
      <c r="BR37" s="13">
        <v>0</v>
      </c>
      <c r="BS37" s="13">
        <v>1</v>
      </c>
      <c r="BT37" s="13">
        <v>1</v>
      </c>
      <c r="BU37" s="13">
        <v>1</v>
      </c>
      <c r="BV37" s="13">
        <v>1</v>
      </c>
      <c r="BW37" s="13">
        <v>1</v>
      </c>
      <c r="BX37" s="13">
        <v>1</v>
      </c>
      <c r="BY37" s="13" t="s">
        <v>3</v>
      </c>
      <c r="BZ37" s="13">
        <v>103</v>
      </c>
      <c r="CA37" s="13">
        <v>60</v>
      </c>
      <c r="CB37" s="13" t="s">
        <v>3</v>
      </c>
      <c r="CC37" s="13"/>
      <c r="CD37" s="13"/>
      <c r="CE37" s="13">
        <v>0</v>
      </c>
      <c r="CF37" s="13">
        <v>0</v>
      </c>
      <c r="CG37" s="13">
        <v>0</v>
      </c>
      <c r="CH37" s="13">
        <v>0</v>
      </c>
      <c r="CI37" s="13">
        <v>0</v>
      </c>
      <c r="CJ37" s="13">
        <v>0</v>
      </c>
      <c r="CK37" s="13">
        <v>0</v>
      </c>
      <c r="CL37" s="13">
        <v>0</v>
      </c>
      <c r="CM37" s="13">
        <v>0</v>
      </c>
      <c r="CN37" s="14" t="s">
        <v>36</v>
      </c>
      <c r="CO37" s="13">
        <v>0</v>
      </c>
      <c r="CP37" s="13">
        <f t="shared" si="22"/>
        <v>0</v>
      </c>
      <c r="CQ37" s="13">
        <f>SUMIF(SmtRes!AQ39:'SmtRes'!AQ42,"=1",SmtRes!AA39:'SmtRes'!AA42)</f>
        <v>0</v>
      </c>
      <c r="CR37" s="13">
        <f>SUMIF(SmtRes!AQ39:'SmtRes'!AQ42,"=1",SmtRes!AB39:'SmtRes'!AB42)</f>
        <v>3377.99</v>
      </c>
      <c r="CS37" s="13">
        <f>SUMIF(SmtRes!AQ39:'SmtRes'!AQ42,"=1",SmtRes!AC39:'SmtRes'!AC42)</f>
        <v>1744.74</v>
      </c>
      <c r="CT37" s="13">
        <f>SUMIF(SmtRes!AQ39:'SmtRes'!AQ42,"=1",SmtRes!AD39:'SmtRes'!AD42)</f>
        <v>766.35</v>
      </c>
      <c r="CU37" s="13">
        <f t="shared" si="23"/>
        <v>0</v>
      </c>
      <c r="CV37" s="13">
        <f>SUMIF(SmtRes!AQ39:'SmtRes'!AQ42,"=1",SmtRes!BU39:'SmtRes'!BU42)</f>
        <v>1.1177999999999999</v>
      </c>
      <c r="CW37" s="13">
        <f>SUMIF(SmtRes!AQ39:'SmtRes'!AQ42,"=1",SmtRes!BV39:'SmtRes'!BV42)</f>
        <v>0.66239999999999999</v>
      </c>
      <c r="CX37" s="13">
        <f t="shared" si="24"/>
        <v>0</v>
      </c>
      <c r="CY37" s="13">
        <f t="shared" si="25"/>
        <v>0</v>
      </c>
      <c r="CZ37" s="13">
        <f t="shared" si="26"/>
        <v>0</v>
      </c>
      <c r="DA37" s="13"/>
      <c r="DB37" s="13"/>
      <c r="DC37" s="13" t="s">
        <v>3</v>
      </c>
      <c r="DD37" s="13" t="s">
        <v>3</v>
      </c>
      <c r="DE37" s="13" t="s">
        <v>37</v>
      </c>
      <c r="DF37" s="13" t="s">
        <v>37</v>
      </c>
      <c r="DG37" s="13" t="s">
        <v>37</v>
      </c>
      <c r="DH37" s="13" t="s">
        <v>3</v>
      </c>
      <c r="DI37" s="13" t="s">
        <v>37</v>
      </c>
      <c r="DJ37" s="13" t="s">
        <v>37</v>
      </c>
      <c r="DK37" s="13" t="s">
        <v>3</v>
      </c>
      <c r="DL37" s="13" t="s">
        <v>3</v>
      </c>
      <c r="DM37" s="13" t="s">
        <v>3</v>
      </c>
      <c r="DN37" s="13">
        <v>0</v>
      </c>
      <c r="DO37" s="13">
        <v>0</v>
      </c>
      <c r="DP37" s="13">
        <v>1</v>
      </c>
      <c r="DQ37" s="13">
        <v>1</v>
      </c>
      <c r="DR37" s="13"/>
      <c r="DS37" s="13"/>
      <c r="DT37" s="13"/>
      <c r="DU37" s="13">
        <v>1013</v>
      </c>
      <c r="DV37" s="13" t="s">
        <v>34</v>
      </c>
      <c r="DW37" s="13" t="s">
        <v>34</v>
      </c>
      <c r="DX37" s="13">
        <v>1</v>
      </c>
      <c r="DY37" s="13"/>
      <c r="DZ37" s="13" t="s">
        <v>3</v>
      </c>
      <c r="EA37" s="13" t="s">
        <v>3</v>
      </c>
      <c r="EB37" s="13" t="s">
        <v>3</v>
      </c>
      <c r="EC37" s="13" t="s">
        <v>3</v>
      </c>
      <c r="ED37" s="13"/>
      <c r="EE37" s="13">
        <v>82815514</v>
      </c>
      <c r="EF37" s="13">
        <v>2</v>
      </c>
      <c r="EG37" s="13" t="s">
        <v>38</v>
      </c>
      <c r="EH37" s="13">
        <v>27</v>
      </c>
      <c r="EI37" s="13" t="s">
        <v>39</v>
      </c>
      <c r="EJ37" s="13">
        <v>1</v>
      </c>
      <c r="EK37" s="13">
        <v>33002</v>
      </c>
      <c r="EL37" s="13" t="s">
        <v>39</v>
      </c>
      <c r="EM37" s="13" t="s">
        <v>40</v>
      </c>
      <c r="EN37" s="13"/>
      <c r="EO37" s="13" t="s">
        <v>41</v>
      </c>
      <c r="EP37" s="13"/>
      <c r="EQ37" s="13">
        <v>132096</v>
      </c>
      <c r="ER37" s="13">
        <v>0</v>
      </c>
      <c r="ES37" s="13">
        <v>0</v>
      </c>
      <c r="ET37" s="13">
        <v>0</v>
      </c>
      <c r="EU37" s="13">
        <v>0</v>
      </c>
      <c r="EV37" s="13">
        <v>0</v>
      </c>
      <c r="EW37" s="13">
        <v>0.81</v>
      </c>
      <c r="EX37" s="13">
        <v>0.48</v>
      </c>
      <c r="EY37" s="13">
        <v>0</v>
      </c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>
        <v>0</v>
      </c>
      <c r="FR37" s="13">
        <v>0</v>
      </c>
      <c r="FS37" s="13">
        <v>0</v>
      </c>
      <c r="FT37" s="13"/>
      <c r="FU37" s="13"/>
      <c r="FV37" s="13"/>
      <c r="FW37" s="13"/>
      <c r="FX37" s="13">
        <v>103</v>
      </c>
      <c r="FY37" s="13">
        <v>60</v>
      </c>
      <c r="FZ37" s="13"/>
      <c r="GA37" s="13" t="s">
        <v>3</v>
      </c>
      <c r="GB37" s="13"/>
      <c r="GC37" s="13"/>
      <c r="GD37" s="13">
        <v>1</v>
      </c>
      <c r="GE37" s="13"/>
      <c r="GF37" s="13">
        <v>2043723458</v>
      </c>
      <c r="GG37" s="13">
        <v>2</v>
      </c>
      <c r="GH37" s="13">
        <v>1</v>
      </c>
      <c r="GI37" s="13">
        <v>-2</v>
      </c>
      <c r="GJ37" s="13">
        <v>0</v>
      </c>
      <c r="GK37" s="13">
        <v>0</v>
      </c>
      <c r="GL37" s="13">
        <f t="shared" si="27"/>
        <v>0</v>
      </c>
      <c r="GM37" s="13">
        <f t="shared" si="28"/>
        <v>0</v>
      </c>
      <c r="GN37" s="13">
        <f t="shared" si="29"/>
        <v>0</v>
      </c>
      <c r="GO37" s="13">
        <f t="shared" si="30"/>
        <v>0</v>
      </c>
      <c r="GP37" s="13">
        <f t="shared" si="31"/>
        <v>0</v>
      </c>
      <c r="GQ37" s="13"/>
      <c r="GR37" s="13">
        <v>0</v>
      </c>
      <c r="GS37" s="13">
        <v>3</v>
      </c>
      <c r="GT37" s="13">
        <v>0</v>
      </c>
      <c r="GU37" s="13" t="s">
        <v>3</v>
      </c>
      <c r="GV37" s="13">
        <f t="shared" si="32"/>
        <v>0</v>
      </c>
      <c r="GW37" s="13">
        <v>1</v>
      </c>
      <c r="GX37" s="13">
        <f t="shared" si="33"/>
        <v>0</v>
      </c>
      <c r="GY37" s="13"/>
      <c r="GZ37" s="13"/>
      <c r="HA37" s="13">
        <v>0</v>
      </c>
      <c r="HB37" s="13">
        <v>0</v>
      </c>
      <c r="HC37" s="13">
        <f t="shared" si="34"/>
        <v>0</v>
      </c>
      <c r="HD37" s="13"/>
      <c r="HE37" s="13" t="s">
        <v>3</v>
      </c>
      <c r="HF37" s="13" t="s">
        <v>3</v>
      </c>
      <c r="HG37" s="13"/>
      <c r="HH37" s="13"/>
      <c r="HI37" s="13"/>
      <c r="HJ37" s="13"/>
      <c r="HK37" s="13"/>
      <c r="HL37" s="13"/>
      <c r="HM37" s="13" t="s">
        <v>3</v>
      </c>
      <c r="HN37" s="13" t="s">
        <v>42</v>
      </c>
      <c r="HO37" s="13" t="s">
        <v>43</v>
      </c>
      <c r="HP37" s="13" t="s">
        <v>39</v>
      </c>
      <c r="HQ37" s="13" t="s">
        <v>39</v>
      </c>
      <c r="HR37" s="13"/>
      <c r="HS37" s="13">
        <v>0</v>
      </c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>
        <v>0</v>
      </c>
      <c r="IL37" s="13"/>
      <c r="IM37" s="13"/>
      <c r="IN37" s="13"/>
      <c r="IO37" s="13"/>
      <c r="IP37" s="13"/>
      <c r="IQ37" s="13"/>
      <c r="IR37" s="13"/>
      <c r="IS37" s="13"/>
      <c r="IT37" s="13"/>
      <c r="IU37" s="13"/>
    </row>
    <row r="38" spans="1:255" ht="409.5" x14ac:dyDescent="0.2">
      <c r="A38" s="11">
        <v>17</v>
      </c>
      <c r="B38" s="11">
        <v>0</v>
      </c>
      <c r="C38" s="11">
        <f>ROW(SmtRes!A47)</f>
        <v>47</v>
      </c>
      <c r="D38" s="11">
        <f>ROW(EtalonRes!A47)</f>
        <v>47</v>
      </c>
      <c r="E38" s="11" t="s">
        <v>3</v>
      </c>
      <c r="F38" s="11" t="s">
        <v>56</v>
      </c>
      <c r="G38" s="11" t="s">
        <v>57</v>
      </c>
      <c r="H38" s="11" t="s">
        <v>34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f t="shared" si="12"/>
        <v>0</v>
      </c>
      <c r="O38" s="11">
        <f t="shared" si="13"/>
        <v>0</v>
      </c>
      <c r="P38" s="11">
        <f>SUMIF(SmtRes!AQ43:'SmtRes'!AQ47,"=1",SmtRes!DF43:'SmtRes'!DF47)</f>
        <v>0</v>
      </c>
      <c r="Q38" s="11">
        <f>SUMIF(SmtRes!AQ43:'SmtRes'!AQ47,"=1",SmtRes!DG43:'SmtRes'!DG47)</f>
        <v>0</v>
      </c>
      <c r="R38" s="11">
        <f>SUMIF(SmtRes!AQ43:'SmtRes'!AQ47,"=1",SmtRes!DH43:'SmtRes'!DH47)</f>
        <v>0</v>
      </c>
      <c r="S38" s="11">
        <f>SUMIF(SmtRes!AQ43:'SmtRes'!AQ47,"=1",SmtRes!DI43:'SmtRes'!DI47)</f>
        <v>0</v>
      </c>
      <c r="T38" s="11">
        <f t="shared" si="14"/>
        <v>0</v>
      </c>
      <c r="U38" s="11">
        <f>SUMIF(SmtRes!AQ43:'SmtRes'!AQ47,"=1",SmtRes!CV43:'SmtRes'!CV47)</f>
        <v>0</v>
      </c>
      <c r="V38" s="11">
        <f>SUMIF(SmtRes!AQ43:'SmtRes'!AQ47,"=1",SmtRes!CW43:'SmtRes'!CW47)</f>
        <v>0</v>
      </c>
      <c r="W38" s="11">
        <f t="shared" si="15"/>
        <v>0</v>
      </c>
      <c r="X38" s="11">
        <f t="shared" si="16"/>
        <v>0</v>
      </c>
      <c r="Y38" s="11">
        <f t="shared" si="17"/>
        <v>0</v>
      </c>
      <c r="Z38" s="11"/>
      <c r="AA38" s="11">
        <v>-1</v>
      </c>
      <c r="AB38" s="11">
        <f t="shared" si="18"/>
        <v>5099.5663020000002</v>
      </c>
      <c r="AC38" s="11">
        <f t="shared" si="19"/>
        <v>0</v>
      </c>
      <c r="AD38" s="11">
        <f>ROUND((((SUM(SmtRes!BR43:'SmtRes'!BR47))-(SUM(SmtRes!BS43:'SmtRes'!BS47)))+AE38),6)</f>
        <v>3248.831052</v>
      </c>
      <c r="AE38" s="11">
        <f>ROUND((SUM(SmtRes!BS43:'SmtRes'!BS47)),6)</f>
        <v>2277.8234459999999</v>
      </c>
      <c r="AF38" s="11">
        <f>ROUND((SUM(SmtRes!BT43:'SmtRes'!BT47)),6)</f>
        <v>1850.73525</v>
      </c>
      <c r="AG38" s="11">
        <f t="shared" si="20"/>
        <v>0</v>
      </c>
      <c r="AH38" s="11">
        <f>(SUM(SmtRes!BU43:'SmtRes'!BU47))</f>
        <v>2.415</v>
      </c>
      <c r="AI38" s="11">
        <f>(SUM(SmtRes!BV43:'SmtRes'!BV47))</f>
        <v>2.6082000000000001</v>
      </c>
      <c r="AJ38" s="11">
        <f t="shared" si="21"/>
        <v>0</v>
      </c>
      <c r="AK38" s="11">
        <v>5345.9345999999996</v>
      </c>
      <c r="AL38" s="11">
        <v>0</v>
      </c>
      <c r="AM38" s="11">
        <v>2354.2253999999998</v>
      </c>
      <c r="AN38" s="11">
        <v>1650.5967000000001</v>
      </c>
      <c r="AO38" s="11">
        <v>1341.1125</v>
      </c>
      <c r="AP38" s="11">
        <v>0</v>
      </c>
      <c r="AQ38" s="11">
        <v>1.75</v>
      </c>
      <c r="AR38" s="11">
        <v>1.89</v>
      </c>
      <c r="AS38" s="11">
        <v>0</v>
      </c>
      <c r="AT38" s="11">
        <v>103</v>
      </c>
      <c r="AU38" s="11">
        <v>60</v>
      </c>
      <c r="AV38" s="11">
        <v>1</v>
      </c>
      <c r="AW38" s="11">
        <v>1</v>
      </c>
      <c r="AX38" s="11"/>
      <c r="AY38" s="11"/>
      <c r="AZ38" s="11">
        <v>1</v>
      </c>
      <c r="BA38" s="11">
        <v>1</v>
      </c>
      <c r="BB38" s="11">
        <v>1</v>
      </c>
      <c r="BC38" s="11">
        <v>1</v>
      </c>
      <c r="BD38" s="11" t="s">
        <v>3</v>
      </c>
      <c r="BE38" s="11" t="s">
        <v>3</v>
      </c>
      <c r="BF38" s="11" t="s">
        <v>3</v>
      </c>
      <c r="BG38" s="11" t="s">
        <v>3</v>
      </c>
      <c r="BH38" s="11">
        <v>0</v>
      </c>
      <c r="BI38" s="11">
        <v>1</v>
      </c>
      <c r="BJ38" s="11" t="s">
        <v>58</v>
      </c>
      <c r="BK38" s="11"/>
      <c r="BL38" s="11"/>
      <c r="BM38" s="11">
        <v>33002</v>
      </c>
      <c r="BN38" s="11">
        <v>0</v>
      </c>
      <c r="BO38" s="11" t="s">
        <v>3</v>
      </c>
      <c r="BP38" s="11">
        <v>0</v>
      </c>
      <c r="BQ38" s="11">
        <v>2</v>
      </c>
      <c r="BR38" s="11">
        <v>0</v>
      </c>
      <c r="BS38" s="11">
        <v>1</v>
      </c>
      <c r="BT38" s="11">
        <v>1</v>
      </c>
      <c r="BU38" s="11">
        <v>1</v>
      </c>
      <c r="BV38" s="11">
        <v>1</v>
      </c>
      <c r="BW38" s="11">
        <v>1</v>
      </c>
      <c r="BX38" s="11">
        <v>1</v>
      </c>
      <c r="BY38" s="11" t="s">
        <v>3</v>
      </c>
      <c r="BZ38" s="11">
        <v>103</v>
      </c>
      <c r="CA38" s="11">
        <v>60</v>
      </c>
      <c r="CB38" s="11" t="s">
        <v>3</v>
      </c>
      <c r="CC38" s="11"/>
      <c r="CD38" s="11"/>
      <c r="CE38" s="11">
        <v>0</v>
      </c>
      <c r="CF38" s="11">
        <v>0</v>
      </c>
      <c r="CG38" s="11">
        <v>0</v>
      </c>
      <c r="CH38" s="11">
        <v>0</v>
      </c>
      <c r="CI38" s="11">
        <v>0</v>
      </c>
      <c r="CJ38" s="11">
        <v>0</v>
      </c>
      <c r="CK38" s="11">
        <v>0</v>
      </c>
      <c r="CL38" s="11">
        <v>0</v>
      </c>
      <c r="CM38" s="11">
        <v>0</v>
      </c>
      <c r="CN38" s="12" t="s">
        <v>36</v>
      </c>
      <c r="CO38" s="11">
        <v>0</v>
      </c>
      <c r="CP38" s="11">
        <f t="shared" si="22"/>
        <v>0</v>
      </c>
      <c r="CQ38" s="11">
        <f>SUMIF(SmtRes!AQ43:'SmtRes'!AQ47,"=1",SmtRes!AA43:'SmtRes'!AA47)</f>
        <v>0</v>
      </c>
      <c r="CR38" s="11">
        <f>SUMIF(SmtRes!AQ43:'SmtRes'!AQ47,"=1",SmtRes!AB43:'SmtRes'!AB47)</f>
        <v>3884.2200000000003</v>
      </c>
      <c r="CS38" s="11">
        <f>SUMIF(SmtRes!AQ43:'SmtRes'!AQ47,"=1",SmtRes!AC43:'SmtRes'!AC47)</f>
        <v>2556.5299999999997</v>
      </c>
      <c r="CT38" s="11">
        <f>SUMIF(SmtRes!AQ43:'SmtRes'!AQ47,"=1",SmtRes!AD43:'SmtRes'!AD47)</f>
        <v>766.35</v>
      </c>
      <c r="CU38" s="11">
        <f t="shared" si="23"/>
        <v>0</v>
      </c>
      <c r="CV38" s="11">
        <f>SUMIF(SmtRes!AQ43:'SmtRes'!AQ47,"=1",SmtRes!BU43:'SmtRes'!BU47)</f>
        <v>2.415</v>
      </c>
      <c r="CW38" s="11">
        <f>SUMIF(SmtRes!AQ43:'SmtRes'!AQ47,"=1",SmtRes!BV43:'SmtRes'!BV47)</f>
        <v>2.6082000000000001</v>
      </c>
      <c r="CX38" s="11">
        <f t="shared" si="24"/>
        <v>0</v>
      </c>
      <c r="CY38" s="11">
        <f t="shared" si="25"/>
        <v>0</v>
      </c>
      <c r="CZ38" s="11">
        <f t="shared" si="26"/>
        <v>0</v>
      </c>
      <c r="DA38" s="11"/>
      <c r="DB38" s="11"/>
      <c r="DC38" s="11" t="s">
        <v>3</v>
      </c>
      <c r="DD38" s="11" t="s">
        <v>3</v>
      </c>
      <c r="DE38" s="11" t="s">
        <v>37</v>
      </c>
      <c r="DF38" s="11" t="s">
        <v>37</v>
      </c>
      <c r="DG38" s="11" t="s">
        <v>37</v>
      </c>
      <c r="DH38" s="11" t="s">
        <v>3</v>
      </c>
      <c r="DI38" s="11" t="s">
        <v>37</v>
      </c>
      <c r="DJ38" s="11" t="s">
        <v>37</v>
      </c>
      <c r="DK38" s="11" t="s">
        <v>3</v>
      </c>
      <c r="DL38" s="11" t="s">
        <v>3</v>
      </c>
      <c r="DM38" s="11" t="s">
        <v>3</v>
      </c>
      <c r="DN38" s="11">
        <v>0</v>
      </c>
      <c r="DO38" s="11">
        <v>0</v>
      </c>
      <c r="DP38" s="11">
        <v>1</v>
      </c>
      <c r="DQ38" s="11">
        <v>1</v>
      </c>
      <c r="DR38" s="11"/>
      <c r="DS38" s="11"/>
      <c r="DT38" s="11"/>
      <c r="DU38" s="11">
        <v>1013</v>
      </c>
      <c r="DV38" s="11" t="s">
        <v>34</v>
      </c>
      <c r="DW38" s="11" t="s">
        <v>34</v>
      </c>
      <c r="DX38" s="11">
        <v>1</v>
      </c>
      <c r="DY38" s="11"/>
      <c r="DZ38" s="11" t="s">
        <v>3</v>
      </c>
      <c r="EA38" s="11" t="s">
        <v>3</v>
      </c>
      <c r="EB38" s="11" t="s">
        <v>3</v>
      </c>
      <c r="EC38" s="11" t="s">
        <v>3</v>
      </c>
      <c r="ED38" s="11"/>
      <c r="EE38" s="11">
        <v>82815514</v>
      </c>
      <c r="EF38" s="11">
        <v>2</v>
      </c>
      <c r="EG38" s="11" t="s">
        <v>38</v>
      </c>
      <c r="EH38" s="11">
        <v>27</v>
      </c>
      <c r="EI38" s="11" t="s">
        <v>39</v>
      </c>
      <c r="EJ38" s="11">
        <v>1</v>
      </c>
      <c r="EK38" s="11">
        <v>33002</v>
      </c>
      <c r="EL38" s="11" t="s">
        <v>39</v>
      </c>
      <c r="EM38" s="11" t="s">
        <v>40</v>
      </c>
      <c r="EN38" s="11"/>
      <c r="EO38" s="11" t="s">
        <v>41</v>
      </c>
      <c r="EP38" s="11"/>
      <c r="EQ38" s="11">
        <v>132096</v>
      </c>
      <c r="ER38" s="11">
        <v>0</v>
      </c>
      <c r="ES38" s="11">
        <v>0</v>
      </c>
      <c r="ET38" s="11">
        <v>0</v>
      </c>
      <c r="EU38" s="11">
        <v>0</v>
      </c>
      <c r="EV38" s="11">
        <v>0</v>
      </c>
      <c r="EW38" s="11">
        <v>1.75</v>
      </c>
      <c r="EX38" s="11">
        <v>1.89</v>
      </c>
      <c r="EY38" s="11">
        <v>0</v>
      </c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>
        <v>0</v>
      </c>
      <c r="FR38" s="11">
        <v>0</v>
      </c>
      <c r="FS38" s="11">
        <v>0</v>
      </c>
      <c r="FT38" s="11"/>
      <c r="FU38" s="11"/>
      <c r="FV38" s="11"/>
      <c r="FW38" s="11"/>
      <c r="FX38" s="11">
        <v>103</v>
      </c>
      <c r="FY38" s="11">
        <v>60</v>
      </c>
      <c r="FZ38" s="11"/>
      <c r="GA38" s="11" t="s">
        <v>3</v>
      </c>
      <c r="GB38" s="11"/>
      <c r="GC38" s="11"/>
      <c r="GD38" s="11">
        <v>1</v>
      </c>
      <c r="GE38" s="11"/>
      <c r="GF38" s="11">
        <v>1448582728</v>
      </c>
      <c r="GG38" s="11">
        <v>2</v>
      </c>
      <c r="GH38" s="11">
        <v>1</v>
      </c>
      <c r="GI38" s="11">
        <v>-2</v>
      </c>
      <c r="GJ38" s="11">
        <v>0</v>
      </c>
      <c r="GK38" s="11">
        <v>0</v>
      </c>
      <c r="GL38" s="11">
        <f t="shared" si="27"/>
        <v>0</v>
      </c>
      <c r="GM38" s="11">
        <f t="shared" si="28"/>
        <v>0</v>
      </c>
      <c r="GN38" s="11">
        <f t="shared" si="29"/>
        <v>0</v>
      </c>
      <c r="GO38" s="11">
        <f t="shared" si="30"/>
        <v>0</v>
      </c>
      <c r="GP38" s="11">
        <f t="shared" si="31"/>
        <v>0</v>
      </c>
      <c r="GQ38" s="11"/>
      <c r="GR38" s="11">
        <v>0</v>
      </c>
      <c r="GS38" s="11">
        <v>3</v>
      </c>
      <c r="GT38" s="11">
        <v>0</v>
      </c>
      <c r="GU38" s="11" t="s">
        <v>3</v>
      </c>
      <c r="GV38" s="11">
        <f t="shared" si="32"/>
        <v>0</v>
      </c>
      <c r="GW38" s="11">
        <v>1</v>
      </c>
      <c r="GX38" s="11">
        <f t="shared" si="33"/>
        <v>0</v>
      </c>
      <c r="GY38" s="11"/>
      <c r="GZ38" s="11"/>
      <c r="HA38" s="11">
        <v>0</v>
      </c>
      <c r="HB38" s="11">
        <v>0</v>
      </c>
      <c r="HC38" s="11">
        <f t="shared" si="34"/>
        <v>0</v>
      </c>
      <c r="HD38" s="11"/>
      <c r="HE38" s="11" t="s">
        <v>3</v>
      </c>
      <c r="HF38" s="11" t="s">
        <v>3</v>
      </c>
      <c r="HG38" s="11"/>
      <c r="HH38" s="11"/>
      <c r="HI38" s="11"/>
      <c r="HJ38" s="11"/>
      <c r="HK38" s="11"/>
      <c r="HL38" s="11"/>
      <c r="HM38" s="11" t="s">
        <v>3</v>
      </c>
      <c r="HN38" s="11" t="s">
        <v>42</v>
      </c>
      <c r="HO38" s="11" t="s">
        <v>43</v>
      </c>
      <c r="HP38" s="11" t="s">
        <v>39</v>
      </c>
      <c r="HQ38" s="11" t="s">
        <v>39</v>
      </c>
      <c r="HR38" s="11"/>
      <c r="HS38" s="11">
        <v>0</v>
      </c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  <c r="IH38" s="11"/>
      <c r="II38" s="11"/>
      <c r="IJ38" s="11"/>
      <c r="IK38" s="11">
        <v>0</v>
      </c>
      <c r="IL38" s="11"/>
      <c r="IM38" s="11"/>
      <c r="IN38" s="11"/>
      <c r="IO38" s="11"/>
      <c r="IP38" s="11"/>
      <c r="IQ38" s="11"/>
      <c r="IR38" s="11"/>
      <c r="IS38" s="11"/>
      <c r="IT38" s="11"/>
      <c r="IU38" s="11"/>
    </row>
    <row r="39" spans="1:255" ht="409.5" x14ac:dyDescent="0.2">
      <c r="A39" s="13">
        <v>17</v>
      </c>
      <c r="B39" s="13">
        <v>0</v>
      </c>
      <c r="C39" s="13">
        <f>ROW(SmtRes!A52)</f>
        <v>52</v>
      </c>
      <c r="D39" s="13">
        <f>ROW(EtalonRes!A52)</f>
        <v>52</v>
      </c>
      <c r="E39" s="13" t="s">
        <v>3</v>
      </c>
      <c r="F39" s="13" t="s">
        <v>56</v>
      </c>
      <c r="G39" s="13" t="s">
        <v>57</v>
      </c>
      <c r="H39" s="13" t="s">
        <v>34</v>
      </c>
      <c r="I39" s="13">
        <v>0</v>
      </c>
      <c r="J39" s="13">
        <v>0</v>
      </c>
      <c r="K39" s="13">
        <v>0</v>
      </c>
      <c r="L39" s="13">
        <v>0</v>
      </c>
      <c r="M39" s="13">
        <v>0</v>
      </c>
      <c r="N39" s="13">
        <f t="shared" si="12"/>
        <v>0</v>
      </c>
      <c r="O39" s="13">
        <f t="shared" si="13"/>
        <v>0</v>
      </c>
      <c r="P39" s="13">
        <f>SUMIF(SmtRes!AQ48:'SmtRes'!AQ52,"=1",SmtRes!DF48:'SmtRes'!DF52)</f>
        <v>0</v>
      </c>
      <c r="Q39" s="13">
        <f>SUMIF(SmtRes!AQ48:'SmtRes'!AQ52,"=1",SmtRes!DG48:'SmtRes'!DG52)</f>
        <v>0</v>
      </c>
      <c r="R39" s="13">
        <f>SUMIF(SmtRes!AQ48:'SmtRes'!AQ52,"=1",SmtRes!DH48:'SmtRes'!DH52)</f>
        <v>0</v>
      </c>
      <c r="S39" s="13">
        <f>SUMIF(SmtRes!AQ48:'SmtRes'!AQ52,"=1",SmtRes!DI48:'SmtRes'!DI52)</f>
        <v>0</v>
      </c>
      <c r="T39" s="13">
        <f t="shared" si="14"/>
        <v>0</v>
      </c>
      <c r="U39" s="13">
        <f>SUMIF(SmtRes!AQ48:'SmtRes'!AQ52,"=1",SmtRes!CV48:'SmtRes'!CV52)</f>
        <v>0</v>
      </c>
      <c r="V39" s="13">
        <f>SUMIF(SmtRes!AQ48:'SmtRes'!AQ52,"=1",SmtRes!CW48:'SmtRes'!CW52)</f>
        <v>0</v>
      </c>
      <c r="W39" s="13">
        <f t="shared" si="15"/>
        <v>0</v>
      </c>
      <c r="X39" s="13">
        <f t="shared" si="16"/>
        <v>0</v>
      </c>
      <c r="Y39" s="13">
        <f t="shared" si="17"/>
        <v>0</v>
      </c>
      <c r="Z39" s="13"/>
      <c r="AA39" s="13">
        <v>-1</v>
      </c>
      <c r="AB39" s="13">
        <f t="shared" si="18"/>
        <v>5099.5663020000002</v>
      </c>
      <c r="AC39" s="13">
        <f t="shared" si="19"/>
        <v>0</v>
      </c>
      <c r="AD39" s="13">
        <f>ROUND((((SUM(SmtRes!BR48:'SmtRes'!BR52))-(SUM(SmtRes!BS48:'SmtRes'!BS52)))+AE39),6)</f>
        <v>3248.831052</v>
      </c>
      <c r="AE39" s="13">
        <f>ROUND((SUM(SmtRes!BS48:'SmtRes'!BS52)),6)</f>
        <v>2277.8234459999999</v>
      </c>
      <c r="AF39" s="13">
        <f>ROUND((SUM(SmtRes!BT48:'SmtRes'!BT52)),6)</f>
        <v>1850.73525</v>
      </c>
      <c r="AG39" s="13">
        <f t="shared" si="20"/>
        <v>0</v>
      </c>
      <c r="AH39" s="13">
        <f>(SUM(SmtRes!BU48:'SmtRes'!BU52))</f>
        <v>2.415</v>
      </c>
      <c r="AI39" s="13">
        <f>(SUM(SmtRes!BV48:'SmtRes'!BV52))</f>
        <v>2.6082000000000001</v>
      </c>
      <c r="AJ39" s="13">
        <f t="shared" si="21"/>
        <v>0</v>
      </c>
      <c r="AK39" s="13">
        <v>5345.9345999999996</v>
      </c>
      <c r="AL39" s="13">
        <v>0</v>
      </c>
      <c r="AM39" s="13">
        <v>2354.2253999999998</v>
      </c>
      <c r="AN39" s="13">
        <v>1650.5967000000001</v>
      </c>
      <c r="AO39" s="13">
        <v>1341.1125</v>
      </c>
      <c r="AP39" s="13">
        <v>0</v>
      </c>
      <c r="AQ39" s="13">
        <v>1.75</v>
      </c>
      <c r="AR39" s="13">
        <v>1.89</v>
      </c>
      <c r="AS39" s="13">
        <v>0</v>
      </c>
      <c r="AT39" s="13">
        <v>103</v>
      </c>
      <c r="AU39" s="13">
        <v>60</v>
      </c>
      <c r="AV39" s="13">
        <v>1</v>
      </c>
      <c r="AW39" s="13">
        <v>1</v>
      </c>
      <c r="AX39" s="13"/>
      <c r="AY39" s="13"/>
      <c r="AZ39" s="13">
        <v>1</v>
      </c>
      <c r="BA39" s="13">
        <v>1</v>
      </c>
      <c r="BB39" s="13">
        <v>1</v>
      </c>
      <c r="BC39" s="13">
        <v>1</v>
      </c>
      <c r="BD39" s="13" t="s">
        <v>3</v>
      </c>
      <c r="BE39" s="13" t="s">
        <v>3</v>
      </c>
      <c r="BF39" s="13" t="s">
        <v>3</v>
      </c>
      <c r="BG39" s="13" t="s">
        <v>3</v>
      </c>
      <c r="BH39" s="13">
        <v>0</v>
      </c>
      <c r="BI39" s="13">
        <v>1</v>
      </c>
      <c r="BJ39" s="13" t="s">
        <v>58</v>
      </c>
      <c r="BK39" s="13"/>
      <c r="BL39" s="13"/>
      <c r="BM39" s="13">
        <v>33002</v>
      </c>
      <c r="BN39" s="13">
        <v>0</v>
      </c>
      <c r="BO39" s="13" t="s">
        <v>3</v>
      </c>
      <c r="BP39" s="13">
        <v>0</v>
      </c>
      <c r="BQ39" s="13">
        <v>2</v>
      </c>
      <c r="BR39" s="13">
        <v>0</v>
      </c>
      <c r="BS39" s="13">
        <v>1</v>
      </c>
      <c r="BT39" s="13">
        <v>1</v>
      </c>
      <c r="BU39" s="13">
        <v>1</v>
      </c>
      <c r="BV39" s="13">
        <v>1</v>
      </c>
      <c r="BW39" s="13">
        <v>1</v>
      </c>
      <c r="BX39" s="13">
        <v>1</v>
      </c>
      <c r="BY39" s="13" t="s">
        <v>3</v>
      </c>
      <c r="BZ39" s="13">
        <v>103</v>
      </c>
      <c r="CA39" s="13">
        <v>60</v>
      </c>
      <c r="CB39" s="13" t="s">
        <v>3</v>
      </c>
      <c r="CC39" s="13"/>
      <c r="CD39" s="13"/>
      <c r="CE39" s="13">
        <v>0</v>
      </c>
      <c r="CF39" s="13">
        <v>0</v>
      </c>
      <c r="CG39" s="13">
        <v>0</v>
      </c>
      <c r="CH39" s="13">
        <v>0</v>
      </c>
      <c r="CI39" s="13">
        <v>0</v>
      </c>
      <c r="CJ39" s="13">
        <v>0</v>
      </c>
      <c r="CK39" s="13">
        <v>0</v>
      </c>
      <c r="CL39" s="13">
        <v>0</v>
      </c>
      <c r="CM39" s="13">
        <v>0</v>
      </c>
      <c r="CN39" s="14" t="s">
        <v>36</v>
      </c>
      <c r="CO39" s="13">
        <v>0</v>
      </c>
      <c r="CP39" s="13">
        <f t="shared" si="22"/>
        <v>0</v>
      </c>
      <c r="CQ39" s="13">
        <f>SUMIF(SmtRes!AQ48:'SmtRes'!AQ52,"=1",SmtRes!AA48:'SmtRes'!AA52)</f>
        <v>0</v>
      </c>
      <c r="CR39" s="13">
        <f>SUMIF(SmtRes!AQ48:'SmtRes'!AQ52,"=1",SmtRes!AB48:'SmtRes'!AB52)</f>
        <v>3884.2200000000003</v>
      </c>
      <c r="CS39" s="13">
        <f>SUMIF(SmtRes!AQ48:'SmtRes'!AQ52,"=1",SmtRes!AC48:'SmtRes'!AC52)</f>
        <v>2556.5299999999997</v>
      </c>
      <c r="CT39" s="13">
        <f>SUMIF(SmtRes!AQ48:'SmtRes'!AQ52,"=1",SmtRes!AD48:'SmtRes'!AD52)</f>
        <v>766.35</v>
      </c>
      <c r="CU39" s="13">
        <f t="shared" si="23"/>
        <v>0</v>
      </c>
      <c r="CV39" s="13">
        <f>SUMIF(SmtRes!AQ48:'SmtRes'!AQ52,"=1",SmtRes!BU48:'SmtRes'!BU52)</f>
        <v>2.415</v>
      </c>
      <c r="CW39" s="13">
        <f>SUMIF(SmtRes!AQ48:'SmtRes'!AQ52,"=1",SmtRes!BV48:'SmtRes'!BV52)</f>
        <v>2.6082000000000001</v>
      </c>
      <c r="CX39" s="13">
        <f t="shared" si="24"/>
        <v>0</v>
      </c>
      <c r="CY39" s="13">
        <f t="shared" si="25"/>
        <v>0</v>
      </c>
      <c r="CZ39" s="13">
        <f t="shared" si="26"/>
        <v>0</v>
      </c>
      <c r="DA39" s="13"/>
      <c r="DB39" s="13"/>
      <c r="DC39" s="13" t="s">
        <v>3</v>
      </c>
      <c r="DD39" s="13" t="s">
        <v>3</v>
      </c>
      <c r="DE39" s="13" t="s">
        <v>37</v>
      </c>
      <c r="DF39" s="13" t="s">
        <v>37</v>
      </c>
      <c r="DG39" s="13" t="s">
        <v>37</v>
      </c>
      <c r="DH39" s="13" t="s">
        <v>3</v>
      </c>
      <c r="DI39" s="13" t="s">
        <v>37</v>
      </c>
      <c r="DJ39" s="13" t="s">
        <v>37</v>
      </c>
      <c r="DK39" s="13" t="s">
        <v>3</v>
      </c>
      <c r="DL39" s="13" t="s">
        <v>3</v>
      </c>
      <c r="DM39" s="13" t="s">
        <v>3</v>
      </c>
      <c r="DN39" s="13">
        <v>0</v>
      </c>
      <c r="DO39" s="13">
        <v>0</v>
      </c>
      <c r="DP39" s="13">
        <v>1</v>
      </c>
      <c r="DQ39" s="13">
        <v>1</v>
      </c>
      <c r="DR39" s="13"/>
      <c r="DS39" s="13"/>
      <c r="DT39" s="13"/>
      <c r="DU39" s="13">
        <v>1013</v>
      </c>
      <c r="DV39" s="13" t="s">
        <v>34</v>
      </c>
      <c r="DW39" s="13" t="s">
        <v>34</v>
      </c>
      <c r="DX39" s="13">
        <v>1</v>
      </c>
      <c r="DY39" s="13"/>
      <c r="DZ39" s="13" t="s">
        <v>3</v>
      </c>
      <c r="EA39" s="13" t="s">
        <v>3</v>
      </c>
      <c r="EB39" s="13" t="s">
        <v>3</v>
      </c>
      <c r="EC39" s="13" t="s">
        <v>3</v>
      </c>
      <c r="ED39" s="13"/>
      <c r="EE39" s="13">
        <v>82815514</v>
      </c>
      <c r="EF39" s="13">
        <v>2</v>
      </c>
      <c r="EG39" s="13" t="s">
        <v>38</v>
      </c>
      <c r="EH39" s="13">
        <v>27</v>
      </c>
      <c r="EI39" s="13" t="s">
        <v>39</v>
      </c>
      <c r="EJ39" s="13">
        <v>1</v>
      </c>
      <c r="EK39" s="13">
        <v>33002</v>
      </c>
      <c r="EL39" s="13" t="s">
        <v>39</v>
      </c>
      <c r="EM39" s="13" t="s">
        <v>40</v>
      </c>
      <c r="EN39" s="13"/>
      <c r="EO39" s="13" t="s">
        <v>41</v>
      </c>
      <c r="EP39" s="13"/>
      <c r="EQ39" s="13">
        <v>132096</v>
      </c>
      <c r="ER39" s="13">
        <v>0</v>
      </c>
      <c r="ES39" s="13">
        <v>0</v>
      </c>
      <c r="ET39" s="13">
        <v>0</v>
      </c>
      <c r="EU39" s="13">
        <v>0</v>
      </c>
      <c r="EV39" s="13">
        <v>0</v>
      </c>
      <c r="EW39" s="13">
        <v>1.75</v>
      </c>
      <c r="EX39" s="13">
        <v>1.89</v>
      </c>
      <c r="EY39" s="13">
        <v>0</v>
      </c>
      <c r="EZ39" s="13"/>
      <c r="FA39" s="13"/>
      <c r="FB39" s="13"/>
      <c r="FC39" s="13"/>
      <c r="FD39" s="13"/>
      <c r="FE39" s="13"/>
      <c r="FF39" s="13"/>
      <c r="FG39" s="13"/>
      <c r="FH39" s="13"/>
      <c r="FI39" s="13"/>
      <c r="FJ39" s="13"/>
      <c r="FK39" s="13"/>
      <c r="FL39" s="13"/>
      <c r="FM39" s="13"/>
      <c r="FN39" s="13"/>
      <c r="FO39" s="13"/>
      <c r="FP39" s="13"/>
      <c r="FQ39" s="13">
        <v>0</v>
      </c>
      <c r="FR39" s="13">
        <v>0</v>
      </c>
      <c r="FS39" s="13">
        <v>0</v>
      </c>
      <c r="FT39" s="13"/>
      <c r="FU39" s="13"/>
      <c r="FV39" s="13"/>
      <c r="FW39" s="13"/>
      <c r="FX39" s="13">
        <v>103</v>
      </c>
      <c r="FY39" s="13">
        <v>60</v>
      </c>
      <c r="FZ39" s="13"/>
      <c r="GA39" s="13" t="s">
        <v>3</v>
      </c>
      <c r="GB39" s="13"/>
      <c r="GC39" s="13"/>
      <c r="GD39" s="13">
        <v>1</v>
      </c>
      <c r="GE39" s="13"/>
      <c r="GF39" s="13">
        <v>1448582728</v>
      </c>
      <c r="GG39" s="13">
        <v>2</v>
      </c>
      <c r="GH39" s="13">
        <v>1</v>
      </c>
      <c r="GI39" s="13">
        <v>-2</v>
      </c>
      <c r="GJ39" s="13">
        <v>0</v>
      </c>
      <c r="GK39" s="13">
        <v>0</v>
      </c>
      <c r="GL39" s="13">
        <f t="shared" si="27"/>
        <v>0</v>
      </c>
      <c r="GM39" s="13">
        <f t="shared" si="28"/>
        <v>0</v>
      </c>
      <c r="GN39" s="13">
        <f t="shared" si="29"/>
        <v>0</v>
      </c>
      <c r="GO39" s="13">
        <f t="shared" si="30"/>
        <v>0</v>
      </c>
      <c r="GP39" s="13">
        <f t="shared" si="31"/>
        <v>0</v>
      </c>
      <c r="GQ39" s="13"/>
      <c r="GR39" s="13">
        <v>0</v>
      </c>
      <c r="GS39" s="13">
        <v>3</v>
      </c>
      <c r="GT39" s="13">
        <v>0</v>
      </c>
      <c r="GU39" s="13" t="s">
        <v>3</v>
      </c>
      <c r="GV39" s="13">
        <f t="shared" si="32"/>
        <v>0</v>
      </c>
      <c r="GW39" s="13">
        <v>1</v>
      </c>
      <c r="GX39" s="13">
        <f t="shared" si="33"/>
        <v>0</v>
      </c>
      <c r="GY39" s="13"/>
      <c r="GZ39" s="13"/>
      <c r="HA39" s="13">
        <v>0</v>
      </c>
      <c r="HB39" s="13">
        <v>0</v>
      </c>
      <c r="HC39" s="13">
        <f t="shared" si="34"/>
        <v>0</v>
      </c>
      <c r="HD39" s="13"/>
      <c r="HE39" s="13" t="s">
        <v>3</v>
      </c>
      <c r="HF39" s="13" t="s">
        <v>3</v>
      </c>
      <c r="HG39" s="13"/>
      <c r="HH39" s="13"/>
      <c r="HI39" s="13"/>
      <c r="HJ39" s="13"/>
      <c r="HK39" s="13"/>
      <c r="HL39" s="13"/>
      <c r="HM39" s="13" t="s">
        <v>3</v>
      </c>
      <c r="HN39" s="13" t="s">
        <v>42</v>
      </c>
      <c r="HO39" s="13" t="s">
        <v>43</v>
      </c>
      <c r="HP39" s="13" t="s">
        <v>39</v>
      </c>
      <c r="HQ39" s="13" t="s">
        <v>39</v>
      </c>
      <c r="HR39" s="13"/>
      <c r="HS39" s="13">
        <v>0</v>
      </c>
      <c r="HT39" s="13"/>
      <c r="HU39" s="13"/>
      <c r="HV39" s="13"/>
      <c r="HW39" s="13"/>
      <c r="HX39" s="13"/>
      <c r="HY39" s="13"/>
      <c r="HZ39" s="13"/>
      <c r="IA39" s="13"/>
      <c r="IB39" s="13"/>
      <c r="IC39" s="13"/>
      <c r="ID39" s="13"/>
      <c r="IE39" s="13"/>
      <c r="IF39" s="13"/>
      <c r="IG39" s="13"/>
      <c r="IH39" s="13"/>
      <c r="II39" s="13"/>
      <c r="IJ39" s="13"/>
      <c r="IK39" s="13">
        <v>0</v>
      </c>
      <c r="IL39" s="13"/>
      <c r="IM39" s="13"/>
      <c r="IN39" s="13"/>
      <c r="IO39" s="13"/>
      <c r="IP39" s="13"/>
      <c r="IQ39" s="13"/>
      <c r="IR39" s="13"/>
      <c r="IS39" s="13"/>
      <c r="IT39" s="13"/>
      <c r="IU39" s="13"/>
    </row>
    <row r="40" spans="1:255" ht="409.5" x14ac:dyDescent="0.2">
      <c r="A40" s="11">
        <v>17</v>
      </c>
      <c r="B40" s="11">
        <v>0</v>
      </c>
      <c r="C40" s="11">
        <f>ROW(SmtRes!A57)</f>
        <v>57</v>
      </c>
      <c r="D40" s="11">
        <f>ROW(EtalonRes!A57)</f>
        <v>57</v>
      </c>
      <c r="E40" s="11" t="s">
        <v>3</v>
      </c>
      <c r="F40" s="11" t="s">
        <v>59</v>
      </c>
      <c r="G40" s="11" t="s">
        <v>60</v>
      </c>
      <c r="H40" s="11" t="s">
        <v>34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f t="shared" si="12"/>
        <v>0</v>
      </c>
      <c r="O40" s="11">
        <f t="shared" si="13"/>
        <v>0</v>
      </c>
      <c r="P40" s="11">
        <f>SUMIF(SmtRes!AQ53:'SmtRes'!AQ57,"=1",SmtRes!DF53:'SmtRes'!DF57)</f>
        <v>0</v>
      </c>
      <c r="Q40" s="11">
        <f>SUMIF(SmtRes!AQ53:'SmtRes'!AQ57,"=1",SmtRes!DG53:'SmtRes'!DG57)</f>
        <v>0</v>
      </c>
      <c r="R40" s="11">
        <f>SUMIF(SmtRes!AQ53:'SmtRes'!AQ57,"=1",SmtRes!DH53:'SmtRes'!DH57)</f>
        <v>0</v>
      </c>
      <c r="S40" s="11">
        <f>SUMIF(SmtRes!AQ53:'SmtRes'!AQ57,"=1",SmtRes!DI53:'SmtRes'!DI57)</f>
        <v>0</v>
      </c>
      <c r="T40" s="11">
        <f t="shared" si="14"/>
        <v>0</v>
      </c>
      <c r="U40" s="11">
        <f>SUMIF(SmtRes!AQ53:'SmtRes'!AQ57,"=1",SmtRes!CV53:'SmtRes'!CV57)</f>
        <v>0</v>
      </c>
      <c r="V40" s="11">
        <f>SUMIF(SmtRes!AQ53:'SmtRes'!AQ57,"=1",SmtRes!CW53:'SmtRes'!CW57)</f>
        <v>0</v>
      </c>
      <c r="W40" s="11">
        <f t="shared" si="15"/>
        <v>0</v>
      </c>
      <c r="X40" s="11">
        <f t="shared" si="16"/>
        <v>0</v>
      </c>
      <c r="Y40" s="11">
        <f t="shared" si="17"/>
        <v>0</v>
      </c>
      <c r="Z40" s="11"/>
      <c r="AA40" s="11">
        <v>-1</v>
      </c>
      <c r="AB40" s="11">
        <f t="shared" si="18"/>
        <v>1124.167872</v>
      </c>
      <c r="AC40" s="11">
        <f t="shared" si="19"/>
        <v>0</v>
      </c>
      <c r="AD40" s="11">
        <f>ROUND((((SUM(SmtRes!BR53:'SmtRes'!BR57))-(SUM(SmtRes!BS53:'SmtRes'!BS57)))+AE40),6)</f>
        <v>704.82340799999997</v>
      </c>
      <c r="AE40" s="11">
        <f>ROUND((SUM(SmtRes!BS53:'SmtRes'!BS57)),6)</f>
        <v>630.02520000000004</v>
      </c>
      <c r="AF40" s="11">
        <f>ROUND((SUM(SmtRes!BT53:'SmtRes'!BT57)),6)</f>
        <v>419.34446400000002</v>
      </c>
      <c r="AG40" s="11">
        <f t="shared" si="20"/>
        <v>0</v>
      </c>
      <c r="AH40" s="11">
        <f>(SUM(SmtRes!BU53:'SmtRes'!BU57))</f>
        <v>0.60719999999999996</v>
      </c>
      <c r="AI40" s="11">
        <f>(SUM(SmtRes!BV53:'SmtRes'!BV57))</f>
        <v>0.66239999999999999</v>
      </c>
      <c r="AJ40" s="11">
        <f t="shared" si="21"/>
        <v>0</v>
      </c>
      <c r="AK40" s="11">
        <v>1271.1543999999999</v>
      </c>
      <c r="AL40" s="11">
        <v>0</v>
      </c>
      <c r="AM40" s="11">
        <v>510.74160000000001</v>
      </c>
      <c r="AN40" s="11">
        <v>456.54</v>
      </c>
      <c r="AO40" s="11">
        <v>303.87279999999998</v>
      </c>
      <c r="AP40" s="11">
        <v>0</v>
      </c>
      <c r="AQ40" s="11">
        <v>0.44</v>
      </c>
      <c r="AR40" s="11">
        <v>0.48</v>
      </c>
      <c r="AS40" s="11">
        <v>0</v>
      </c>
      <c r="AT40" s="11">
        <v>103</v>
      </c>
      <c r="AU40" s="11">
        <v>60</v>
      </c>
      <c r="AV40" s="11">
        <v>1</v>
      </c>
      <c r="AW40" s="11">
        <v>1</v>
      </c>
      <c r="AX40" s="11"/>
      <c r="AY40" s="11"/>
      <c r="AZ40" s="11">
        <v>1</v>
      </c>
      <c r="BA40" s="11">
        <v>1</v>
      </c>
      <c r="BB40" s="11">
        <v>1</v>
      </c>
      <c r="BC40" s="11">
        <v>1</v>
      </c>
      <c r="BD40" s="11" t="s">
        <v>3</v>
      </c>
      <c r="BE40" s="11" t="s">
        <v>3</v>
      </c>
      <c r="BF40" s="11" t="s">
        <v>3</v>
      </c>
      <c r="BG40" s="11" t="s">
        <v>3</v>
      </c>
      <c r="BH40" s="11">
        <v>0</v>
      </c>
      <c r="BI40" s="11">
        <v>1</v>
      </c>
      <c r="BJ40" s="11" t="s">
        <v>61</v>
      </c>
      <c r="BK40" s="11"/>
      <c r="BL40" s="11"/>
      <c r="BM40" s="11">
        <v>33001</v>
      </c>
      <c r="BN40" s="11">
        <v>0</v>
      </c>
      <c r="BO40" s="11" t="s">
        <v>3</v>
      </c>
      <c r="BP40" s="11">
        <v>0</v>
      </c>
      <c r="BQ40" s="11">
        <v>2</v>
      </c>
      <c r="BR40" s="11">
        <v>0</v>
      </c>
      <c r="BS40" s="11">
        <v>1</v>
      </c>
      <c r="BT40" s="11">
        <v>1</v>
      </c>
      <c r="BU40" s="11">
        <v>1</v>
      </c>
      <c r="BV40" s="11">
        <v>1</v>
      </c>
      <c r="BW40" s="11">
        <v>1</v>
      </c>
      <c r="BX40" s="11">
        <v>1</v>
      </c>
      <c r="BY40" s="11" t="s">
        <v>3</v>
      </c>
      <c r="BZ40" s="11">
        <v>103</v>
      </c>
      <c r="CA40" s="11">
        <v>60</v>
      </c>
      <c r="CB40" s="11" t="s">
        <v>3</v>
      </c>
      <c r="CC40" s="11"/>
      <c r="CD40" s="11"/>
      <c r="CE40" s="11">
        <v>0</v>
      </c>
      <c r="CF40" s="11">
        <v>0</v>
      </c>
      <c r="CG40" s="11">
        <v>0</v>
      </c>
      <c r="CH40" s="11">
        <v>0</v>
      </c>
      <c r="CI40" s="11">
        <v>0</v>
      </c>
      <c r="CJ40" s="11">
        <v>0</v>
      </c>
      <c r="CK40" s="11">
        <v>0</v>
      </c>
      <c r="CL40" s="11">
        <v>0</v>
      </c>
      <c r="CM40" s="11">
        <v>0</v>
      </c>
      <c r="CN40" s="12" t="s">
        <v>36</v>
      </c>
      <c r="CO40" s="11">
        <v>0</v>
      </c>
      <c r="CP40" s="11">
        <f t="shared" si="22"/>
        <v>0</v>
      </c>
      <c r="CQ40" s="11">
        <f>SUMIF(SmtRes!AQ53:'SmtRes'!AQ57,"=1",SmtRes!AA53:'SmtRes'!AA57)</f>
        <v>0</v>
      </c>
      <c r="CR40" s="11">
        <f>SUMIF(SmtRes!AQ53:'SmtRes'!AQ57,"=1",SmtRes!AB53:'SmtRes'!AB57)</f>
        <v>2274.4699999999998</v>
      </c>
      <c r="CS40" s="11">
        <f>SUMIF(SmtRes!AQ53:'SmtRes'!AQ57,"=1",SmtRes!AC53:'SmtRes'!AC57)</f>
        <v>1902.25</v>
      </c>
      <c r="CT40" s="11">
        <f>SUMIF(SmtRes!AQ53:'SmtRes'!AQ57,"=1",SmtRes!AD53:'SmtRes'!AD57)</f>
        <v>690.62</v>
      </c>
      <c r="CU40" s="11">
        <f t="shared" si="23"/>
        <v>0</v>
      </c>
      <c r="CV40" s="11">
        <f>SUMIF(SmtRes!AQ53:'SmtRes'!AQ57,"=1",SmtRes!BU53:'SmtRes'!BU57)</f>
        <v>0.60719999999999996</v>
      </c>
      <c r="CW40" s="11">
        <f>SUMIF(SmtRes!AQ53:'SmtRes'!AQ57,"=1",SmtRes!BV53:'SmtRes'!BV57)</f>
        <v>0.66239999999999999</v>
      </c>
      <c r="CX40" s="11">
        <f t="shared" si="24"/>
        <v>0</v>
      </c>
      <c r="CY40" s="11">
        <f t="shared" si="25"/>
        <v>0</v>
      </c>
      <c r="CZ40" s="11">
        <f t="shared" si="26"/>
        <v>0</v>
      </c>
      <c r="DA40" s="11"/>
      <c r="DB40" s="11"/>
      <c r="DC40" s="11" t="s">
        <v>3</v>
      </c>
      <c r="DD40" s="11" t="s">
        <v>3</v>
      </c>
      <c r="DE40" s="11" t="s">
        <v>37</v>
      </c>
      <c r="DF40" s="11" t="s">
        <v>37</v>
      </c>
      <c r="DG40" s="11" t="s">
        <v>37</v>
      </c>
      <c r="DH40" s="11" t="s">
        <v>3</v>
      </c>
      <c r="DI40" s="11" t="s">
        <v>37</v>
      </c>
      <c r="DJ40" s="11" t="s">
        <v>37</v>
      </c>
      <c r="DK40" s="11" t="s">
        <v>3</v>
      </c>
      <c r="DL40" s="11" t="s">
        <v>3</v>
      </c>
      <c r="DM40" s="11" t="s">
        <v>3</v>
      </c>
      <c r="DN40" s="11">
        <v>0</v>
      </c>
      <c r="DO40" s="11">
        <v>0</v>
      </c>
      <c r="DP40" s="11">
        <v>1</v>
      </c>
      <c r="DQ40" s="11">
        <v>1</v>
      </c>
      <c r="DR40" s="11"/>
      <c r="DS40" s="11"/>
      <c r="DT40" s="11"/>
      <c r="DU40" s="11">
        <v>1013</v>
      </c>
      <c r="DV40" s="11" t="s">
        <v>34</v>
      </c>
      <c r="DW40" s="11" t="s">
        <v>34</v>
      </c>
      <c r="DX40" s="11">
        <v>1</v>
      </c>
      <c r="DY40" s="11"/>
      <c r="DZ40" s="11" t="s">
        <v>3</v>
      </c>
      <c r="EA40" s="11" t="s">
        <v>3</v>
      </c>
      <c r="EB40" s="11" t="s">
        <v>3</v>
      </c>
      <c r="EC40" s="11" t="s">
        <v>3</v>
      </c>
      <c r="ED40" s="11"/>
      <c r="EE40" s="11">
        <v>82815206</v>
      </c>
      <c r="EF40" s="11">
        <v>2</v>
      </c>
      <c r="EG40" s="11" t="s">
        <v>38</v>
      </c>
      <c r="EH40" s="11">
        <v>27</v>
      </c>
      <c r="EI40" s="11" t="s">
        <v>39</v>
      </c>
      <c r="EJ40" s="11">
        <v>1</v>
      </c>
      <c r="EK40" s="11">
        <v>33001</v>
      </c>
      <c r="EL40" s="11" t="s">
        <v>39</v>
      </c>
      <c r="EM40" s="11" t="s">
        <v>40</v>
      </c>
      <c r="EN40" s="11"/>
      <c r="EO40" s="11" t="s">
        <v>41</v>
      </c>
      <c r="EP40" s="11"/>
      <c r="EQ40" s="11">
        <v>132096</v>
      </c>
      <c r="ER40" s="11">
        <v>0</v>
      </c>
      <c r="ES40" s="11">
        <v>0</v>
      </c>
      <c r="ET40" s="11">
        <v>0</v>
      </c>
      <c r="EU40" s="11">
        <v>0</v>
      </c>
      <c r="EV40" s="11">
        <v>0</v>
      </c>
      <c r="EW40" s="11">
        <v>0.44</v>
      </c>
      <c r="EX40" s="11">
        <v>0.48</v>
      </c>
      <c r="EY40" s="11">
        <v>0</v>
      </c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>
        <v>0</v>
      </c>
      <c r="FR40" s="11">
        <v>0</v>
      </c>
      <c r="FS40" s="11">
        <v>0</v>
      </c>
      <c r="FT40" s="11"/>
      <c r="FU40" s="11"/>
      <c r="FV40" s="11"/>
      <c r="FW40" s="11"/>
      <c r="FX40" s="11">
        <v>103</v>
      </c>
      <c r="FY40" s="11">
        <v>60</v>
      </c>
      <c r="FZ40" s="11"/>
      <c r="GA40" s="11" t="s">
        <v>3</v>
      </c>
      <c r="GB40" s="11"/>
      <c r="GC40" s="11"/>
      <c r="GD40" s="11">
        <v>1</v>
      </c>
      <c r="GE40" s="11"/>
      <c r="GF40" s="11">
        <v>1316594094</v>
      </c>
      <c r="GG40" s="11">
        <v>2</v>
      </c>
      <c r="GH40" s="11">
        <v>1</v>
      </c>
      <c r="GI40" s="11">
        <v>-2</v>
      </c>
      <c r="GJ40" s="11">
        <v>0</v>
      </c>
      <c r="GK40" s="11">
        <v>0</v>
      </c>
      <c r="GL40" s="11">
        <f t="shared" si="27"/>
        <v>0</v>
      </c>
      <c r="GM40" s="11">
        <f t="shared" si="28"/>
        <v>0</v>
      </c>
      <c r="GN40" s="11">
        <f t="shared" si="29"/>
        <v>0</v>
      </c>
      <c r="GO40" s="11">
        <f t="shared" si="30"/>
        <v>0</v>
      </c>
      <c r="GP40" s="11">
        <f t="shared" si="31"/>
        <v>0</v>
      </c>
      <c r="GQ40" s="11"/>
      <c r="GR40" s="11">
        <v>0</v>
      </c>
      <c r="GS40" s="11">
        <v>3</v>
      </c>
      <c r="GT40" s="11">
        <v>0</v>
      </c>
      <c r="GU40" s="11" t="s">
        <v>3</v>
      </c>
      <c r="GV40" s="11">
        <f t="shared" si="32"/>
        <v>0</v>
      </c>
      <c r="GW40" s="11">
        <v>1</v>
      </c>
      <c r="GX40" s="11">
        <f t="shared" si="33"/>
        <v>0</v>
      </c>
      <c r="GY40" s="11"/>
      <c r="GZ40" s="11"/>
      <c r="HA40" s="11">
        <v>0</v>
      </c>
      <c r="HB40" s="11">
        <v>0</v>
      </c>
      <c r="HC40" s="11">
        <f t="shared" si="34"/>
        <v>0</v>
      </c>
      <c r="HD40" s="11"/>
      <c r="HE40" s="11" t="s">
        <v>3</v>
      </c>
      <c r="HF40" s="11" t="s">
        <v>3</v>
      </c>
      <c r="HG40" s="11"/>
      <c r="HH40" s="11"/>
      <c r="HI40" s="11"/>
      <c r="HJ40" s="11"/>
      <c r="HK40" s="11"/>
      <c r="HL40" s="11"/>
      <c r="HM40" s="11" t="s">
        <v>3</v>
      </c>
      <c r="HN40" s="11" t="s">
        <v>42</v>
      </c>
      <c r="HO40" s="11" t="s">
        <v>43</v>
      </c>
      <c r="HP40" s="11" t="s">
        <v>39</v>
      </c>
      <c r="HQ40" s="11" t="s">
        <v>39</v>
      </c>
      <c r="HR40" s="11"/>
      <c r="HS40" s="11">
        <v>0</v>
      </c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  <c r="IH40" s="11"/>
      <c r="II40" s="11"/>
      <c r="IJ40" s="11"/>
      <c r="IK40" s="11">
        <v>0</v>
      </c>
      <c r="IL40" s="11"/>
      <c r="IM40" s="11"/>
      <c r="IN40" s="11"/>
      <c r="IO40" s="11"/>
      <c r="IP40" s="11"/>
      <c r="IQ40" s="11"/>
      <c r="IR40" s="11"/>
      <c r="IS40" s="11"/>
      <c r="IT40" s="11"/>
      <c r="IU40" s="11"/>
    </row>
    <row r="41" spans="1:255" ht="409.5" x14ac:dyDescent="0.2">
      <c r="A41" s="13">
        <v>17</v>
      </c>
      <c r="B41" s="13">
        <v>0</v>
      </c>
      <c r="C41" s="13">
        <f>ROW(SmtRes!A62)</f>
        <v>62</v>
      </c>
      <c r="D41" s="13">
        <f>ROW(EtalonRes!A62)</f>
        <v>62</v>
      </c>
      <c r="E41" s="13" t="s">
        <v>3</v>
      </c>
      <c r="F41" s="13" t="s">
        <v>59</v>
      </c>
      <c r="G41" s="13" t="s">
        <v>60</v>
      </c>
      <c r="H41" s="13" t="s">
        <v>34</v>
      </c>
      <c r="I41" s="13">
        <v>0</v>
      </c>
      <c r="J41" s="13">
        <v>0</v>
      </c>
      <c r="K41" s="13">
        <v>0</v>
      </c>
      <c r="L41" s="13">
        <v>0</v>
      </c>
      <c r="M41" s="13">
        <v>0</v>
      </c>
      <c r="N41" s="13">
        <f t="shared" si="12"/>
        <v>0</v>
      </c>
      <c r="O41" s="13">
        <f t="shared" si="13"/>
        <v>0</v>
      </c>
      <c r="P41" s="13">
        <f>SUMIF(SmtRes!AQ58:'SmtRes'!AQ62,"=1",SmtRes!DF58:'SmtRes'!DF62)</f>
        <v>0</v>
      </c>
      <c r="Q41" s="13">
        <f>SUMIF(SmtRes!AQ58:'SmtRes'!AQ62,"=1",SmtRes!DG58:'SmtRes'!DG62)</f>
        <v>0</v>
      </c>
      <c r="R41" s="13">
        <f>SUMIF(SmtRes!AQ58:'SmtRes'!AQ62,"=1",SmtRes!DH58:'SmtRes'!DH62)</f>
        <v>0</v>
      </c>
      <c r="S41" s="13">
        <f>SUMIF(SmtRes!AQ58:'SmtRes'!AQ62,"=1",SmtRes!DI58:'SmtRes'!DI62)</f>
        <v>0</v>
      </c>
      <c r="T41" s="13">
        <f t="shared" si="14"/>
        <v>0</v>
      </c>
      <c r="U41" s="13">
        <f>SUMIF(SmtRes!AQ58:'SmtRes'!AQ62,"=1",SmtRes!CV58:'SmtRes'!CV62)</f>
        <v>0</v>
      </c>
      <c r="V41" s="13">
        <f>SUMIF(SmtRes!AQ58:'SmtRes'!AQ62,"=1",SmtRes!CW58:'SmtRes'!CW62)</f>
        <v>0</v>
      </c>
      <c r="W41" s="13">
        <f t="shared" si="15"/>
        <v>0</v>
      </c>
      <c r="X41" s="13">
        <f t="shared" si="16"/>
        <v>0</v>
      </c>
      <c r="Y41" s="13">
        <f t="shared" si="17"/>
        <v>0</v>
      </c>
      <c r="Z41" s="13"/>
      <c r="AA41" s="13">
        <v>-1</v>
      </c>
      <c r="AB41" s="13">
        <f t="shared" si="18"/>
        <v>1124.167872</v>
      </c>
      <c r="AC41" s="13">
        <f t="shared" si="19"/>
        <v>0</v>
      </c>
      <c r="AD41" s="13">
        <f>ROUND((((SUM(SmtRes!BR58:'SmtRes'!BR62))-(SUM(SmtRes!BS58:'SmtRes'!BS62)))+AE41),6)</f>
        <v>704.82340799999997</v>
      </c>
      <c r="AE41" s="13">
        <f>ROUND((SUM(SmtRes!BS58:'SmtRes'!BS62)),6)</f>
        <v>630.02520000000004</v>
      </c>
      <c r="AF41" s="13">
        <f>ROUND((SUM(SmtRes!BT58:'SmtRes'!BT62)),6)</f>
        <v>419.34446400000002</v>
      </c>
      <c r="AG41" s="13">
        <f t="shared" si="20"/>
        <v>0</v>
      </c>
      <c r="AH41" s="13">
        <f>(SUM(SmtRes!BU58:'SmtRes'!BU62))</f>
        <v>0.60719999999999996</v>
      </c>
      <c r="AI41" s="13">
        <f>(SUM(SmtRes!BV58:'SmtRes'!BV62))</f>
        <v>0.66239999999999999</v>
      </c>
      <c r="AJ41" s="13">
        <f t="shared" si="21"/>
        <v>0</v>
      </c>
      <c r="AK41" s="13">
        <v>1271.1543999999999</v>
      </c>
      <c r="AL41" s="13">
        <v>0</v>
      </c>
      <c r="AM41" s="13">
        <v>510.74160000000001</v>
      </c>
      <c r="AN41" s="13">
        <v>456.54</v>
      </c>
      <c r="AO41" s="13">
        <v>303.87279999999998</v>
      </c>
      <c r="AP41" s="13">
        <v>0</v>
      </c>
      <c r="AQ41" s="13">
        <v>0.44</v>
      </c>
      <c r="AR41" s="13">
        <v>0.48</v>
      </c>
      <c r="AS41" s="13">
        <v>0</v>
      </c>
      <c r="AT41" s="13">
        <v>103</v>
      </c>
      <c r="AU41" s="13">
        <v>60</v>
      </c>
      <c r="AV41" s="13">
        <v>1</v>
      </c>
      <c r="AW41" s="13">
        <v>1</v>
      </c>
      <c r="AX41" s="13"/>
      <c r="AY41" s="13"/>
      <c r="AZ41" s="13">
        <v>1</v>
      </c>
      <c r="BA41" s="13">
        <v>1</v>
      </c>
      <c r="BB41" s="13">
        <v>1</v>
      </c>
      <c r="BC41" s="13">
        <v>1</v>
      </c>
      <c r="BD41" s="13" t="s">
        <v>3</v>
      </c>
      <c r="BE41" s="13" t="s">
        <v>3</v>
      </c>
      <c r="BF41" s="13" t="s">
        <v>3</v>
      </c>
      <c r="BG41" s="13" t="s">
        <v>3</v>
      </c>
      <c r="BH41" s="13">
        <v>0</v>
      </c>
      <c r="BI41" s="13">
        <v>1</v>
      </c>
      <c r="BJ41" s="13" t="s">
        <v>61</v>
      </c>
      <c r="BK41" s="13"/>
      <c r="BL41" s="13"/>
      <c r="BM41" s="13">
        <v>33001</v>
      </c>
      <c r="BN41" s="13">
        <v>0</v>
      </c>
      <c r="BO41" s="13" t="s">
        <v>3</v>
      </c>
      <c r="BP41" s="13">
        <v>0</v>
      </c>
      <c r="BQ41" s="13">
        <v>2</v>
      </c>
      <c r="BR41" s="13">
        <v>0</v>
      </c>
      <c r="BS41" s="13">
        <v>1</v>
      </c>
      <c r="BT41" s="13">
        <v>1</v>
      </c>
      <c r="BU41" s="13">
        <v>1</v>
      </c>
      <c r="BV41" s="13">
        <v>1</v>
      </c>
      <c r="BW41" s="13">
        <v>1</v>
      </c>
      <c r="BX41" s="13">
        <v>1</v>
      </c>
      <c r="BY41" s="13" t="s">
        <v>3</v>
      </c>
      <c r="BZ41" s="13">
        <v>103</v>
      </c>
      <c r="CA41" s="13">
        <v>60</v>
      </c>
      <c r="CB41" s="13" t="s">
        <v>3</v>
      </c>
      <c r="CC41" s="13"/>
      <c r="CD41" s="13"/>
      <c r="CE41" s="13">
        <v>0</v>
      </c>
      <c r="CF41" s="13">
        <v>0</v>
      </c>
      <c r="CG41" s="13">
        <v>0</v>
      </c>
      <c r="CH41" s="13">
        <v>0</v>
      </c>
      <c r="CI41" s="13">
        <v>0</v>
      </c>
      <c r="CJ41" s="13">
        <v>0</v>
      </c>
      <c r="CK41" s="13">
        <v>0</v>
      </c>
      <c r="CL41" s="13">
        <v>0</v>
      </c>
      <c r="CM41" s="13">
        <v>0</v>
      </c>
      <c r="CN41" s="14" t="s">
        <v>36</v>
      </c>
      <c r="CO41" s="13">
        <v>0</v>
      </c>
      <c r="CP41" s="13">
        <f t="shared" si="22"/>
        <v>0</v>
      </c>
      <c r="CQ41" s="13">
        <f>SUMIF(SmtRes!AQ58:'SmtRes'!AQ62,"=1",SmtRes!AA58:'SmtRes'!AA62)</f>
        <v>0</v>
      </c>
      <c r="CR41" s="13">
        <f>SUMIF(SmtRes!AQ58:'SmtRes'!AQ62,"=1",SmtRes!AB58:'SmtRes'!AB62)</f>
        <v>2274.4699999999998</v>
      </c>
      <c r="CS41" s="13">
        <f>SUMIF(SmtRes!AQ58:'SmtRes'!AQ62,"=1",SmtRes!AC58:'SmtRes'!AC62)</f>
        <v>1902.25</v>
      </c>
      <c r="CT41" s="13">
        <f>SUMIF(SmtRes!AQ58:'SmtRes'!AQ62,"=1",SmtRes!AD58:'SmtRes'!AD62)</f>
        <v>690.62</v>
      </c>
      <c r="CU41" s="13">
        <f t="shared" si="23"/>
        <v>0</v>
      </c>
      <c r="CV41" s="13">
        <f>SUMIF(SmtRes!AQ58:'SmtRes'!AQ62,"=1",SmtRes!BU58:'SmtRes'!BU62)</f>
        <v>0.60719999999999996</v>
      </c>
      <c r="CW41" s="13">
        <f>SUMIF(SmtRes!AQ58:'SmtRes'!AQ62,"=1",SmtRes!BV58:'SmtRes'!BV62)</f>
        <v>0.66239999999999999</v>
      </c>
      <c r="CX41" s="13">
        <f t="shared" si="24"/>
        <v>0</v>
      </c>
      <c r="CY41" s="13">
        <f t="shared" si="25"/>
        <v>0</v>
      </c>
      <c r="CZ41" s="13">
        <f t="shared" si="26"/>
        <v>0</v>
      </c>
      <c r="DA41" s="13"/>
      <c r="DB41" s="13"/>
      <c r="DC41" s="13" t="s">
        <v>3</v>
      </c>
      <c r="DD41" s="13" t="s">
        <v>3</v>
      </c>
      <c r="DE41" s="13" t="s">
        <v>37</v>
      </c>
      <c r="DF41" s="13" t="s">
        <v>37</v>
      </c>
      <c r="DG41" s="13" t="s">
        <v>37</v>
      </c>
      <c r="DH41" s="13" t="s">
        <v>3</v>
      </c>
      <c r="DI41" s="13" t="s">
        <v>37</v>
      </c>
      <c r="DJ41" s="13" t="s">
        <v>37</v>
      </c>
      <c r="DK41" s="13" t="s">
        <v>3</v>
      </c>
      <c r="DL41" s="13" t="s">
        <v>3</v>
      </c>
      <c r="DM41" s="13" t="s">
        <v>3</v>
      </c>
      <c r="DN41" s="13">
        <v>0</v>
      </c>
      <c r="DO41" s="13">
        <v>0</v>
      </c>
      <c r="DP41" s="13">
        <v>1</v>
      </c>
      <c r="DQ41" s="13">
        <v>1</v>
      </c>
      <c r="DR41" s="13"/>
      <c r="DS41" s="13"/>
      <c r="DT41" s="13"/>
      <c r="DU41" s="13">
        <v>1013</v>
      </c>
      <c r="DV41" s="13" t="s">
        <v>34</v>
      </c>
      <c r="DW41" s="13" t="s">
        <v>34</v>
      </c>
      <c r="DX41" s="13">
        <v>1</v>
      </c>
      <c r="DY41" s="13"/>
      <c r="DZ41" s="13" t="s">
        <v>3</v>
      </c>
      <c r="EA41" s="13" t="s">
        <v>3</v>
      </c>
      <c r="EB41" s="13" t="s">
        <v>3</v>
      </c>
      <c r="EC41" s="13" t="s">
        <v>3</v>
      </c>
      <c r="ED41" s="13"/>
      <c r="EE41" s="13">
        <v>82815206</v>
      </c>
      <c r="EF41" s="13">
        <v>2</v>
      </c>
      <c r="EG41" s="13" t="s">
        <v>38</v>
      </c>
      <c r="EH41" s="13">
        <v>27</v>
      </c>
      <c r="EI41" s="13" t="s">
        <v>39</v>
      </c>
      <c r="EJ41" s="13">
        <v>1</v>
      </c>
      <c r="EK41" s="13">
        <v>33001</v>
      </c>
      <c r="EL41" s="13" t="s">
        <v>39</v>
      </c>
      <c r="EM41" s="13" t="s">
        <v>40</v>
      </c>
      <c r="EN41" s="13"/>
      <c r="EO41" s="13" t="s">
        <v>41</v>
      </c>
      <c r="EP41" s="13"/>
      <c r="EQ41" s="13">
        <v>132096</v>
      </c>
      <c r="ER41" s="13">
        <v>0</v>
      </c>
      <c r="ES41" s="13">
        <v>0</v>
      </c>
      <c r="ET41" s="13">
        <v>0</v>
      </c>
      <c r="EU41" s="13">
        <v>0</v>
      </c>
      <c r="EV41" s="13">
        <v>0</v>
      </c>
      <c r="EW41" s="13">
        <v>0.44</v>
      </c>
      <c r="EX41" s="13">
        <v>0.48</v>
      </c>
      <c r="EY41" s="13">
        <v>0</v>
      </c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>
        <v>0</v>
      </c>
      <c r="FR41" s="13">
        <v>0</v>
      </c>
      <c r="FS41" s="13">
        <v>0</v>
      </c>
      <c r="FT41" s="13"/>
      <c r="FU41" s="13"/>
      <c r="FV41" s="13"/>
      <c r="FW41" s="13"/>
      <c r="FX41" s="13">
        <v>103</v>
      </c>
      <c r="FY41" s="13">
        <v>60</v>
      </c>
      <c r="FZ41" s="13"/>
      <c r="GA41" s="13" t="s">
        <v>3</v>
      </c>
      <c r="GB41" s="13"/>
      <c r="GC41" s="13"/>
      <c r="GD41" s="13">
        <v>1</v>
      </c>
      <c r="GE41" s="13"/>
      <c r="GF41" s="13">
        <v>1316594094</v>
      </c>
      <c r="GG41" s="13">
        <v>2</v>
      </c>
      <c r="GH41" s="13">
        <v>1</v>
      </c>
      <c r="GI41" s="13">
        <v>-2</v>
      </c>
      <c r="GJ41" s="13">
        <v>0</v>
      </c>
      <c r="GK41" s="13">
        <v>0</v>
      </c>
      <c r="GL41" s="13">
        <f t="shared" si="27"/>
        <v>0</v>
      </c>
      <c r="GM41" s="13">
        <f t="shared" si="28"/>
        <v>0</v>
      </c>
      <c r="GN41" s="13">
        <f t="shared" si="29"/>
        <v>0</v>
      </c>
      <c r="GO41" s="13">
        <f t="shared" si="30"/>
        <v>0</v>
      </c>
      <c r="GP41" s="13">
        <f t="shared" si="31"/>
        <v>0</v>
      </c>
      <c r="GQ41" s="13"/>
      <c r="GR41" s="13">
        <v>0</v>
      </c>
      <c r="GS41" s="13">
        <v>3</v>
      </c>
      <c r="GT41" s="13">
        <v>0</v>
      </c>
      <c r="GU41" s="13" t="s">
        <v>3</v>
      </c>
      <c r="GV41" s="13">
        <f t="shared" si="32"/>
        <v>0</v>
      </c>
      <c r="GW41" s="13">
        <v>1</v>
      </c>
      <c r="GX41" s="13">
        <f t="shared" si="33"/>
        <v>0</v>
      </c>
      <c r="GY41" s="13"/>
      <c r="GZ41" s="13"/>
      <c r="HA41" s="13">
        <v>0</v>
      </c>
      <c r="HB41" s="13">
        <v>0</v>
      </c>
      <c r="HC41" s="13">
        <f t="shared" si="34"/>
        <v>0</v>
      </c>
      <c r="HD41" s="13"/>
      <c r="HE41" s="13" t="s">
        <v>3</v>
      </c>
      <c r="HF41" s="13" t="s">
        <v>3</v>
      </c>
      <c r="HG41" s="13"/>
      <c r="HH41" s="13"/>
      <c r="HI41" s="13"/>
      <c r="HJ41" s="13"/>
      <c r="HK41" s="13"/>
      <c r="HL41" s="13"/>
      <c r="HM41" s="13" t="s">
        <v>3</v>
      </c>
      <c r="HN41" s="13" t="s">
        <v>42</v>
      </c>
      <c r="HO41" s="13" t="s">
        <v>43</v>
      </c>
      <c r="HP41" s="13" t="s">
        <v>39</v>
      </c>
      <c r="HQ41" s="13" t="s">
        <v>39</v>
      </c>
      <c r="HR41" s="13"/>
      <c r="HS41" s="13">
        <v>0</v>
      </c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>
        <v>0</v>
      </c>
      <c r="IL41" s="13"/>
      <c r="IM41" s="13"/>
      <c r="IN41" s="13"/>
      <c r="IO41" s="13"/>
      <c r="IP41" s="13"/>
      <c r="IQ41" s="13"/>
      <c r="IR41" s="13"/>
      <c r="IS41" s="13"/>
      <c r="IT41" s="13"/>
      <c r="IU41" s="13"/>
    </row>
    <row r="42" spans="1:255" ht="409.5" x14ac:dyDescent="0.2">
      <c r="A42" s="11">
        <v>17</v>
      </c>
      <c r="B42" s="11">
        <v>0</v>
      </c>
      <c r="C42" s="11">
        <f>ROW(SmtRes!A66)</f>
        <v>66</v>
      </c>
      <c r="D42" s="11">
        <f>ROW(EtalonRes!A66)</f>
        <v>66</v>
      </c>
      <c r="E42" s="11" t="s">
        <v>3</v>
      </c>
      <c r="F42" s="11" t="s">
        <v>62</v>
      </c>
      <c r="G42" s="11" t="s">
        <v>63</v>
      </c>
      <c r="H42" s="11" t="s">
        <v>34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f t="shared" si="12"/>
        <v>0</v>
      </c>
      <c r="O42" s="11">
        <f t="shared" si="13"/>
        <v>0</v>
      </c>
      <c r="P42" s="11">
        <f>SUMIF(SmtRes!AQ63:'SmtRes'!AQ66,"=1",SmtRes!DF63:'SmtRes'!DF66)</f>
        <v>0</v>
      </c>
      <c r="Q42" s="11">
        <f>SUMIF(SmtRes!AQ63:'SmtRes'!AQ66,"=1",SmtRes!DG63:'SmtRes'!DG66)</f>
        <v>0</v>
      </c>
      <c r="R42" s="11">
        <f>SUMIF(SmtRes!AQ63:'SmtRes'!AQ66,"=1",SmtRes!DH63:'SmtRes'!DH66)</f>
        <v>0</v>
      </c>
      <c r="S42" s="11">
        <f>SUMIF(SmtRes!AQ63:'SmtRes'!AQ66,"=1",SmtRes!DI63:'SmtRes'!DI66)</f>
        <v>0</v>
      </c>
      <c r="T42" s="11">
        <f t="shared" si="14"/>
        <v>0</v>
      </c>
      <c r="U42" s="11">
        <f>SUMIF(SmtRes!AQ63:'SmtRes'!AQ66,"=1",SmtRes!CV63:'SmtRes'!CV66)</f>
        <v>0</v>
      </c>
      <c r="V42" s="11">
        <f>SUMIF(SmtRes!AQ63:'SmtRes'!AQ66,"=1",SmtRes!CW63:'SmtRes'!CW66)</f>
        <v>0</v>
      </c>
      <c r="W42" s="11">
        <f t="shared" si="15"/>
        <v>0</v>
      </c>
      <c r="X42" s="11">
        <f t="shared" si="16"/>
        <v>0</v>
      </c>
      <c r="Y42" s="11">
        <f t="shared" si="17"/>
        <v>0</v>
      </c>
      <c r="Z42" s="11"/>
      <c r="AA42" s="11">
        <v>-1</v>
      </c>
      <c r="AB42" s="11">
        <f t="shared" si="18"/>
        <v>335.21165999999999</v>
      </c>
      <c r="AC42" s="11">
        <f t="shared" si="19"/>
        <v>0</v>
      </c>
      <c r="AD42" s="11">
        <f>ROUND((((SUM(SmtRes!BR63:'SmtRes'!BR66))-(SUM(SmtRes!BS63:'SmtRes'!BS66)))+AE42),6)</f>
        <v>96.947760000000002</v>
      </c>
      <c r="AE42" s="11">
        <f>ROUND((SUM(SmtRes!BS63:'SmtRes'!BS66)),6)</f>
        <v>156.837828</v>
      </c>
      <c r="AF42" s="11">
        <f>ROUND((SUM(SmtRes!BT63:'SmtRes'!BT66)),6)</f>
        <v>238.26390000000001</v>
      </c>
      <c r="AG42" s="11">
        <f t="shared" si="20"/>
        <v>0</v>
      </c>
      <c r="AH42" s="11">
        <f>(SUM(SmtRes!BU63:'SmtRes'!BU66))</f>
        <v>0.34499999999999997</v>
      </c>
      <c r="AI42" s="11">
        <f>(SUM(SmtRes!BV63:'SmtRes'!BV66))</f>
        <v>0.19320000000000001</v>
      </c>
      <c r="AJ42" s="11">
        <f t="shared" si="21"/>
        <v>0</v>
      </c>
      <c r="AK42" s="11">
        <v>356.55759999999998</v>
      </c>
      <c r="AL42" s="11">
        <v>0</v>
      </c>
      <c r="AM42" s="11">
        <v>70.251999999999995</v>
      </c>
      <c r="AN42" s="11">
        <v>113.6506</v>
      </c>
      <c r="AO42" s="11">
        <v>172.655</v>
      </c>
      <c r="AP42" s="11">
        <v>0</v>
      </c>
      <c r="AQ42" s="11">
        <v>0.25</v>
      </c>
      <c r="AR42" s="11">
        <v>0.14000000000000001</v>
      </c>
      <c r="AS42" s="11">
        <v>0</v>
      </c>
      <c r="AT42" s="11">
        <v>103</v>
      </c>
      <c r="AU42" s="11">
        <v>60</v>
      </c>
      <c r="AV42" s="11">
        <v>1</v>
      </c>
      <c r="AW42" s="11">
        <v>1</v>
      </c>
      <c r="AX42" s="11"/>
      <c r="AY42" s="11"/>
      <c r="AZ42" s="11">
        <v>1</v>
      </c>
      <c r="BA42" s="11">
        <v>1</v>
      </c>
      <c r="BB42" s="11">
        <v>1</v>
      </c>
      <c r="BC42" s="11">
        <v>1</v>
      </c>
      <c r="BD42" s="11" t="s">
        <v>3</v>
      </c>
      <c r="BE42" s="11" t="s">
        <v>3</v>
      </c>
      <c r="BF42" s="11" t="s">
        <v>3</v>
      </c>
      <c r="BG42" s="11" t="s">
        <v>3</v>
      </c>
      <c r="BH42" s="11">
        <v>0</v>
      </c>
      <c r="BI42" s="11">
        <v>1</v>
      </c>
      <c r="BJ42" s="11" t="s">
        <v>64</v>
      </c>
      <c r="BK42" s="11"/>
      <c r="BL42" s="11"/>
      <c r="BM42" s="11">
        <v>33001</v>
      </c>
      <c r="BN42" s="11">
        <v>0</v>
      </c>
      <c r="BO42" s="11" t="s">
        <v>3</v>
      </c>
      <c r="BP42" s="11">
        <v>0</v>
      </c>
      <c r="BQ42" s="11">
        <v>2</v>
      </c>
      <c r="BR42" s="11">
        <v>0</v>
      </c>
      <c r="BS42" s="11">
        <v>1</v>
      </c>
      <c r="BT42" s="11">
        <v>1</v>
      </c>
      <c r="BU42" s="11">
        <v>1</v>
      </c>
      <c r="BV42" s="11">
        <v>1</v>
      </c>
      <c r="BW42" s="11">
        <v>1</v>
      </c>
      <c r="BX42" s="11">
        <v>1</v>
      </c>
      <c r="BY42" s="11" t="s">
        <v>3</v>
      </c>
      <c r="BZ42" s="11">
        <v>103</v>
      </c>
      <c r="CA42" s="11">
        <v>60</v>
      </c>
      <c r="CB42" s="11" t="s">
        <v>3</v>
      </c>
      <c r="CC42" s="11"/>
      <c r="CD42" s="11"/>
      <c r="CE42" s="11">
        <v>0</v>
      </c>
      <c r="CF42" s="11">
        <v>0</v>
      </c>
      <c r="CG42" s="11">
        <v>0</v>
      </c>
      <c r="CH42" s="11">
        <v>0</v>
      </c>
      <c r="CI42" s="11">
        <v>0</v>
      </c>
      <c r="CJ42" s="11">
        <v>0</v>
      </c>
      <c r="CK42" s="11">
        <v>0</v>
      </c>
      <c r="CL42" s="11">
        <v>0</v>
      </c>
      <c r="CM42" s="11">
        <v>0</v>
      </c>
      <c r="CN42" s="12" t="s">
        <v>36</v>
      </c>
      <c r="CO42" s="11">
        <v>0</v>
      </c>
      <c r="CP42" s="11">
        <f t="shared" si="22"/>
        <v>0</v>
      </c>
      <c r="CQ42" s="11">
        <f>SUMIF(SmtRes!AQ63:'SmtRes'!AQ66,"=1",SmtRes!AA63:'SmtRes'!AA66)</f>
        <v>0</v>
      </c>
      <c r="CR42" s="11">
        <f>SUMIF(SmtRes!AQ63:'SmtRes'!AQ66,"=1",SmtRes!AB63:'SmtRes'!AB66)</f>
        <v>648.18000000000006</v>
      </c>
      <c r="CS42" s="11">
        <f>SUMIF(SmtRes!AQ63:'SmtRes'!AQ66,"=1",SmtRes!AC63:'SmtRes'!AC66)</f>
        <v>811.79</v>
      </c>
      <c r="CT42" s="11">
        <f>SUMIF(SmtRes!AQ63:'SmtRes'!AQ66,"=1",SmtRes!AD63:'SmtRes'!AD66)</f>
        <v>690.62</v>
      </c>
      <c r="CU42" s="11">
        <f t="shared" si="23"/>
        <v>0</v>
      </c>
      <c r="CV42" s="11">
        <f>SUMIF(SmtRes!AQ63:'SmtRes'!AQ66,"=1",SmtRes!BU63:'SmtRes'!BU66)</f>
        <v>0.34499999999999997</v>
      </c>
      <c r="CW42" s="11">
        <f>SUMIF(SmtRes!AQ63:'SmtRes'!AQ66,"=1",SmtRes!BV63:'SmtRes'!BV66)</f>
        <v>0.19320000000000001</v>
      </c>
      <c r="CX42" s="11">
        <f t="shared" si="24"/>
        <v>0</v>
      </c>
      <c r="CY42" s="11">
        <f t="shared" si="25"/>
        <v>0</v>
      </c>
      <c r="CZ42" s="11">
        <f t="shared" si="26"/>
        <v>0</v>
      </c>
      <c r="DA42" s="11"/>
      <c r="DB42" s="11"/>
      <c r="DC42" s="11" t="s">
        <v>3</v>
      </c>
      <c r="DD42" s="11" t="s">
        <v>3</v>
      </c>
      <c r="DE42" s="11" t="s">
        <v>37</v>
      </c>
      <c r="DF42" s="11" t="s">
        <v>37</v>
      </c>
      <c r="DG42" s="11" t="s">
        <v>37</v>
      </c>
      <c r="DH42" s="11" t="s">
        <v>3</v>
      </c>
      <c r="DI42" s="11" t="s">
        <v>37</v>
      </c>
      <c r="DJ42" s="11" t="s">
        <v>37</v>
      </c>
      <c r="DK42" s="11" t="s">
        <v>3</v>
      </c>
      <c r="DL42" s="11" t="s">
        <v>3</v>
      </c>
      <c r="DM42" s="11" t="s">
        <v>3</v>
      </c>
      <c r="DN42" s="11">
        <v>0</v>
      </c>
      <c r="DO42" s="11">
        <v>0</v>
      </c>
      <c r="DP42" s="11">
        <v>1</v>
      </c>
      <c r="DQ42" s="11">
        <v>1</v>
      </c>
      <c r="DR42" s="11"/>
      <c r="DS42" s="11"/>
      <c r="DT42" s="11"/>
      <c r="DU42" s="11">
        <v>1013</v>
      </c>
      <c r="DV42" s="11" t="s">
        <v>34</v>
      </c>
      <c r="DW42" s="11" t="s">
        <v>34</v>
      </c>
      <c r="DX42" s="11">
        <v>1</v>
      </c>
      <c r="DY42" s="11"/>
      <c r="DZ42" s="11" t="s">
        <v>3</v>
      </c>
      <c r="EA42" s="11" t="s">
        <v>3</v>
      </c>
      <c r="EB42" s="11" t="s">
        <v>3</v>
      </c>
      <c r="EC42" s="11" t="s">
        <v>3</v>
      </c>
      <c r="ED42" s="11"/>
      <c r="EE42" s="11">
        <v>82815206</v>
      </c>
      <c r="EF42" s="11">
        <v>2</v>
      </c>
      <c r="EG42" s="11" t="s">
        <v>38</v>
      </c>
      <c r="EH42" s="11">
        <v>27</v>
      </c>
      <c r="EI42" s="11" t="s">
        <v>39</v>
      </c>
      <c r="EJ42" s="11">
        <v>1</v>
      </c>
      <c r="EK42" s="11">
        <v>33001</v>
      </c>
      <c r="EL42" s="11" t="s">
        <v>39</v>
      </c>
      <c r="EM42" s="11" t="s">
        <v>40</v>
      </c>
      <c r="EN42" s="11"/>
      <c r="EO42" s="11" t="s">
        <v>41</v>
      </c>
      <c r="EP42" s="11"/>
      <c r="EQ42" s="11">
        <v>132096</v>
      </c>
      <c r="ER42" s="11">
        <v>0</v>
      </c>
      <c r="ES42" s="11">
        <v>0</v>
      </c>
      <c r="ET42" s="11">
        <v>0</v>
      </c>
      <c r="EU42" s="11">
        <v>0</v>
      </c>
      <c r="EV42" s="11">
        <v>0</v>
      </c>
      <c r="EW42" s="11">
        <v>0.25</v>
      </c>
      <c r="EX42" s="11">
        <v>0.14000000000000001</v>
      </c>
      <c r="EY42" s="11">
        <v>0</v>
      </c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>
        <v>0</v>
      </c>
      <c r="FR42" s="11">
        <v>0</v>
      </c>
      <c r="FS42" s="11">
        <v>0</v>
      </c>
      <c r="FT42" s="11"/>
      <c r="FU42" s="11"/>
      <c r="FV42" s="11"/>
      <c r="FW42" s="11"/>
      <c r="FX42" s="11">
        <v>103</v>
      </c>
      <c r="FY42" s="11">
        <v>60</v>
      </c>
      <c r="FZ42" s="11"/>
      <c r="GA42" s="11" t="s">
        <v>3</v>
      </c>
      <c r="GB42" s="11"/>
      <c r="GC42" s="11"/>
      <c r="GD42" s="11">
        <v>1</v>
      </c>
      <c r="GE42" s="11"/>
      <c r="GF42" s="11">
        <v>-718096970</v>
      </c>
      <c r="GG42" s="11">
        <v>2</v>
      </c>
      <c r="GH42" s="11">
        <v>1</v>
      </c>
      <c r="GI42" s="11">
        <v>-2</v>
      </c>
      <c r="GJ42" s="11">
        <v>0</v>
      </c>
      <c r="GK42" s="11">
        <v>0</v>
      </c>
      <c r="GL42" s="11">
        <f t="shared" si="27"/>
        <v>0</v>
      </c>
      <c r="GM42" s="11">
        <f t="shared" si="28"/>
        <v>0</v>
      </c>
      <c r="GN42" s="11">
        <f t="shared" si="29"/>
        <v>0</v>
      </c>
      <c r="GO42" s="11">
        <f t="shared" si="30"/>
        <v>0</v>
      </c>
      <c r="GP42" s="11">
        <f t="shared" si="31"/>
        <v>0</v>
      </c>
      <c r="GQ42" s="11"/>
      <c r="GR42" s="11">
        <v>0</v>
      </c>
      <c r="GS42" s="11">
        <v>3</v>
      </c>
      <c r="GT42" s="11">
        <v>0</v>
      </c>
      <c r="GU42" s="11" t="s">
        <v>3</v>
      </c>
      <c r="GV42" s="11">
        <f t="shared" si="32"/>
        <v>0</v>
      </c>
      <c r="GW42" s="11">
        <v>1</v>
      </c>
      <c r="GX42" s="11">
        <f t="shared" si="33"/>
        <v>0</v>
      </c>
      <c r="GY42" s="11"/>
      <c r="GZ42" s="11"/>
      <c r="HA42" s="11">
        <v>0</v>
      </c>
      <c r="HB42" s="11">
        <v>0</v>
      </c>
      <c r="HC42" s="11">
        <f t="shared" si="34"/>
        <v>0</v>
      </c>
      <c r="HD42" s="11"/>
      <c r="HE42" s="11" t="s">
        <v>3</v>
      </c>
      <c r="HF42" s="11" t="s">
        <v>3</v>
      </c>
      <c r="HG42" s="11"/>
      <c r="HH42" s="11"/>
      <c r="HI42" s="11"/>
      <c r="HJ42" s="11"/>
      <c r="HK42" s="11"/>
      <c r="HL42" s="11"/>
      <c r="HM42" s="11" t="s">
        <v>3</v>
      </c>
      <c r="HN42" s="11" t="s">
        <v>42</v>
      </c>
      <c r="HO42" s="11" t="s">
        <v>43</v>
      </c>
      <c r="HP42" s="11" t="s">
        <v>39</v>
      </c>
      <c r="HQ42" s="11" t="s">
        <v>39</v>
      </c>
      <c r="HR42" s="11"/>
      <c r="HS42" s="11">
        <v>0</v>
      </c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  <c r="IH42" s="11"/>
      <c r="II42" s="11"/>
      <c r="IJ42" s="11"/>
      <c r="IK42" s="11">
        <v>0</v>
      </c>
      <c r="IL42" s="11"/>
      <c r="IM42" s="11"/>
      <c r="IN42" s="11"/>
      <c r="IO42" s="11"/>
      <c r="IP42" s="11"/>
      <c r="IQ42" s="11"/>
      <c r="IR42" s="11"/>
      <c r="IS42" s="11"/>
      <c r="IT42" s="11"/>
      <c r="IU42" s="11"/>
    </row>
    <row r="43" spans="1:255" ht="409.5" x14ac:dyDescent="0.2">
      <c r="A43" s="13">
        <v>17</v>
      </c>
      <c r="B43" s="13">
        <v>0</v>
      </c>
      <c r="C43" s="13">
        <f>ROW(SmtRes!A70)</f>
        <v>70</v>
      </c>
      <c r="D43" s="13">
        <f>ROW(EtalonRes!A70)</f>
        <v>70</v>
      </c>
      <c r="E43" s="13" t="s">
        <v>3</v>
      </c>
      <c r="F43" s="13" t="s">
        <v>62</v>
      </c>
      <c r="G43" s="13" t="s">
        <v>63</v>
      </c>
      <c r="H43" s="13" t="s">
        <v>34</v>
      </c>
      <c r="I43" s="13">
        <v>0</v>
      </c>
      <c r="J43" s="13">
        <v>0</v>
      </c>
      <c r="K43" s="13">
        <v>0</v>
      </c>
      <c r="L43" s="13">
        <v>0</v>
      </c>
      <c r="M43" s="13">
        <v>0</v>
      </c>
      <c r="N43" s="13">
        <f t="shared" si="12"/>
        <v>0</v>
      </c>
      <c r="O43" s="13">
        <f t="shared" si="13"/>
        <v>0</v>
      </c>
      <c r="P43" s="13">
        <f>SUMIF(SmtRes!AQ67:'SmtRes'!AQ70,"=1",SmtRes!DF67:'SmtRes'!DF70)</f>
        <v>0</v>
      </c>
      <c r="Q43" s="13">
        <f>SUMIF(SmtRes!AQ67:'SmtRes'!AQ70,"=1",SmtRes!DG67:'SmtRes'!DG70)</f>
        <v>0</v>
      </c>
      <c r="R43" s="13">
        <f>SUMIF(SmtRes!AQ67:'SmtRes'!AQ70,"=1",SmtRes!DH67:'SmtRes'!DH70)</f>
        <v>0</v>
      </c>
      <c r="S43" s="13">
        <f>SUMIF(SmtRes!AQ67:'SmtRes'!AQ70,"=1",SmtRes!DI67:'SmtRes'!DI70)</f>
        <v>0</v>
      </c>
      <c r="T43" s="13">
        <f t="shared" si="14"/>
        <v>0</v>
      </c>
      <c r="U43" s="13">
        <f>SUMIF(SmtRes!AQ67:'SmtRes'!AQ70,"=1",SmtRes!CV67:'SmtRes'!CV70)</f>
        <v>0</v>
      </c>
      <c r="V43" s="13">
        <f>SUMIF(SmtRes!AQ67:'SmtRes'!AQ70,"=1",SmtRes!CW67:'SmtRes'!CW70)</f>
        <v>0</v>
      </c>
      <c r="W43" s="13">
        <f t="shared" si="15"/>
        <v>0</v>
      </c>
      <c r="X43" s="13">
        <f t="shared" si="16"/>
        <v>0</v>
      </c>
      <c r="Y43" s="13">
        <f t="shared" si="17"/>
        <v>0</v>
      </c>
      <c r="Z43" s="13"/>
      <c r="AA43" s="13">
        <v>-1</v>
      </c>
      <c r="AB43" s="13">
        <f t="shared" si="18"/>
        <v>335.21165999999999</v>
      </c>
      <c r="AC43" s="13">
        <f t="shared" si="19"/>
        <v>0</v>
      </c>
      <c r="AD43" s="13">
        <f>ROUND((((SUM(SmtRes!BR67:'SmtRes'!BR70))-(SUM(SmtRes!BS67:'SmtRes'!BS70)))+AE43),6)</f>
        <v>96.947760000000002</v>
      </c>
      <c r="AE43" s="13">
        <f>ROUND((SUM(SmtRes!BS67:'SmtRes'!BS70)),6)</f>
        <v>156.837828</v>
      </c>
      <c r="AF43" s="13">
        <f>ROUND((SUM(SmtRes!BT67:'SmtRes'!BT70)),6)</f>
        <v>238.26390000000001</v>
      </c>
      <c r="AG43" s="13">
        <f t="shared" si="20"/>
        <v>0</v>
      </c>
      <c r="AH43" s="13">
        <f>(SUM(SmtRes!BU67:'SmtRes'!BU70))</f>
        <v>0.34499999999999997</v>
      </c>
      <c r="AI43" s="13">
        <f>(SUM(SmtRes!BV67:'SmtRes'!BV70))</f>
        <v>0.19320000000000001</v>
      </c>
      <c r="AJ43" s="13">
        <f t="shared" si="21"/>
        <v>0</v>
      </c>
      <c r="AK43" s="13">
        <v>356.55759999999998</v>
      </c>
      <c r="AL43" s="13">
        <v>0</v>
      </c>
      <c r="AM43" s="13">
        <v>70.251999999999995</v>
      </c>
      <c r="AN43" s="13">
        <v>113.6506</v>
      </c>
      <c r="AO43" s="13">
        <v>172.655</v>
      </c>
      <c r="AP43" s="13">
        <v>0</v>
      </c>
      <c r="AQ43" s="13">
        <v>0.25</v>
      </c>
      <c r="AR43" s="13">
        <v>0.14000000000000001</v>
      </c>
      <c r="AS43" s="13">
        <v>0</v>
      </c>
      <c r="AT43" s="13">
        <v>103</v>
      </c>
      <c r="AU43" s="13">
        <v>60</v>
      </c>
      <c r="AV43" s="13">
        <v>1</v>
      </c>
      <c r="AW43" s="13">
        <v>1</v>
      </c>
      <c r="AX43" s="13"/>
      <c r="AY43" s="13"/>
      <c r="AZ43" s="13">
        <v>1</v>
      </c>
      <c r="BA43" s="13">
        <v>1</v>
      </c>
      <c r="BB43" s="13">
        <v>1</v>
      </c>
      <c r="BC43" s="13">
        <v>1</v>
      </c>
      <c r="BD43" s="13" t="s">
        <v>3</v>
      </c>
      <c r="BE43" s="13" t="s">
        <v>3</v>
      </c>
      <c r="BF43" s="13" t="s">
        <v>3</v>
      </c>
      <c r="BG43" s="13" t="s">
        <v>3</v>
      </c>
      <c r="BH43" s="13">
        <v>0</v>
      </c>
      <c r="BI43" s="13">
        <v>1</v>
      </c>
      <c r="BJ43" s="13" t="s">
        <v>64</v>
      </c>
      <c r="BK43" s="13"/>
      <c r="BL43" s="13"/>
      <c r="BM43" s="13">
        <v>33001</v>
      </c>
      <c r="BN43" s="13">
        <v>0</v>
      </c>
      <c r="BO43" s="13" t="s">
        <v>3</v>
      </c>
      <c r="BP43" s="13">
        <v>0</v>
      </c>
      <c r="BQ43" s="13">
        <v>2</v>
      </c>
      <c r="BR43" s="13">
        <v>0</v>
      </c>
      <c r="BS43" s="13">
        <v>1</v>
      </c>
      <c r="BT43" s="13">
        <v>1</v>
      </c>
      <c r="BU43" s="13">
        <v>1</v>
      </c>
      <c r="BV43" s="13">
        <v>1</v>
      </c>
      <c r="BW43" s="13">
        <v>1</v>
      </c>
      <c r="BX43" s="13">
        <v>1</v>
      </c>
      <c r="BY43" s="13" t="s">
        <v>3</v>
      </c>
      <c r="BZ43" s="13">
        <v>103</v>
      </c>
      <c r="CA43" s="13">
        <v>60</v>
      </c>
      <c r="CB43" s="13" t="s">
        <v>3</v>
      </c>
      <c r="CC43" s="13"/>
      <c r="CD43" s="13"/>
      <c r="CE43" s="13">
        <v>0</v>
      </c>
      <c r="CF43" s="13">
        <v>0</v>
      </c>
      <c r="CG43" s="13">
        <v>0</v>
      </c>
      <c r="CH43" s="13">
        <v>0</v>
      </c>
      <c r="CI43" s="13">
        <v>0</v>
      </c>
      <c r="CJ43" s="13">
        <v>0</v>
      </c>
      <c r="CK43" s="13">
        <v>0</v>
      </c>
      <c r="CL43" s="13">
        <v>0</v>
      </c>
      <c r="CM43" s="13">
        <v>0</v>
      </c>
      <c r="CN43" s="14" t="s">
        <v>36</v>
      </c>
      <c r="CO43" s="13">
        <v>0</v>
      </c>
      <c r="CP43" s="13">
        <f t="shared" si="22"/>
        <v>0</v>
      </c>
      <c r="CQ43" s="13">
        <f>SUMIF(SmtRes!AQ67:'SmtRes'!AQ70,"=1",SmtRes!AA67:'SmtRes'!AA70)</f>
        <v>0</v>
      </c>
      <c r="CR43" s="13">
        <f>SUMIF(SmtRes!AQ67:'SmtRes'!AQ70,"=1",SmtRes!AB67:'SmtRes'!AB70)</f>
        <v>648.18000000000006</v>
      </c>
      <c r="CS43" s="13">
        <f>SUMIF(SmtRes!AQ67:'SmtRes'!AQ70,"=1",SmtRes!AC67:'SmtRes'!AC70)</f>
        <v>811.79</v>
      </c>
      <c r="CT43" s="13">
        <f>SUMIF(SmtRes!AQ67:'SmtRes'!AQ70,"=1",SmtRes!AD67:'SmtRes'!AD70)</f>
        <v>690.62</v>
      </c>
      <c r="CU43" s="13">
        <f t="shared" si="23"/>
        <v>0</v>
      </c>
      <c r="CV43" s="13">
        <f>SUMIF(SmtRes!AQ67:'SmtRes'!AQ70,"=1",SmtRes!BU67:'SmtRes'!BU70)</f>
        <v>0.34499999999999997</v>
      </c>
      <c r="CW43" s="13">
        <f>SUMIF(SmtRes!AQ67:'SmtRes'!AQ70,"=1",SmtRes!BV67:'SmtRes'!BV70)</f>
        <v>0.19320000000000001</v>
      </c>
      <c r="CX43" s="13">
        <f t="shared" si="24"/>
        <v>0</v>
      </c>
      <c r="CY43" s="13">
        <f t="shared" si="25"/>
        <v>0</v>
      </c>
      <c r="CZ43" s="13">
        <f t="shared" si="26"/>
        <v>0</v>
      </c>
      <c r="DA43" s="13"/>
      <c r="DB43" s="13"/>
      <c r="DC43" s="13" t="s">
        <v>3</v>
      </c>
      <c r="DD43" s="13" t="s">
        <v>3</v>
      </c>
      <c r="DE43" s="13" t="s">
        <v>37</v>
      </c>
      <c r="DF43" s="13" t="s">
        <v>37</v>
      </c>
      <c r="DG43" s="13" t="s">
        <v>37</v>
      </c>
      <c r="DH43" s="13" t="s">
        <v>3</v>
      </c>
      <c r="DI43" s="13" t="s">
        <v>37</v>
      </c>
      <c r="DJ43" s="13" t="s">
        <v>37</v>
      </c>
      <c r="DK43" s="13" t="s">
        <v>3</v>
      </c>
      <c r="DL43" s="13" t="s">
        <v>3</v>
      </c>
      <c r="DM43" s="13" t="s">
        <v>3</v>
      </c>
      <c r="DN43" s="13">
        <v>0</v>
      </c>
      <c r="DO43" s="13">
        <v>0</v>
      </c>
      <c r="DP43" s="13">
        <v>1</v>
      </c>
      <c r="DQ43" s="13">
        <v>1</v>
      </c>
      <c r="DR43" s="13"/>
      <c r="DS43" s="13"/>
      <c r="DT43" s="13"/>
      <c r="DU43" s="13">
        <v>1013</v>
      </c>
      <c r="DV43" s="13" t="s">
        <v>34</v>
      </c>
      <c r="DW43" s="13" t="s">
        <v>34</v>
      </c>
      <c r="DX43" s="13">
        <v>1</v>
      </c>
      <c r="DY43" s="13"/>
      <c r="DZ43" s="13" t="s">
        <v>3</v>
      </c>
      <c r="EA43" s="13" t="s">
        <v>3</v>
      </c>
      <c r="EB43" s="13" t="s">
        <v>3</v>
      </c>
      <c r="EC43" s="13" t="s">
        <v>3</v>
      </c>
      <c r="ED43" s="13"/>
      <c r="EE43" s="13">
        <v>82815206</v>
      </c>
      <c r="EF43" s="13">
        <v>2</v>
      </c>
      <c r="EG43" s="13" t="s">
        <v>38</v>
      </c>
      <c r="EH43" s="13">
        <v>27</v>
      </c>
      <c r="EI43" s="13" t="s">
        <v>39</v>
      </c>
      <c r="EJ43" s="13">
        <v>1</v>
      </c>
      <c r="EK43" s="13">
        <v>33001</v>
      </c>
      <c r="EL43" s="13" t="s">
        <v>39</v>
      </c>
      <c r="EM43" s="13" t="s">
        <v>40</v>
      </c>
      <c r="EN43" s="13"/>
      <c r="EO43" s="13" t="s">
        <v>41</v>
      </c>
      <c r="EP43" s="13"/>
      <c r="EQ43" s="13">
        <v>132096</v>
      </c>
      <c r="ER43" s="13">
        <v>0</v>
      </c>
      <c r="ES43" s="13">
        <v>0</v>
      </c>
      <c r="ET43" s="13">
        <v>0</v>
      </c>
      <c r="EU43" s="13">
        <v>0</v>
      </c>
      <c r="EV43" s="13">
        <v>0</v>
      </c>
      <c r="EW43" s="13">
        <v>0.25</v>
      </c>
      <c r="EX43" s="13">
        <v>0.14000000000000001</v>
      </c>
      <c r="EY43" s="13">
        <v>0</v>
      </c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>
        <v>0</v>
      </c>
      <c r="FR43" s="13">
        <v>0</v>
      </c>
      <c r="FS43" s="13">
        <v>0</v>
      </c>
      <c r="FT43" s="13"/>
      <c r="FU43" s="13"/>
      <c r="FV43" s="13"/>
      <c r="FW43" s="13"/>
      <c r="FX43" s="13">
        <v>103</v>
      </c>
      <c r="FY43" s="13">
        <v>60</v>
      </c>
      <c r="FZ43" s="13"/>
      <c r="GA43" s="13" t="s">
        <v>3</v>
      </c>
      <c r="GB43" s="13"/>
      <c r="GC43" s="13"/>
      <c r="GD43" s="13">
        <v>1</v>
      </c>
      <c r="GE43" s="13"/>
      <c r="GF43" s="13">
        <v>-718096970</v>
      </c>
      <c r="GG43" s="13">
        <v>2</v>
      </c>
      <c r="GH43" s="13">
        <v>1</v>
      </c>
      <c r="GI43" s="13">
        <v>-2</v>
      </c>
      <c r="GJ43" s="13">
        <v>0</v>
      </c>
      <c r="GK43" s="13">
        <v>0</v>
      </c>
      <c r="GL43" s="13">
        <f t="shared" si="27"/>
        <v>0</v>
      </c>
      <c r="GM43" s="13">
        <f t="shared" si="28"/>
        <v>0</v>
      </c>
      <c r="GN43" s="13">
        <f t="shared" si="29"/>
        <v>0</v>
      </c>
      <c r="GO43" s="13">
        <f t="shared" si="30"/>
        <v>0</v>
      </c>
      <c r="GP43" s="13">
        <f t="shared" si="31"/>
        <v>0</v>
      </c>
      <c r="GQ43" s="13"/>
      <c r="GR43" s="13">
        <v>0</v>
      </c>
      <c r="GS43" s="13">
        <v>3</v>
      </c>
      <c r="GT43" s="13">
        <v>0</v>
      </c>
      <c r="GU43" s="13" t="s">
        <v>3</v>
      </c>
      <c r="GV43" s="13">
        <f t="shared" si="32"/>
        <v>0</v>
      </c>
      <c r="GW43" s="13">
        <v>1</v>
      </c>
      <c r="GX43" s="13">
        <f t="shared" si="33"/>
        <v>0</v>
      </c>
      <c r="GY43" s="13"/>
      <c r="GZ43" s="13"/>
      <c r="HA43" s="13">
        <v>0</v>
      </c>
      <c r="HB43" s="13">
        <v>0</v>
      </c>
      <c r="HC43" s="13">
        <f t="shared" si="34"/>
        <v>0</v>
      </c>
      <c r="HD43" s="13"/>
      <c r="HE43" s="13" t="s">
        <v>3</v>
      </c>
      <c r="HF43" s="13" t="s">
        <v>3</v>
      </c>
      <c r="HG43" s="13"/>
      <c r="HH43" s="13"/>
      <c r="HI43" s="13"/>
      <c r="HJ43" s="13"/>
      <c r="HK43" s="13"/>
      <c r="HL43" s="13"/>
      <c r="HM43" s="13" t="s">
        <v>3</v>
      </c>
      <c r="HN43" s="13" t="s">
        <v>42</v>
      </c>
      <c r="HO43" s="13" t="s">
        <v>43</v>
      </c>
      <c r="HP43" s="13" t="s">
        <v>39</v>
      </c>
      <c r="HQ43" s="13" t="s">
        <v>39</v>
      </c>
      <c r="HR43" s="13"/>
      <c r="HS43" s="13">
        <v>0</v>
      </c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>
        <v>0</v>
      </c>
      <c r="IL43" s="13"/>
      <c r="IM43" s="13"/>
      <c r="IN43" s="13"/>
      <c r="IO43" s="13"/>
      <c r="IP43" s="13"/>
      <c r="IQ43" s="13"/>
      <c r="IR43" s="13"/>
      <c r="IS43" s="13"/>
      <c r="IT43" s="13"/>
      <c r="IU43" s="13"/>
    </row>
    <row r="44" spans="1:255" ht="409.5" x14ac:dyDescent="0.2">
      <c r="A44" s="11">
        <v>17</v>
      </c>
      <c r="B44" s="11">
        <v>0</v>
      </c>
      <c r="C44" s="11">
        <f>ROW(SmtRes!A74)</f>
        <v>74</v>
      </c>
      <c r="D44" s="11">
        <f>ROW(EtalonRes!A74)</f>
        <v>74</v>
      </c>
      <c r="E44" s="11" t="s">
        <v>3</v>
      </c>
      <c r="F44" s="11" t="s">
        <v>65</v>
      </c>
      <c r="G44" s="11" t="s">
        <v>66</v>
      </c>
      <c r="H44" s="11" t="s">
        <v>34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f t="shared" si="12"/>
        <v>0</v>
      </c>
      <c r="O44" s="11">
        <f t="shared" si="13"/>
        <v>0</v>
      </c>
      <c r="P44" s="11">
        <f>SUMIF(SmtRes!AQ71:'SmtRes'!AQ74,"=1",SmtRes!DF71:'SmtRes'!DF74)</f>
        <v>0</v>
      </c>
      <c r="Q44" s="11">
        <f>SUMIF(SmtRes!AQ71:'SmtRes'!AQ74,"=1",SmtRes!DG71:'SmtRes'!DG74)</f>
        <v>0</v>
      </c>
      <c r="R44" s="11">
        <f>SUMIF(SmtRes!AQ71:'SmtRes'!AQ74,"=1",SmtRes!DH71:'SmtRes'!DH74)</f>
        <v>0</v>
      </c>
      <c r="S44" s="11">
        <f>SUMIF(SmtRes!AQ71:'SmtRes'!AQ74,"=1",SmtRes!DI71:'SmtRes'!DI74)</f>
        <v>0</v>
      </c>
      <c r="T44" s="11">
        <f t="shared" si="14"/>
        <v>0</v>
      </c>
      <c r="U44" s="11">
        <f>SUMIF(SmtRes!AQ71:'SmtRes'!AQ74,"=1",SmtRes!CV71:'SmtRes'!CV74)</f>
        <v>0</v>
      </c>
      <c r="V44" s="11">
        <f>SUMIF(SmtRes!AQ71:'SmtRes'!AQ74,"=1",SmtRes!CW71:'SmtRes'!CW74)</f>
        <v>0</v>
      </c>
      <c r="W44" s="11">
        <f t="shared" si="15"/>
        <v>0</v>
      </c>
      <c r="X44" s="11">
        <f t="shared" si="16"/>
        <v>0</v>
      </c>
      <c r="Y44" s="11">
        <f t="shared" si="17"/>
        <v>0</v>
      </c>
      <c r="Z44" s="11"/>
      <c r="AA44" s="11">
        <v>-1</v>
      </c>
      <c r="AB44" s="11">
        <f t="shared" si="18"/>
        <v>396.71411999999998</v>
      </c>
      <c r="AC44" s="11">
        <f t="shared" si="19"/>
        <v>0</v>
      </c>
      <c r="AD44" s="11">
        <f>ROUND((((SUM(SmtRes!BR71:'SmtRes'!BR74))-(SUM(SmtRes!BS71:'SmtRes'!BS74)))+AE44),6)</f>
        <v>110.79743999999999</v>
      </c>
      <c r="AE44" s="11">
        <f>ROUND((SUM(SmtRes!BS71:'SmtRes'!BS74)),6)</f>
        <v>179.24323200000001</v>
      </c>
      <c r="AF44" s="11">
        <f>ROUND((SUM(SmtRes!BT71:'SmtRes'!BT74)),6)</f>
        <v>285.91667999999999</v>
      </c>
      <c r="AG44" s="11">
        <f t="shared" si="20"/>
        <v>0</v>
      </c>
      <c r="AH44" s="11">
        <f>(SUM(SmtRes!BU71:'SmtRes'!BU74))</f>
        <v>0.41399999999999998</v>
      </c>
      <c r="AI44" s="11">
        <f>(SUM(SmtRes!BV71:'SmtRes'!BV74))</f>
        <v>0.2208</v>
      </c>
      <c r="AJ44" s="11">
        <f t="shared" si="21"/>
        <v>0</v>
      </c>
      <c r="AK44" s="11">
        <v>417.36040000000003</v>
      </c>
      <c r="AL44" s="11">
        <v>0</v>
      </c>
      <c r="AM44" s="11">
        <v>80.287999999999997</v>
      </c>
      <c r="AN44" s="11">
        <v>129.88640000000001</v>
      </c>
      <c r="AO44" s="11">
        <v>207.18600000000001</v>
      </c>
      <c r="AP44" s="11">
        <v>0</v>
      </c>
      <c r="AQ44" s="11">
        <v>0.3</v>
      </c>
      <c r="AR44" s="11">
        <v>0.16</v>
      </c>
      <c r="AS44" s="11">
        <v>0</v>
      </c>
      <c r="AT44" s="11">
        <v>103</v>
      </c>
      <c r="AU44" s="11">
        <v>60</v>
      </c>
      <c r="AV44" s="11">
        <v>1</v>
      </c>
      <c r="AW44" s="11">
        <v>1</v>
      </c>
      <c r="AX44" s="11"/>
      <c r="AY44" s="11"/>
      <c r="AZ44" s="11">
        <v>1</v>
      </c>
      <c r="BA44" s="11">
        <v>1</v>
      </c>
      <c r="BB44" s="11">
        <v>1</v>
      </c>
      <c r="BC44" s="11">
        <v>1</v>
      </c>
      <c r="BD44" s="11" t="s">
        <v>3</v>
      </c>
      <c r="BE44" s="11" t="s">
        <v>3</v>
      </c>
      <c r="BF44" s="11" t="s">
        <v>3</v>
      </c>
      <c r="BG44" s="11" t="s">
        <v>3</v>
      </c>
      <c r="BH44" s="11">
        <v>0</v>
      </c>
      <c r="BI44" s="11">
        <v>1</v>
      </c>
      <c r="BJ44" s="11" t="s">
        <v>67</v>
      </c>
      <c r="BK44" s="11"/>
      <c r="BL44" s="11"/>
      <c r="BM44" s="11">
        <v>33001</v>
      </c>
      <c r="BN44" s="11">
        <v>0</v>
      </c>
      <c r="BO44" s="11" t="s">
        <v>3</v>
      </c>
      <c r="BP44" s="11">
        <v>0</v>
      </c>
      <c r="BQ44" s="11">
        <v>2</v>
      </c>
      <c r="BR44" s="11">
        <v>0</v>
      </c>
      <c r="BS44" s="11">
        <v>1</v>
      </c>
      <c r="BT44" s="11">
        <v>1</v>
      </c>
      <c r="BU44" s="11">
        <v>1</v>
      </c>
      <c r="BV44" s="11">
        <v>1</v>
      </c>
      <c r="BW44" s="11">
        <v>1</v>
      </c>
      <c r="BX44" s="11">
        <v>1</v>
      </c>
      <c r="BY44" s="11" t="s">
        <v>3</v>
      </c>
      <c r="BZ44" s="11">
        <v>103</v>
      </c>
      <c r="CA44" s="11">
        <v>60</v>
      </c>
      <c r="CB44" s="11" t="s">
        <v>3</v>
      </c>
      <c r="CC44" s="11"/>
      <c r="CD44" s="11"/>
      <c r="CE44" s="11">
        <v>0</v>
      </c>
      <c r="CF44" s="11">
        <v>0</v>
      </c>
      <c r="CG44" s="11">
        <v>0</v>
      </c>
      <c r="CH44" s="11">
        <v>0</v>
      </c>
      <c r="CI44" s="11">
        <v>0</v>
      </c>
      <c r="CJ44" s="11">
        <v>0</v>
      </c>
      <c r="CK44" s="11">
        <v>0</v>
      </c>
      <c r="CL44" s="11">
        <v>0</v>
      </c>
      <c r="CM44" s="11">
        <v>0</v>
      </c>
      <c r="CN44" s="12" t="s">
        <v>36</v>
      </c>
      <c r="CO44" s="11">
        <v>0</v>
      </c>
      <c r="CP44" s="11">
        <f t="shared" si="22"/>
        <v>0</v>
      </c>
      <c r="CQ44" s="11">
        <f>SUMIF(SmtRes!AQ71:'SmtRes'!AQ74,"=1",SmtRes!AA71:'SmtRes'!AA74)</f>
        <v>0</v>
      </c>
      <c r="CR44" s="11">
        <f>SUMIF(SmtRes!AQ71:'SmtRes'!AQ74,"=1",SmtRes!AB71:'SmtRes'!AB74)</f>
        <v>648.18000000000006</v>
      </c>
      <c r="CS44" s="11">
        <f>SUMIF(SmtRes!AQ71:'SmtRes'!AQ74,"=1",SmtRes!AC71:'SmtRes'!AC74)</f>
        <v>811.79</v>
      </c>
      <c r="CT44" s="11">
        <f>SUMIF(SmtRes!AQ71:'SmtRes'!AQ74,"=1",SmtRes!AD71:'SmtRes'!AD74)</f>
        <v>690.62</v>
      </c>
      <c r="CU44" s="11">
        <f t="shared" si="23"/>
        <v>0</v>
      </c>
      <c r="CV44" s="11">
        <f>SUMIF(SmtRes!AQ71:'SmtRes'!AQ74,"=1",SmtRes!BU71:'SmtRes'!BU74)</f>
        <v>0.41399999999999998</v>
      </c>
      <c r="CW44" s="11">
        <f>SUMIF(SmtRes!AQ71:'SmtRes'!AQ74,"=1",SmtRes!BV71:'SmtRes'!BV74)</f>
        <v>0.2208</v>
      </c>
      <c r="CX44" s="11">
        <f t="shared" si="24"/>
        <v>0</v>
      </c>
      <c r="CY44" s="11">
        <f t="shared" si="25"/>
        <v>0</v>
      </c>
      <c r="CZ44" s="11">
        <f t="shared" si="26"/>
        <v>0</v>
      </c>
      <c r="DA44" s="11"/>
      <c r="DB44" s="11"/>
      <c r="DC44" s="11" t="s">
        <v>3</v>
      </c>
      <c r="DD44" s="11" t="s">
        <v>3</v>
      </c>
      <c r="DE44" s="11" t="s">
        <v>37</v>
      </c>
      <c r="DF44" s="11" t="s">
        <v>37</v>
      </c>
      <c r="DG44" s="11" t="s">
        <v>37</v>
      </c>
      <c r="DH44" s="11" t="s">
        <v>3</v>
      </c>
      <c r="DI44" s="11" t="s">
        <v>37</v>
      </c>
      <c r="DJ44" s="11" t="s">
        <v>37</v>
      </c>
      <c r="DK44" s="11" t="s">
        <v>3</v>
      </c>
      <c r="DL44" s="11" t="s">
        <v>3</v>
      </c>
      <c r="DM44" s="11" t="s">
        <v>3</v>
      </c>
      <c r="DN44" s="11">
        <v>0</v>
      </c>
      <c r="DO44" s="11">
        <v>0</v>
      </c>
      <c r="DP44" s="11">
        <v>1</v>
      </c>
      <c r="DQ44" s="11">
        <v>1</v>
      </c>
      <c r="DR44" s="11"/>
      <c r="DS44" s="11"/>
      <c r="DT44" s="11"/>
      <c r="DU44" s="11">
        <v>1013</v>
      </c>
      <c r="DV44" s="11" t="s">
        <v>34</v>
      </c>
      <c r="DW44" s="11" t="s">
        <v>34</v>
      </c>
      <c r="DX44" s="11">
        <v>1</v>
      </c>
      <c r="DY44" s="11"/>
      <c r="DZ44" s="11" t="s">
        <v>3</v>
      </c>
      <c r="EA44" s="11" t="s">
        <v>3</v>
      </c>
      <c r="EB44" s="11" t="s">
        <v>3</v>
      </c>
      <c r="EC44" s="11" t="s">
        <v>3</v>
      </c>
      <c r="ED44" s="11"/>
      <c r="EE44" s="11">
        <v>82815206</v>
      </c>
      <c r="EF44" s="11">
        <v>2</v>
      </c>
      <c r="EG44" s="11" t="s">
        <v>38</v>
      </c>
      <c r="EH44" s="11">
        <v>27</v>
      </c>
      <c r="EI44" s="11" t="s">
        <v>39</v>
      </c>
      <c r="EJ44" s="11">
        <v>1</v>
      </c>
      <c r="EK44" s="11">
        <v>33001</v>
      </c>
      <c r="EL44" s="11" t="s">
        <v>39</v>
      </c>
      <c r="EM44" s="11" t="s">
        <v>40</v>
      </c>
      <c r="EN44" s="11"/>
      <c r="EO44" s="11" t="s">
        <v>41</v>
      </c>
      <c r="EP44" s="11"/>
      <c r="EQ44" s="11">
        <v>132096</v>
      </c>
      <c r="ER44" s="11">
        <v>0</v>
      </c>
      <c r="ES44" s="11">
        <v>0</v>
      </c>
      <c r="ET44" s="11">
        <v>0</v>
      </c>
      <c r="EU44" s="11">
        <v>0</v>
      </c>
      <c r="EV44" s="11">
        <v>0</v>
      </c>
      <c r="EW44" s="11">
        <v>0.3</v>
      </c>
      <c r="EX44" s="11">
        <v>0.16</v>
      </c>
      <c r="EY44" s="11">
        <v>0</v>
      </c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>
        <v>0</v>
      </c>
      <c r="FR44" s="11">
        <v>0</v>
      </c>
      <c r="FS44" s="11">
        <v>0</v>
      </c>
      <c r="FT44" s="11"/>
      <c r="FU44" s="11"/>
      <c r="FV44" s="11"/>
      <c r="FW44" s="11"/>
      <c r="FX44" s="11">
        <v>103</v>
      </c>
      <c r="FY44" s="11">
        <v>60</v>
      </c>
      <c r="FZ44" s="11"/>
      <c r="GA44" s="11" t="s">
        <v>3</v>
      </c>
      <c r="GB44" s="11"/>
      <c r="GC44" s="11"/>
      <c r="GD44" s="11">
        <v>1</v>
      </c>
      <c r="GE44" s="11"/>
      <c r="GF44" s="11">
        <v>-859650132</v>
      </c>
      <c r="GG44" s="11">
        <v>2</v>
      </c>
      <c r="GH44" s="11">
        <v>1</v>
      </c>
      <c r="GI44" s="11">
        <v>-2</v>
      </c>
      <c r="GJ44" s="11">
        <v>0</v>
      </c>
      <c r="GK44" s="11">
        <v>0</v>
      </c>
      <c r="GL44" s="11">
        <f t="shared" si="27"/>
        <v>0</v>
      </c>
      <c r="GM44" s="11">
        <f t="shared" si="28"/>
        <v>0</v>
      </c>
      <c r="GN44" s="11">
        <f t="shared" si="29"/>
        <v>0</v>
      </c>
      <c r="GO44" s="11">
        <f t="shared" si="30"/>
        <v>0</v>
      </c>
      <c r="GP44" s="11">
        <f t="shared" si="31"/>
        <v>0</v>
      </c>
      <c r="GQ44" s="11"/>
      <c r="GR44" s="11">
        <v>0</v>
      </c>
      <c r="GS44" s="11">
        <v>3</v>
      </c>
      <c r="GT44" s="11">
        <v>0</v>
      </c>
      <c r="GU44" s="11" t="s">
        <v>3</v>
      </c>
      <c r="GV44" s="11">
        <f t="shared" si="32"/>
        <v>0</v>
      </c>
      <c r="GW44" s="11">
        <v>1</v>
      </c>
      <c r="GX44" s="11">
        <f t="shared" si="33"/>
        <v>0</v>
      </c>
      <c r="GY44" s="11"/>
      <c r="GZ44" s="11"/>
      <c r="HA44" s="11">
        <v>0</v>
      </c>
      <c r="HB44" s="11">
        <v>0</v>
      </c>
      <c r="HC44" s="11">
        <f t="shared" si="34"/>
        <v>0</v>
      </c>
      <c r="HD44" s="11"/>
      <c r="HE44" s="11" t="s">
        <v>3</v>
      </c>
      <c r="HF44" s="11" t="s">
        <v>3</v>
      </c>
      <c r="HG44" s="11"/>
      <c r="HH44" s="11"/>
      <c r="HI44" s="11"/>
      <c r="HJ44" s="11"/>
      <c r="HK44" s="11"/>
      <c r="HL44" s="11"/>
      <c r="HM44" s="11" t="s">
        <v>3</v>
      </c>
      <c r="HN44" s="11" t="s">
        <v>42</v>
      </c>
      <c r="HO44" s="11" t="s">
        <v>43</v>
      </c>
      <c r="HP44" s="11" t="s">
        <v>39</v>
      </c>
      <c r="HQ44" s="11" t="s">
        <v>39</v>
      </c>
      <c r="HR44" s="11"/>
      <c r="HS44" s="11">
        <v>0</v>
      </c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  <c r="IH44" s="11"/>
      <c r="II44" s="11"/>
      <c r="IJ44" s="11"/>
      <c r="IK44" s="11">
        <v>0</v>
      </c>
      <c r="IL44" s="11"/>
      <c r="IM44" s="11"/>
      <c r="IN44" s="11"/>
      <c r="IO44" s="11"/>
      <c r="IP44" s="11"/>
      <c r="IQ44" s="11"/>
      <c r="IR44" s="11"/>
      <c r="IS44" s="11"/>
      <c r="IT44" s="11"/>
      <c r="IU44" s="11"/>
    </row>
    <row r="45" spans="1:255" ht="409.5" x14ac:dyDescent="0.2">
      <c r="A45" s="13">
        <v>17</v>
      </c>
      <c r="B45" s="13">
        <v>0</v>
      </c>
      <c r="C45" s="13">
        <f>ROW(SmtRes!A78)</f>
        <v>78</v>
      </c>
      <c r="D45" s="13">
        <f>ROW(EtalonRes!A78)</f>
        <v>78</v>
      </c>
      <c r="E45" s="13" t="s">
        <v>3</v>
      </c>
      <c r="F45" s="13" t="s">
        <v>65</v>
      </c>
      <c r="G45" s="13" t="s">
        <v>66</v>
      </c>
      <c r="H45" s="13" t="s">
        <v>34</v>
      </c>
      <c r="I45" s="13">
        <v>0</v>
      </c>
      <c r="J45" s="13">
        <v>0</v>
      </c>
      <c r="K45" s="13">
        <v>0</v>
      </c>
      <c r="L45" s="13">
        <v>0</v>
      </c>
      <c r="M45" s="13">
        <v>0</v>
      </c>
      <c r="N45" s="13">
        <f t="shared" si="12"/>
        <v>0</v>
      </c>
      <c r="O45" s="13">
        <f t="shared" si="13"/>
        <v>0</v>
      </c>
      <c r="P45" s="13">
        <f>SUMIF(SmtRes!AQ75:'SmtRes'!AQ78,"=1",SmtRes!DF75:'SmtRes'!DF78)</f>
        <v>0</v>
      </c>
      <c r="Q45" s="13">
        <f>SUMIF(SmtRes!AQ75:'SmtRes'!AQ78,"=1",SmtRes!DG75:'SmtRes'!DG78)</f>
        <v>0</v>
      </c>
      <c r="R45" s="13">
        <f>SUMIF(SmtRes!AQ75:'SmtRes'!AQ78,"=1",SmtRes!DH75:'SmtRes'!DH78)</f>
        <v>0</v>
      </c>
      <c r="S45" s="13">
        <f>SUMIF(SmtRes!AQ75:'SmtRes'!AQ78,"=1",SmtRes!DI75:'SmtRes'!DI78)</f>
        <v>0</v>
      </c>
      <c r="T45" s="13">
        <f t="shared" si="14"/>
        <v>0</v>
      </c>
      <c r="U45" s="13">
        <f>SUMIF(SmtRes!AQ75:'SmtRes'!AQ78,"=1",SmtRes!CV75:'SmtRes'!CV78)</f>
        <v>0</v>
      </c>
      <c r="V45" s="13">
        <f>SUMIF(SmtRes!AQ75:'SmtRes'!AQ78,"=1",SmtRes!CW75:'SmtRes'!CW78)</f>
        <v>0</v>
      </c>
      <c r="W45" s="13">
        <f t="shared" si="15"/>
        <v>0</v>
      </c>
      <c r="X45" s="13">
        <f t="shared" si="16"/>
        <v>0</v>
      </c>
      <c r="Y45" s="13">
        <f t="shared" si="17"/>
        <v>0</v>
      </c>
      <c r="Z45" s="13"/>
      <c r="AA45" s="13">
        <v>-1</v>
      </c>
      <c r="AB45" s="13">
        <f t="shared" si="18"/>
        <v>396.71411999999998</v>
      </c>
      <c r="AC45" s="13">
        <f t="shared" si="19"/>
        <v>0</v>
      </c>
      <c r="AD45" s="13">
        <f>ROUND((((SUM(SmtRes!BR75:'SmtRes'!BR78))-(SUM(SmtRes!BS75:'SmtRes'!BS78)))+AE45),6)</f>
        <v>110.79743999999999</v>
      </c>
      <c r="AE45" s="13">
        <f>ROUND((SUM(SmtRes!BS75:'SmtRes'!BS78)),6)</f>
        <v>179.24323200000001</v>
      </c>
      <c r="AF45" s="13">
        <f>ROUND((SUM(SmtRes!BT75:'SmtRes'!BT78)),6)</f>
        <v>285.91667999999999</v>
      </c>
      <c r="AG45" s="13">
        <f t="shared" si="20"/>
        <v>0</v>
      </c>
      <c r="AH45" s="13">
        <f>(SUM(SmtRes!BU75:'SmtRes'!BU78))</f>
        <v>0.41399999999999998</v>
      </c>
      <c r="AI45" s="13">
        <f>(SUM(SmtRes!BV75:'SmtRes'!BV78))</f>
        <v>0.2208</v>
      </c>
      <c r="AJ45" s="13">
        <f t="shared" si="21"/>
        <v>0</v>
      </c>
      <c r="AK45" s="13">
        <v>417.36040000000003</v>
      </c>
      <c r="AL45" s="13">
        <v>0</v>
      </c>
      <c r="AM45" s="13">
        <v>80.287999999999997</v>
      </c>
      <c r="AN45" s="13">
        <v>129.88640000000001</v>
      </c>
      <c r="AO45" s="13">
        <v>207.18600000000001</v>
      </c>
      <c r="AP45" s="13">
        <v>0</v>
      </c>
      <c r="AQ45" s="13">
        <v>0.3</v>
      </c>
      <c r="AR45" s="13">
        <v>0.16</v>
      </c>
      <c r="AS45" s="13">
        <v>0</v>
      </c>
      <c r="AT45" s="13">
        <v>103</v>
      </c>
      <c r="AU45" s="13">
        <v>60</v>
      </c>
      <c r="AV45" s="13">
        <v>1</v>
      </c>
      <c r="AW45" s="13">
        <v>1</v>
      </c>
      <c r="AX45" s="13"/>
      <c r="AY45" s="13"/>
      <c r="AZ45" s="13">
        <v>1</v>
      </c>
      <c r="BA45" s="13">
        <v>1</v>
      </c>
      <c r="BB45" s="13">
        <v>1</v>
      </c>
      <c r="BC45" s="13">
        <v>1</v>
      </c>
      <c r="BD45" s="13" t="s">
        <v>3</v>
      </c>
      <c r="BE45" s="13" t="s">
        <v>3</v>
      </c>
      <c r="BF45" s="13" t="s">
        <v>3</v>
      </c>
      <c r="BG45" s="13" t="s">
        <v>3</v>
      </c>
      <c r="BH45" s="13">
        <v>0</v>
      </c>
      <c r="BI45" s="13">
        <v>1</v>
      </c>
      <c r="BJ45" s="13" t="s">
        <v>67</v>
      </c>
      <c r="BK45" s="13"/>
      <c r="BL45" s="13"/>
      <c r="BM45" s="13">
        <v>33001</v>
      </c>
      <c r="BN45" s="13">
        <v>0</v>
      </c>
      <c r="BO45" s="13" t="s">
        <v>3</v>
      </c>
      <c r="BP45" s="13">
        <v>0</v>
      </c>
      <c r="BQ45" s="13">
        <v>2</v>
      </c>
      <c r="BR45" s="13">
        <v>0</v>
      </c>
      <c r="BS45" s="13">
        <v>1</v>
      </c>
      <c r="BT45" s="13">
        <v>1</v>
      </c>
      <c r="BU45" s="13">
        <v>1</v>
      </c>
      <c r="BV45" s="13">
        <v>1</v>
      </c>
      <c r="BW45" s="13">
        <v>1</v>
      </c>
      <c r="BX45" s="13">
        <v>1</v>
      </c>
      <c r="BY45" s="13" t="s">
        <v>3</v>
      </c>
      <c r="BZ45" s="13">
        <v>103</v>
      </c>
      <c r="CA45" s="13">
        <v>60</v>
      </c>
      <c r="CB45" s="13" t="s">
        <v>3</v>
      </c>
      <c r="CC45" s="13"/>
      <c r="CD45" s="13"/>
      <c r="CE45" s="13">
        <v>0</v>
      </c>
      <c r="CF45" s="13">
        <v>0</v>
      </c>
      <c r="CG45" s="13">
        <v>0</v>
      </c>
      <c r="CH45" s="13">
        <v>0</v>
      </c>
      <c r="CI45" s="13">
        <v>0</v>
      </c>
      <c r="CJ45" s="13">
        <v>0</v>
      </c>
      <c r="CK45" s="13">
        <v>0</v>
      </c>
      <c r="CL45" s="13">
        <v>0</v>
      </c>
      <c r="CM45" s="13">
        <v>0</v>
      </c>
      <c r="CN45" s="14" t="s">
        <v>36</v>
      </c>
      <c r="CO45" s="13">
        <v>0</v>
      </c>
      <c r="CP45" s="13">
        <f t="shared" si="22"/>
        <v>0</v>
      </c>
      <c r="CQ45" s="13">
        <f>SUMIF(SmtRes!AQ75:'SmtRes'!AQ78,"=1",SmtRes!AA75:'SmtRes'!AA78)</f>
        <v>0</v>
      </c>
      <c r="CR45" s="13">
        <f>SUMIF(SmtRes!AQ75:'SmtRes'!AQ78,"=1",SmtRes!AB75:'SmtRes'!AB78)</f>
        <v>648.18000000000006</v>
      </c>
      <c r="CS45" s="13">
        <f>SUMIF(SmtRes!AQ75:'SmtRes'!AQ78,"=1",SmtRes!AC75:'SmtRes'!AC78)</f>
        <v>811.79</v>
      </c>
      <c r="CT45" s="13">
        <f>SUMIF(SmtRes!AQ75:'SmtRes'!AQ78,"=1",SmtRes!AD75:'SmtRes'!AD78)</f>
        <v>690.62</v>
      </c>
      <c r="CU45" s="13">
        <f t="shared" si="23"/>
        <v>0</v>
      </c>
      <c r="CV45" s="13">
        <f>SUMIF(SmtRes!AQ75:'SmtRes'!AQ78,"=1",SmtRes!BU75:'SmtRes'!BU78)</f>
        <v>0.41399999999999998</v>
      </c>
      <c r="CW45" s="13">
        <f>SUMIF(SmtRes!AQ75:'SmtRes'!AQ78,"=1",SmtRes!BV75:'SmtRes'!BV78)</f>
        <v>0.2208</v>
      </c>
      <c r="CX45" s="13">
        <f t="shared" si="24"/>
        <v>0</v>
      </c>
      <c r="CY45" s="13">
        <f t="shared" si="25"/>
        <v>0</v>
      </c>
      <c r="CZ45" s="13">
        <f t="shared" si="26"/>
        <v>0</v>
      </c>
      <c r="DA45" s="13"/>
      <c r="DB45" s="13"/>
      <c r="DC45" s="13" t="s">
        <v>3</v>
      </c>
      <c r="DD45" s="13" t="s">
        <v>3</v>
      </c>
      <c r="DE45" s="13" t="s">
        <v>37</v>
      </c>
      <c r="DF45" s="13" t="s">
        <v>37</v>
      </c>
      <c r="DG45" s="13" t="s">
        <v>37</v>
      </c>
      <c r="DH45" s="13" t="s">
        <v>3</v>
      </c>
      <c r="DI45" s="13" t="s">
        <v>37</v>
      </c>
      <c r="DJ45" s="13" t="s">
        <v>37</v>
      </c>
      <c r="DK45" s="13" t="s">
        <v>3</v>
      </c>
      <c r="DL45" s="13" t="s">
        <v>3</v>
      </c>
      <c r="DM45" s="13" t="s">
        <v>3</v>
      </c>
      <c r="DN45" s="13">
        <v>0</v>
      </c>
      <c r="DO45" s="13">
        <v>0</v>
      </c>
      <c r="DP45" s="13">
        <v>1</v>
      </c>
      <c r="DQ45" s="13">
        <v>1</v>
      </c>
      <c r="DR45" s="13"/>
      <c r="DS45" s="13"/>
      <c r="DT45" s="13"/>
      <c r="DU45" s="13">
        <v>1013</v>
      </c>
      <c r="DV45" s="13" t="s">
        <v>34</v>
      </c>
      <c r="DW45" s="13" t="s">
        <v>34</v>
      </c>
      <c r="DX45" s="13">
        <v>1</v>
      </c>
      <c r="DY45" s="13"/>
      <c r="DZ45" s="13" t="s">
        <v>3</v>
      </c>
      <c r="EA45" s="13" t="s">
        <v>3</v>
      </c>
      <c r="EB45" s="13" t="s">
        <v>3</v>
      </c>
      <c r="EC45" s="13" t="s">
        <v>3</v>
      </c>
      <c r="ED45" s="13"/>
      <c r="EE45" s="13">
        <v>82815206</v>
      </c>
      <c r="EF45" s="13">
        <v>2</v>
      </c>
      <c r="EG45" s="13" t="s">
        <v>38</v>
      </c>
      <c r="EH45" s="13">
        <v>27</v>
      </c>
      <c r="EI45" s="13" t="s">
        <v>39</v>
      </c>
      <c r="EJ45" s="13">
        <v>1</v>
      </c>
      <c r="EK45" s="13">
        <v>33001</v>
      </c>
      <c r="EL45" s="13" t="s">
        <v>39</v>
      </c>
      <c r="EM45" s="13" t="s">
        <v>40</v>
      </c>
      <c r="EN45" s="13"/>
      <c r="EO45" s="13" t="s">
        <v>41</v>
      </c>
      <c r="EP45" s="13"/>
      <c r="EQ45" s="13">
        <v>132096</v>
      </c>
      <c r="ER45" s="13">
        <v>0</v>
      </c>
      <c r="ES45" s="13">
        <v>0</v>
      </c>
      <c r="ET45" s="13">
        <v>0</v>
      </c>
      <c r="EU45" s="13">
        <v>0</v>
      </c>
      <c r="EV45" s="13">
        <v>0</v>
      </c>
      <c r="EW45" s="13">
        <v>0.3</v>
      </c>
      <c r="EX45" s="13">
        <v>0.16</v>
      </c>
      <c r="EY45" s="13">
        <v>0</v>
      </c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>
        <v>0</v>
      </c>
      <c r="FR45" s="13">
        <v>0</v>
      </c>
      <c r="FS45" s="13">
        <v>0</v>
      </c>
      <c r="FT45" s="13"/>
      <c r="FU45" s="13"/>
      <c r="FV45" s="13"/>
      <c r="FW45" s="13"/>
      <c r="FX45" s="13">
        <v>103</v>
      </c>
      <c r="FY45" s="13">
        <v>60</v>
      </c>
      <c r="FZ45" s="13"/>
      <c r="GA45" s="13" t="s">
        <v>3</v>
      </c>
      <c r="GB45" s="13"/>
      <c r="GC45" s="13"/>
      <c r="GD45" s="13">
        <v>1</v>
      </c>
      <c r="GE45" s="13"/>
      <c r="GF45" s="13">
        <v>-859650132</v>
      </c>
      <c r="GG45" s="13">
        <v>2</v>
      </c>
      <c r="GH45" s="13">
        <v>1</v>
      </c>
      <c r="GI45" s="13">
        <v>-2</v>
      </c>
      <c r="GJ45" s="13">
        <v>0</v>
      </c>
      <c r="GK45" s="13">
        <v>0</v>
      </c>
      <c r="GL45" s="13">
        <f t="shared" si="27"/>
        <v>0</v>
      </c>
      <c r="GM45" s="13">
        <f t="shared" si="28"/>
        <v>0</v>
      </c>
      <c r="GN45" s="13">
        <f t="shared" si="29"/>
        <v>0</v>
      </c>
      <c r="GO45" s="13">
        <f t="shared" si="30"/>
        <v>0</v>
      </c>
      <c r="GP45" s="13">
        <f t="shared" si="31"/>
        <v>0</v>
      </c>
      <c r="GQ45" s="13"/>
      <c r="GR45" s="13">
        <v>0</v>
      </c>
      <c r="GS45" s="13">
        <v>3</v>
      </c>
      <c r="GT45" s="13">
        <v>0</v>
      </c>
      <c r="GU45" s="13" t="s">
        <v>3</v>
      </c>
      <c r="GV45" s="13">
        <f t="shared" si="32"/>
        <v>0</v>
      </c>
      <c r="GW45" s="13">
        <v>1</v>
      </c>
      <c r="GX45" s="13">
        <f t="shared" si="33"/>
        <v>0</v>
      </c>
      <c r="GY45" s="13"/>
      <c r="GZ45" s="13"/>
      <c r="HA45" s="13">
        <v>0</v>
      </c>
      <c r="HB45" s="13">
        <v>0</v>
      </c>
      <c r="HC45" s="13">
        <f t="shared" si="34"/>
        <v>0</v>
      </c>
      <c r="HD45" s="13"/>
      <c r="HE45" s="13" t="s">
        <v>3</v>
      </c>
      <c r="HF45" s="13" t="s">
        <v>3</v>
      </c>
      <c r="HG45" s="13"/>
      <c r="HH45" s="13"/>
      <c r="HI45" s="13"/>
      <c r="HJ45" s="13"/>
      <c r="HK45" s="13"/>
      <c r="HL45" s="13"/>
      <c r="HM45" s="13" t="s">
        <v>3</v>
      </c>
      <c r="HN45" s="13" t="s">
        <v>42</v>
      </c>
      <c r="HO45" s="13" t="s">
        <v>43</v>
      </c>
      <c r="HP45" s="13" t="s">
        <v>39</v>
      </c>
      <c r="HQ45" s="13" t="s">
        <v>39</v>
      </c>
      <c r="HR45" s="13"/>
      <c r="HS45" s="13">
        <v>0</v>
      </c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>
        <v>0</v>
      </c>
      <c r="IL45" s="13"/>
      <c r="IM45" s="13"/>
      <c r="IN45" s="13"/>
      <c r="IO45" s="13"/>
      <c r="IP45" s="13"/>
      <c r="IQ45" s="13"/>
      <c r="IR45" s="13"/>
      <c r="IS45" s="13"/>
      <c r="IT45" s="13"/>
      <c r="IU45" s="13"/>
    </row>
    <row r="46" spans="1:255" ht="409.5" x14ac:dyDescent="0.2">
      <c r="A46" s="11">
        <v>17</v>
      </c>
      <c r="B46" s="11">
        <v>0</v>
      </c>
      <c r="C46" s="11">
        <f>ROW(SmtRes!A89)</f>
        <v>89</v>
      </c>
      <c r="D46" s="11">
        <f>ROW(EtalonRes!A89)</f>
        <v>89</v>
      </c>
      <c r="E46" s="11" t="s">
        <v>3</v>
      </c>
      <c r="F46" s="11" t="s">
        <v>68</v>
      </c>
      <c r="G46" s="11" t="s">
        <v>69</v>
      </c>
      <c r="H46" s="11" t="s">
        <v>70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f t="shared" si="12"/>
        <v>0</v>
      </c>
      <c r="O46" s="11">
        <f t="shared" si="13"/>
        <v>0</v>
      </c>
      <c r="P46" s="11">
        <f>SUMIF(SmtRes!AQ79:'SmtRes'!AQ89,"=1",SmtRes!DF79:'SmtRes'!DF89)</f>
        <v>0</v>
      </c>
      <c r="Q46" s="11">
        <f>SUMIF(SmtRes!AQ79:'SmtRes'!AQ89,"=1",SmtRes!DG79:'SmtRes'!DG89)</f>
        <v>0</v>
      </c>
      <c r="R46" s="11">
        <f>SUMIF(SmtRes!AQ79:'SmtRes'!AQ89,"=1",SmtRes!DH79:'SmtRes'!DH89)</f>
        <v>0</v>
      </c>
      <c r="S46" s="11">
        <f>SUMIF(SmtRes!AQ79:'SmtRes'!AQ89,"=1",SmtRes!DI79:'SmtRes'!DI89)</f>
        <v>0</v>
      </c>
      <c r="T46" s="11">
        <f t="shared" si="14"/>
        <v>0</v>
      </c>
      <c r="U46" s="11">
        <f>SUMIF(SmtRes!AQ79:'SmtRes'!AQ89,"=1",SmtRes!CV79:'SmtRes'!CV89)</f>
        <v>0</v>
      </c>
      <c r="V46" s="11">
        <f>SUMIF(SmtRes!AQ79:'SmtRes'!AQ89,"=1",SmtRes!CW79:'SmtRes'!CW89)</f>
        <v>0</v>
      </c>
      <c r="W46" s="11">
        <f t="shared" si="15"/>
        <v>0</v>
      </c>
      <c r="X46" s="11">
        <f t="shared" si="16"/>
        <v>0</v>
      </c>
      <c r="Y46" s="11">
        <f t="shared" si="17"/>
        <v>0</v>
      </c>
      <c r="Z46" s="11"/>
      <c r="AA46" s="11">
        <v>-1</v>
      </c>
      <c r="AB46" s="11">
        <f t="shared" si="18"/>
        <v>14124.13349</v>
      </c>
      <c r="AC46" s="11">
        <f t="shared" si="19"/>
        <v>0</v>
      </c>
      <c r="AD46" s="11">
        <f>ROUND((((SUM(SmtRes!BR79:'SmtRes'!BR89))-(SUM(SmtRes!BS79:'SmtRes'!BS89)))+AE46),6)</f>
        <v>2064.0253459999999</v>
      </c>
      <c r="AE46" s="11">
        <f>ROUND((SUM(SmtRes!BS79:'SmtRes'!BS89)),6)</f>
        <v>3481.7997820000001</v>
      </c>
      <c r="AF46" s="11">
        <f>ROUND((SUM(SmtRes!BT79:'SmtRes'!BT89)),6)</f>
        <v>12060.108144</v>
      </c>
      <c r="AG46" s="11">
        <f t="shared" si="20"/>
        <v>0</v>
      </c>
      <c r="AH46" s="11">
        <f>(SUM(SmtRes!BU79:'SmtRes'!BU89))</f>
        <v>15.5526</v>
      </c>
      <c r="AI46" s="11">
        <f>(SUM(SmtRes!BV79:'SmtRes'!BV89))</f>
        <v>4.28904</v>
      </c>
      <c r="AJ46" s="11">
        <f t="shared" si="21"/>
        <v>0</v>
      </c>
      <c r="AK46" s="11">
        <v>19833.925159999999</v>
      </c>
      <c r="AL46" s="11">
        <v>1608.3213599999999</v>
      </c>
      <c r="AM46" s="11">
        <v>2136.6722</v>
      </c>
      <c r="AN46" s="11">
        <v>3604.3476000000001</v>
      </c>
      <c r="AO46" s="11">
        <v>12484.584000000001</v>
      </c>
      <c r="AP46" s="11">
        <v>0</v>
      </c>
      <c r="AQ46" s="11">
        <v>16.100000000000001</v>
      </c>
      <c r="AR46" s="11">
        <v>4.4400000000000004</v>
      </c>
      <c r="AS46" s="11">
        <v>0</v>
      </c>
      <c r="AT46" s="11">
        <v>103</v>
      </c>
      <c r="AU46" s="11">
        <v>60</v>
      </c>
      <c r="AV46" s="11">
        <v>1</v>
      </c>
      <c r="AW46" s="11">
        <v>1</v>
      </c>
      <c r="AX46" s="11"/>
      <c r="AY46" s="11"/>
      <c r="AZ46" s="11">
        <v>1</v>
      </c>
      <c r="BA46" s="11">
        <v>1</v>
      </c>
      <c r="BB46" s="11">
        <v>1</v>
      </c>
      <c r="BC46" s="11">
        <v>1</v>
      </c>
      <c r="BD46" s="11" t="s">
        <v>3</v>
      </c>
      <c r="BE46" s="11" t="s">
        <v>3</v>
      </c>
      <c r="BF46" s="11" t="s">
        <v>3</v>
      </c>
      <c r="BG46" s="11" t="s">
        <v>3</v>
      </c>
      <c r="BH46" s="11">
        <v>0</v>
      </c>
      <c r="BI46" s="11">
        <v>1</v>
      </c>
      <c r="BJ46" s="11" t="s">
        <v>71</v>
      </c>
      <c r="BK46" s="11"/>
      <c r="BL46" s="11"/>
      <c r="BM46" s="11">
        <v>33001</v>
      </c>
      <c r="BN46" s="11">
        <v>0</v>
      </c>
      <c r="BO46" s="11" t="s">
        <v>3</v>
      </c>
      <c r="BP46" s="11">
        <v>0</v>
      </c>
      <c r="BQ46" s="11">
        <v>2</v>
      </c>
      <c r="BR46" s="11">
        <v>0</v>
      </c>
      <c r="BS46" s="11">
        <v>1</v>
      </c>
      <c r="BT46" s="11">
        <v>1</v>
      </c>
      <c r="BU46" s="11">
        <v>1</v>
      </c>
      <c r="BV46" s="11">
        <v>1</v>
      </c>
      <c r="BW46" s="11">
        <v>1</v>
      </c>
      <c r="BX46" s="11">
        <v>1</v>
      </c>
      <c r="BY46" s="11" t="s">
        <v>3</v>
      </c>
      <c r="BZ46" s="11">
        <v>103</v>
      </c>
      <c r="CA46" s="11">
        <v>60</v>
      </c>
      <c r="CB46" s="11" t="s">
        <v>3</v>
      </c>
      <c r="CC46" s="11"/>
      <c r="CD46" s="11"/>
      <c r="CE46" s="11">
        <v>0</v>
      </c>
      <c r="CF46" s="11">
        <v>0</v>
      </c>
      <c r="CG46" s="11">
        <v>0</v>
      </c>
      <c r="CH46" s="11">
        <v>0</v>
      </c>
      <c r="CI46" s="11">
        <v>0</v>
      </c>
      <c r="CJ46" s="11">
        <v>0</v>
      </c>
      <c r="CK46" s="11">
        <v>0</v>
      </c>
      <c r="CL46" s="11">
        <v>0</v>
      </c>
      <c r="CM46" s="11">
        <v>0</v>
      </c>
      <c r="CN46" s="12" t="s">
        <v>72</v>
      </c>
      <c r="CO46" s="11">
        <v>0</v>
      </c>
      <c r="CP46" s="11">
        <f t="shared" si="22"/>
        <v>0</v>
      </c>
      <c r="CQ46" s="11">
        <f>SUMIF(SmtRes!AQ79:'SmtRes'!AQ89,"=1",SmtRes!AA79:'SmtRes'!AA89)</f>
        <v>707910.68</v>
      </c>
      <c r="CR46" s="11">
        <f>SUMIF(SmtRes!AQ79:'SmtRes'!AQ89,"=1",SmtRes!AB79:'SmtRes'!AB89)</f>
        <v>1782.25</v>
      </c>
      <c r="CS46" s="11">
        <f>SUMIF(SmtRes!AQ79:'SmtRes'!AQ89,"=1",SmtRes!AC79:'SmtRes'!AC89)</f>
        <v>2435.37</v>
      </c>
      <c r="CT46" s="11">
        <f>SUMIF(SmtRes!AQ79:'SmtRes'!AQ89,"=1",SmtRes!AD79:'SmtRes'!AD89)</f>
        <v>775.44</v>
      </c>
      <c r="CU46" s="11">
        <f t="shared" si="23"/>
        <v>0</v>
      </c>
      <c r="CV46" s="11">
        <f>SUMIF(SmtRes!AQ79:'SmtRes'!AQ89,"=1",SmtRes!BU79:'SmtRes'!BU89)</f>
        <v>15.5526</v>
      </c>
      <c r="CW46" s="11">
        <f>SUMIF(SmtRes!AQ79:'SmtRes'!AQ89,"=1",SmtRes!BV79:'SmtRes'!BV89)</f>
        <v>4.28904</v>
      </c>
      <c r="CX46" s="11">
        <f t="shared" si="24"/>
        <v>0</v>
      </c>
      <c r="CY46" s="11">
        <f t="shared" si="25"/>
        <v>0</v>
      </c>
      <c r="CZ46" s="11">
        <f t="shared" si="26"/>
        <v>0</v>
      </c>
      <c r="DA46" s="11"/>
      <c r="DB46" s="11"/>
      <c r="DC46" s="11" t="s">
        <v>3</v>
      </c>
      <c r="DD46" s="11" t="s">
        <v>73</v>
      </c>
      <c r="DE46" s="11" t="s">
        <v>74</v>
      </c>
      <c r="DF46" s="11" t="s">
        <v>74</v>
      </c>
      <c r="DG46" s="11" t="s">
        <v>74</v>
      </c>
      <c r="DH46" s="11" t="s">
        <v>3</v>
      </c>
      <c r="DI46" s="11" t="s">
        <v>74</v>
      </c>
      <c r="DJ46" s="11" t="s">
        <v>74</v>
      </c>
      <c r="DK46" s="11" t="s">
        <v>3</v>
      </c>
      <c r="DL46" s="11" t="s">
        <v>3</v>
      </c>
      <c r="DM46" s="11" t="s">
        <v>3</v>
      </c>
      <c r="DN46" s="11">
        <v>0</v>
      </c>
      <c r="DO46" s="11">
        <v>0</v>
      </c>
      <c r="DP46" s="11">
        <v>1</v>
      </c>
      <c r="DQ46" s="11">
        <v>1</v>
      </c>
      <c r="DR46" s="11"/>
      <c r="DS46" s="11"/>
      <c r="DT46" s="11"/>
      <c r="DU46" s="11">
        <v>1003</v>
      </c>
      <c r="DV46" s="11" t="s">
        <v>70</v>
      </c>
      <c r="DW46" s="11" t="s">
        <v>70</v>
      </c>
      <c r="DX46" s="11">
        <v>1000</v>
      </c>
      <c r="DY46" s="11"/>
      <c r="DZ46" s="11" t="s">
        <v>3</v>
      </c>
      <c r="EA46" s="11" t="s">
        <v>3</v>
      </c>
      <c r="EB46" s="11" t="s">
        <v>3</v>
      </c>
      <c r="EC46" s="11" t="s">
        <v>3</v>
      </c>
      <c r="ED46" s="11"/>
      <c r="EE46" s="11">
        <v>82815206</v>
      </c>
      <c r="EF46" s="11">
        <v>2</v>
      </c>
      <c r="EG46" s="11" t="s">
        <v>38</v>
      </c>
      <c r="EH46" s="11">
        <v>27</v>
      </c>
      <c r="EI46" s="11" t="s">
        <v>39</v>
      </c>
      <c r="EJ46" s="11">
        <v>1</v>
      </c>
      <c r="EK46" s="11">
        <v>33001</v>
      </c>
      <c r="EL46" s="11" t="s">
        <v>39</v>
      </c>
      <c r="EM46" s="11" t="s">
        <v>40</v>
      </c>
      <c r="EN46" s="11"/>
      <c r="EO46" s="11" t="s">
        <v>75</v>
      </c>
      <c r="EP46" s="11"/>
      <c r="EQ46" s="11">
        <v>132096</v>
      </c>
      <c r="ER46" s="11">
        <v>0</v>
      </c>
      <c r="ES46" s="11">
        <v>0</v>
      </c>
      <c r="ET46" s="11">
        <v>0</v>
      </c>
      <c r="EU46" s="11">
        <v>0</v>
      </c>
      <c r="EV46" s="11">
        <v>0</v>
      </c>
      <c r="EW46" s="11">
        <v>16.100000000000001</v>
      </c>
      <c r="EX46" s="11">
        <v>4.4400000000000004</v>
      </c>
      <c r="EY46" s="11">
        <v>0</v>
      </c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>
        <v>0</v>
      </c>
      <c r="FR46" s="11">
        <v>0</v>
      </c>
      <c r="FS46" s="11">
        <v>0</v>
      </c>
      <c r="FT46" s="11"/>
      <c r="FU46" s="11"/>
      <c r="FV46" s="11"/>
      <c r="FW46" s="11"/>
      <c r="FX46" s="11">
        <v>103</v>
      </c>
      <c r="FY46" s="11">
        <v>60</v>
      </c>
      <c r="FZ46" s="11"/>
      <c r="GA46" s="11" t="s">
        <v>3</v>
      </c>
      <c r="GB46" s="11"/>
      <c r="GC46" s="11"/>
      <c r="GD46" s="11">
        <v>1</v>
      </c>
      <c r="GE46" s="11"/>
      <c r="GF46" s="11">
        <v>-1604921102</v>
      </c>
      <c r="GG46" s="11">
        <v>2</v>
      </c>
      <c r="GH46" s="11">
        <v>1</v>
      </c>
      <c r="GI46" s="11">
        <v>-2</v>
      </c>
      <c r="GJ46" s="11">
        <v>0</v>
      </c>
      <c r="GK46" s="11">
        <v>0</v>
      </c>
      <c r="GL46" s="11">
        <f t="shared" si="27"/>
        <v>0</v>
      </c>
      <c r="GM46" s="11">
        <f t="shared" si="28"/>
        <v>0</v>
      </c>
      <c r="GN46" s="11">
        <f t="shared" si="29"/>
        <v>0</v>
      </c>
      <c r="GO46" s="11">
        <f t="shared" si="30"/>
        <v>0</v>
      </c>
      <c r="GP46" s="11">
        <f t="shared" si="31"/>
        <v>0</v>
      </c>
      <c r="GQ46" s="11"/>
      <c r="GR46" s="11">
        <v>0</v>
      </c>
      <c r="GS46" s="11">
        <v>3</v>
      </c>
      <c r="GT46" s="11">
        <v>0</v>
      </c>
      <c r="GU46" s="11" t="s">
        <v>3</v>
      </c>
      <c r="GV46" s="11">
        <f t="shared" si="32"/>
        <v>0</v>
      </c>
      <c r="GW46" s="11">
        <v>1</v>
      </c>
      <c r="GX46" s="11">
        <f t="shared" si="33"/>
        <v>0</v>
      </c>
      <c r="GY46" s="11"/>
      <c r="GZ46" s="11"/>
      <c r="HA46" s="11">
        <v>0</v>
      </c>
      <c r="HB46" s="11">
        <v>0</v>
      </c>
      <c r="HC46" s="11">
        <f t="shared" si="34"/>
        <v>0</v>
      </c>
      <c r="HD46" s="11"/>
      <c r="HE46" s="11" t="s">
        <v>3</v>
      </c>
      <c r="HF46" s="11" t="s">
        <v>3</v>
      </c>
      <c r="HG46" s="11"/>
      <c r="HH46" s="11"/>
      <c r="HI46" s="11"/>
      <c r="HJ46" s="11"/>
      <c r="HK46" s="11"/>
      <c r="HL46" s="11"/>
      <c r="HM46" s="11" t="s">
        <v>3</v>
      </c>
      <c r="HN46" s="11" t="s">
        <v>42</v>
      </c>
      <c r="HO46" s="11" t="s">
        <v>43</v>
      </c>
      <c r="HP46" s="11" t="s">
        <v>39</v>
      </c>
      <c r="HQ46" s="11" t="s">
        <v>39</v>
      </c>
      <c r="HR46" s="11"/>
      <c r="HS46" s="11">
        <v>0</v>
      </c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  <c r="IH46" s="11"/>
      <c r="II46" s="11"/>
      <c r="IJ46" s="11"/>
      <c r="IK46" s="11">
        <v>0</v>
      </c>
      <c r="IL46" s="11"/>
      <c r="IM46" s="11"/>
      <c r="IN46" s="11"/>
      <c r="IO46" s="11"/>
      <c r="IP46" s="11"/>
      <c r="IQ46" s="11"/>
      <c r="IR46" s="11"/>
      <c r="IS46" s="11"/>
      <c r="IT46" s="11"/>
      <c r="IU46" s="11"/>
    </row>
    <row r="47" spans="1:255" ht="409.5" x14ac:dyDescent="0.2">
      <c r="A47" s="13">
        <v>17</v>
      </c>
      <c r="B47" s="13">
        <v>0</v>
      </c>
      <c r="C47" s="13">
        <f>ROW(SmtRes!A100)</f>
        <v>100</v>
      </c>
      <c r="D47" s="13">
        <f>ROW(EtalonRes!A100)</f>
        <v>100</v>
      </c>
      <c r="E47" s="13" t="s">
        <v>3</v>
      </c>
      <c r="F47" s="13" t="s">
        <v>68</v>
      </c>
      <c r="G47" s="13" t="s">
        <v>69</v>
      </c>
      <c r="H47" s="13" t="s">
        <v>70</v>
      </c>
      <c r="I47" s="13">
        <v>0</v>
      </c>
      <c r="J47" s="13">
        <v>0</v>
      </c>
      <c r="K47" s="13">
        <v>0</v>
      </c>
      <c r="L47" s="13">
        <v>0</v>
      </c>
      <c r="M47" s="13">
        <v>0</v>
      </c>
      <c r="N47" s="13">
        <f t="shared" si="12"/>
        <v>0</v>
      </c>
      <c r="O47" s="13">
        <f t="shared" si="13"/>
        <v>0</v>
      </c>
      <c r="P47" s="13">
        <f>SUMIF(SmtRes!AQ90:'SmtRes'!AQ100,"=1",SmtRes!DF90:'SmtRes'!DF100)</f>
        <v>0</v>
      </c>
      <c r="Q47" s="13">
        <f>SUMIF(SmtRes!AQ90:'SmtRes'!AQ100,"=1",SmtRes!DG90:'SmtRes'!DG100)</f>
        <v>0</v>
      </c>
      <c r="R47" s="13">
        <f>SUMIF(SmtRes!AQ90:'SmtRes'!AQ100,"=1",SmtRes!DH90:'SmtRes'!DH100)</f>
        <v>0</v>
      </c>
      <c r="S47" s="13">
        <f>SUMIF(SmtRes!AQ90:'SmtRes'!AQ100,"=1",SmtRes!DI90:'SmtRes'!DI100)</f>
        <v>0</v>
      </c>
      <c r="T47" s="13">
        <f t="shared" si="14"/>
        <v>0</v>
      </c>
      <c r="U47" s="13">
        <f>SUMIF(SmtRes!AQ90:'SmtRes'!AQ100,"=1",SmtRes!CV90:'SmtRes'!CV100)</f>
        <v>0</v>
      </c>
      <c r="V47" s="13">
        <f>SUMIF(SmtRes!AQ90:'SmtRes'!AQ100,"=1",SmtRes!CW90:'SmtRes'!CW100)</f>
        <v>0</v>
      </c>
      <c r="W47" s="13">
        <f t="shared" si="15"/>
        <v>0</v>
      </c>
      <c r="X47" s="13">
        <f t="shared" si="16"/>
        <v>0</v>
      </c>
      <c r="Y47" s="13">
        <f t="shared" si="17"/>
        <v>0</v>
      </c>
      <c r="Z47" s="13"/>
      <c r="AA47" s="13">
        <v>-1</v>
      </c>
      <c r="AB47" s="13">
        <f t="shared" si="18"/>
        <v>14124.13349</v>
      </c>
      <c r="AC47" s="13">
        <f t="shared" si="19"/>
        <v>0</v>
      </c>
      <c r="AD47" s="13">
        <f>ROUND((((SUM(SmtRes!BR90:'SmtRes'!BR100))-(SUM(SmtRes!BS90:'SmtRes'!BS100)))+AE47),6)</f>
        <v>2064.0253459999999</v>
      </c>
      <c r="AE47" s="13">
        <f>ROUND((SUM(SmtRes!BS90:'SmtRes'!BS100)),6)</f>
        <v>3481.7997820000001</v>
      </c>
      <c r="AF47" s="13">
        <f>ROUND((SUM(SmtRes!BT90:'SmtRes'!BT100)),6)</f>
        <v>12060.108144</v>
      </c>
      <c r="AG47" s="13">
        <f t="shared" si="20"/>
        <v>0</v>
      </c>
      <c r="AH47" s="13">
        <f>(SUM(SmtRes!BU90:'SmtRes'!BU100))</f>
        <v>15.5526</v>
      </c>
      <c r="AI47" s="13">
        <f>(SUM(SmtRes!BV90:'SmtRes'!BV100))</f>
        <v>4.28904</v>
      </c>
      <c r="AJ47" s="13">
        <f t="shared" si="21"/>
        <v>0</v>
      </c>
      <c r="AK47" s="13">
        <v>19833.925159999999</v>
      </c>
      <c r="AL47" s="13">
        <v>1608.3213599999999</v>
      </c>
      <c r="AM47" s="13">
        <v>2136.6722</v>
      </c>
      <c r="AN47" s="13">
        <v>3604.3476000000001</v>
      </c>
      <c r="AO47" s="13">
        <v>12484.584000000001</v>
      </c>
      <c r="AP47" s="13">
        <v>0</v>
      </c>
      <c r="AQ47" s="13">
        <v>16.100000000000001</v>
      </c>
      <c r="AR47" s="13">
        <v>4.4400000000000004</v>
      </c>
      <c r="AS47" s="13">
        <v>0</v>
      </c>
      <c r="AT47" s="13">
        <v>103</v>
      </c>
      <c r="AU47" s="13">
        <v>60</v>
      </c>
      <c r="AV47" s="13">
        <v>1</v>
      </c>
      <c r="AW47" s="13">
        <v>1</v>
      </c>
      <c r="AX47" s="13"/>
      <c r="AY47" s="13"/>
      <c r="AZ47" s="13">
        <v>1</v>
      </c>
      <c r="BA47" s="13">
        <v>1</v>
      </c>
      <c r="BB47" s="13">
        <v>1</v>
      </c>
      <c r="BC47" s="13">
        <v>1</v>
      </c>
      <c r="BD47" s="13" t="s">
        <v>3</v>
      </c>
      <c r="BE47" s="13" t="s">
        <v>3</v>
      </c>
      <c r="BF47" s="13" t="s">
        <v>3</v>
      </c>
      <c r="BG47" s="13" t="s">
        <v>3</v>
      </c>
      <c r="BH47" s="13">
        <v>0</v>
      </c>
      <c r="BI47" s="13">
        <v>1</v>
      </c>
      <c r="BJ47" s="13" t="s">
        <v>71</v>
      </c>
      <c r="BK47" s="13"/>
      <c r="BL47" s="13"/>
      <c r="BM47" s="13">
        <v>33001</v>
      </c>
      <c r="BN47" s="13">
        <v>0</v>
      </c>
      <c r="BO47" s="13" t="s">
        <v>3</v>
      </c>
      <c r="BP47" s="13">
        <v>0</v>
      </c>
      <c r="BQ47" s="13">
        <v>2</v>
      </c>
      <c r="BR47" s="13">
        <v>0</v>
      </c>
      <c r="BS47" s="13">
        <v>1</v>
      </c>
      <c r="BT47" s="13">
        <v>1</v>
      </c>
      <c r="BU47" s="13">
        <v>1</v>
      </c>
      <c r="BV47" s="13">
        <v>1</v>
      </c>
      <c r="BW47" s="13">
        <v>1</v>
      </c>
      <c r="BX47" s="13">
        <v>1</v>
      </c>
      <c r="BY47" s="13" t="s">
        <v>3</v>
      </c>
      <c r="BZ47" s="13">
        <v>103</v>
      </c>
      <c r="CA47" s="13">
        <v>60</v>
      </c>
      <c r="CB47" s="13" t="s">
        <v>3</v>
      </c>
      <c r="CC47" s="13"/>
      <c r="CD47" s="13"/>
      <c r="CE47" s="13">
        <v>0</v>
      </c>
      <c r="CF47" s="13">
        <v>0</v>
      </c>
      <c r="CG47" s="13">
        <v>0</v>
      </c>
      <c r="CH47" s="13">
        <v>0</v>
      </c>
      <c r="CI47" s="13">
        <v>0</v>
      </c>
      <c r="CJ47" s="13">
        <v>0</v>
      </c>
      <c r="CK47" s="13">
        <v>0</v>
      </c>
      <c r="CL47" s="13">
        <v>0</v>
      </c>
      <c r="CM47" s="13">
        <v>0</v>
      </c>
      <c r="CN47" s="14" t="s">
        <v>72</v>
      </c>
      <c r="CO47" s="13">
        <v>0</v>
      </c>
      <c r="CP47" s="13">
        <f t="shared" si="22"/>
        <v>0</v>
      </c>
      <c r="CQ47" s="13">
        <f>SUMIF(SmtRes!AQ90:'SmtRes'!AQ100,"=1",SmtRes!AA90:'SmtRes'!AA100)</f>
        <v>707910.68</v>
      </c>
      <c r="CR47" s="13">
        <f>SUMIF(SmtRes!AQ90:'SmtRes'!AQ100,"=1",SmtRes!AB90:'SmtRes'!AB100)</f>
        <v>1782.25</v>
      </c>
      <c r="CS47" s="13">
        <f>SUMIF(SmtRes!AQ90:'SmtRes'!AQ100,"=1",SmtRes!AC90:'SmtRes'!AC100)</f>
        <v>2435.37</v>
      </c>
      <c r="CT47" s="13">
        <f>SUMIF(SmtRes!AQ90:'SmtRes'!AQ100,"=1",SmtRes!AD90:'SmtRes'!AD100)</f>
        <v>775.44</v>
      </c>
      <c r="CU47" s="13">
        <f t="shared" si="23"/>
        <v>0</v>
      </c>
      <c r="CV47" s="13">
        <f>SUMIF(SmtRes!AQ90:'SmtRes'!AQ100,"=1",SmtRes!BU90:'SmtRes'!BU100)</f>
        <v>15.5526</v>
      </c>
      <c r="CW47" s="13">
        <f>SUMIF(SmtRes!AQ90:'SmtRes'!AQ100,"=1",SmtRes!BV90:'SmtRes'!BV100)</f>
        <v>4.28904</v>
      </c>
      <c r="CX47" s="13">
        <f t="shared" si="24"/>
        <v>0</v>
      </c>
      <c r="CY47" s="13">
        <f t="shared" si="25"/>
        <v>0</v>
      </c>
      <c r="CZ47" s="13">
        <f t="shared" si="26"/>
        <v>0</v>
      </c>
      <c r="DA47" s="13"/>
      <c r="DB47" s="13"/>
      <c r="DC47" s="13" t="s">
        <v>3</v>
      </c>
      <c r="DD47" s="13" t="s">
        <v>73</v>
      </c>
      <c r="DE47" s="13" t="s">
        <v>74</v>
      </c>
      <c r="DF47" s="13" t="s">
        <v>74</v>
      </c>
      <c r="DG47" s="13" t="s">
        <v>74</v>
      </c>
      <c r="DH47" s="13" t="s">
        <v>3</v>
      </c>
      <c r="DI47" s="13" t="s">
        <v>74</v>
      </c>
      <c r="DJ47" s="13" t="s">
        <v>74</v>
      </c>
      <c r="DK47" s="13" t="s">
        <v>3</v>
      </c>
      <c r="DL47" s="13" t="s">
        <v>3</v>
      </c>
      <c r="DM47" s="13" t="s">
        <v>3</v>
      </c>
      <c r="DN47" s="13">
        <v>0</v>
      </c>
      <c r="DO47" s="13">
        <v>0</v>
      </c>
      <c r="DP47" s="13">
        <v>1</v>
      </c>
      <c r="DQ47" s="13">
        <v>1</v>
      </c>
      <c r="DR47" s="13"/>
      <c r="DS47" s="13"/>
      <c r="DT47" s="13"/>
      <c r="DU47" s="13">
        <v>1003</v>
      </c>
      <c r="DV47" s="13" t="s">
        <v>70</v>
      </c>
      <c r="DW47" s="13" t="s">
        <v>70</v>
      </c>
      <c r="DX47" s="13">
        <v>1000</v>
      </c>
      <c r="DY47" s="13"/>
      <c r="DZ47" s="13" t="s">
        <v>3</v>
      </c>
      <c r="EA47" s="13" t="s">
        <v>3</v>
      </c>
      <c r="EB47" s="13" t="s">
        <v>3</v>
      </c>
      <c r="EC47" s="13" t="s">
        <v>3</v>
      </c>
      <c r="ED47" s="13"/>
      <c r="EE47" s="13">
        <v>82815206</v>
      </c>
      <c r="EF47" s="13">
        <v>2</v>
      </c>
      <c r="EG47" s="13" t="s">
        <v>38</v>
      </c>
      <c r="EH47" s="13">
        <v>27</v>
      </c>
      <c r="EI47" s="13" t="s">
        <v>39</v>
      </c>
      <c r="EJ47" s="13">
        <v>1</v>
      </c>
      <c r="EK47" s="13">
        <v>33001</v>
      </c>
      <c r="EL47" s="13" t="s">
        <v>39</v>
      </c>
      <c r="EM47" s="13" t="s">
        <v>40</v>
      </c>
      <c r="EN47" s="13"/>
      <c r="EO47" s="13" t="s">
        <v>75</v>
      </c>
      <c r="EP47" s="13"/>
      <c r="EQ47" s="13">
        <v>132096</v>
      </c>
      <c r="ER47" s="13">
        <v>0</v>
      </c>
      <c r="ES47" s="13">
        <v>0</v>
      </c>
      <c r="ET47" s="13">
        <v>0</v>
      </c>
      <c r="EU47" s="13">
        <v>0</v>
      </c>
      <c r="EV47" s="13">
        <v>0</v>
      </c>
      <c r="EW47" s="13">
        <v>16.100000000000001</v>
      </c>
      <c r="EX47" s="13">
        <v>4.4400000000000004</v>
      </c>
      <c r="EY47" s="13">
        <v>0</v>
      </c>
      <c r="EZ47" s="13"/>
      <c r="FA47" s="13"/>
      <c r="FB47" s="13"/>
      <c r="FC47" s="13"/>
      <c r="FD47" s="13"/>
      <c r="FE47" s="13"/>
      <c r="FF47" s="13"/>
      <c r="FG47" s="13"/>
      <c r="FH47" s="13"/>
      <c r="FI47" s="13"/>
      <c r="FJ47" s="13"/>
      <c r="FK47" s="13"/>
      <c r="FL47" s="13"/>
      <c r="FM47" s="13"/>
      <c r="FN47" s="13"/>
      <c r="FO47" s="13"/>
      <c r="FP47" s="13"/>
      <c r="FQ47" s="13">
        <v>0</v>
      </c>
      <c r="FR47" s="13">
        <v>0</v>
      </c>
      <c r="FS47" s="13">
        <v>0</v>
      </c>
      <c r="FT47" s="13"/>
      <c r="FU47" s="13"/>
      <c r="FV47" s="13"/>
      <c r="FW47" s="13"/>
      <c r="FX47" s="13">
        <v>103</v>
      </c>
      <c r="FY47" s="13">
        <v>60</v>
      </c>
      <c r="FZ47" s="13"/>
      <c r="GA47" s="13" t="s">
        <v>3</v>
      </c>
      <c r="GB47" s="13"/>
      <c r="GC47" s="13"/>
      <c r="GD47" s="13">
        <v>1</v>
      </c>
      <c r="GE47" s="13"/>
      <c r="GF47" s="13">
        <v>-1604921102</v>
      </c>
      <c r="GG47" s="13">
        <v>2</v>
      </c>
      <c r="GH47" s="13">
        <v>1</v>
      </c>
      <c r="GI47" s="13">
        <v>-2</v>
      </c>
      <c r="GJ47" s="13">
        <v>0</v>
      </c>
      <c r="GK47" s="13">
        <v>0</v>
      </c>
      <c r="GL47" s="13">
        <f t="shared" si="27"/>
        <v>0</v>
      </c>
      <c r="GM47" s="13">
        <f t="shared" si="28"/>
        <v>0</v>
      </c>
      <c r="GN47" s="13">
        <f t="shared" si="29"/>
        <v>0</v>
      </c>
      <c r="GO47" s="13">
        <f t="shared" si="30"/>
        <v>0</v>
      </c>
      <c r="GP47" s="13">
        <f t="shared" si="31"/>
        <v>0</v>
      </c>
      <c r="GQ47" s="13"/>
      <c r="GR47" s="13">
        <v>0</v>
      </c>
      <c r="GS47" s="13">
        <v>3</v>
      </c>
      <c r="GT47" s="13">
        <v>0</v>
      </c>
      <c r="GU47" s="13" t="s">
        <v>3</v>
      </c>
      <c r="GV47" s="13">
        <f t="shared" si="32"/>
        <v>0</v>
      </c>
      <c r="GW47" s="13">
        <v>1</v>
      </c>
      <c r="GX47" s="13">
        <f t="shared" si="33"/>
        <v>0</v>
      </c>
      <c r="GY47" s="13"/>
      <c r="GZ47" s="13"/>
      <c r="HA47" s="13">
        <v>0</v>
      </c>
      <c r="HB47" s="13">
        <v>0</v>
      </c>
      <c r="HC47" s="13">
        <f t="shared" si="34"/>
        <v>0</v>
      </c>
      <c r="HD47" s="13"/>
      <c r="HE47" s="13" t="s">
        <v>3</v>
      </c>
      <c r="HF47" s="13" t="s">
        <v>3</v>
      </c>
      <c r="HG47" s="13"/>
      <c r="HH47" s="13"/>
      <c r="HI47" s="13"/>
      <c r="HJ47" s="13"/>
      <c r="HK47" s="13"/>
      <c r="HL47" s="13"/>
      <c r="HM47" s="13" t="s">
        <v>3</v>
      </c>
      <c r="HN47" s="13" t="s">
        <v>42</v>
      </c>
      <c r="HO47" s="13" t="s">
        <v>43</v>
      </c>
      <c r="HP47" s="13" t="s">
        <v>39</v>
      </c>
      <c r="HQ47" s="13" t="s">
        <v>39</v>
      </c>
      <c r="HR47" s="13"/>
      <c r="HS47" s="13">
        <v>0</v>
      </c>
      <c r="HT47" s="13"/>
      <c r="HU47" s="13"/>
      <c r="HV47" s="13"/>
      <c r="HW47" s="13"/>
      <c r="HX47" s="13"/>
      <c r="HY47" s="13"/>
      <c r="HZ47" s="13"/>
      <c r="IA47" s="13"/>
      <c r="IB47" s="13"/>
      <c r="IC47" s="13"/>
      <c r="ID47" s="13"/>
      <c r="IE47" s="13"/>
      <c r="IF47" s="13"/>
      <c r="IG47" s="13"/>
      <c r="IH47" s="13"/>
      <c r="II47" s="13"/>
      <c r="IJ47" s="13"/>
      <c r="IK47" s="13">
        <v>0</v>
      </c>
      <c r="IL47" s="13"/>
      <c r="IM47" s="13"/>
      <c r="IN47" s="13"/>
      <c r="IO47" s="13"/>
      <c r="IP47" s="13"/>
      <c r="IQ47" s="13"/>
      <c r="IR47" s="13"/>
      <c r="IS47" s="13"/>
      <c r="IT47" s="13"/>
      <c r="IU47" s="13"/>
    </row>
    <row r="48" spans="1:255" ht="409.5" x14ac:dyDescent="0.2">
      <c r="A48" s="11">
        <v>18</v>
      </c>
      <c r="B48" s="11">
        <v>0</v>
      </c>
      <c r="C48" s="11">
        <v>89</v>
      </c>
      <c r="D48" s="11"/>
      <c r="E48" s="11" t="s">
        <v>3</v>
      </c>
      <c r="F48" s="11" t="s">
        <v>76</v>
      </c>
      <c r="G48" s="11" t="s">
        <v>77</v>
      </c>
      <c r="H48" s="11" t="s">
        <v>78</v>
      </c>
      <c r="I48" s="11">
        <f>I46*J48</f>
        <v>0</v>
      </c>
      <c r="J48" s="11">
        <v>0</v>
      </c>
      <c r="K48" s="11">
        <v>0</v>
      </c>
      <c r="L48" s="11">
        <v>0</v>
      </c>
      <c r="M48" s="11">
        <v>0</v>
      </c>
      <c r="N48" s="11">
        <f t="shared" si="12"/>
        <v>0</v>
      </c>
      <c r="O48" s="11">
        <f t="shared" si="13"/>
        <v>0</v>
      </c>
      <c r="P48" s="11">
        <f>ROUND(CQ48*I48,2)</f>
        <v>0</v>
      </c>
      <c r="Q48" s="11">
        <f>ROUND(CR48*I48,2)</f>
        <v>0</v>
      </c>
      <c r="R48" s="11">
        <f>ROUND(CS48*I48,2)</f>
        <v>0</v>
      </c>
      <c r="S48" s="11">
        <f>ROUND(CT48*I48,2)</f>
        <v>0</v>
      </c>
      <c r="T48" s="11">
        <f t="shared" si="14"/>
        <v>0</v>
      </c>
      <c r="U48" s="11">
        <f>ROUND(CV48*I48,7)</f>
        <v>0</v>
      </c>
      <c r="V48" s="11">
        <f>ROUND(CW48*I48,7)</f>
        <v>0</v>
      </c>
      <c r="W48" s="11">
        <f t="shared" si="15"/>
        <v>0</v>
      </c>
      <c r="X48" s="11">
        <f t="shared" si="16"/>
        <v>0</v>
      </c>
      <c r="Y48" s="11">
        <f t="shared" si="17"/>
        <v>0</v>
      </c>
      <c r="Z48" s="11"/>
      <c r="AA48" s="11">
        <v>-1</v>
      </c>
      <c r="AB48" s="11">
        <f t="shared" si="18"/>
        <v>0</v>
      </c>
      <c r="AC48" s="11">
        <f>ROUND((ES48),6)</f>
        <v>0</v>
      </c>
      <c r="AD48" s="11">
        <f>ROUND((((ET48)-(EU48))+AE48),6)</f>
        <v>0</v>
      </c>
      <c r="AE48" s="11">
        <f>ROUND((EU48),6)</f>
        <v>0</v>
      </c>
      <c r="AF48" s="11">
        <f>ROUND((EV48),6)</f>
        <v>0</v>
      </c>
      <c r="AG48" s="11">
        <f t="shared" si="20"/>
        <v>0</v>
      </c>
      <c r="AH48" s="11">
        <f>(EW48)</f>
        <v>0</v>
      </c>
      <c r="AI48" s="11">
        <f>(EX48)</f>
        <v>0</v>
      </c>
      <c r="AJ48" s="11">
        <f t="shared" si="21"/>
        <v>0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103</v>
      </c>
      <c r="AU48" s="11">
        <v>60</v>
      </c>
      <c r="AV48" s="11">
        <v>1</v>
      </c>
      <c r="AW48" s="11">
        <v>1</v>
      </c>
      <c r="AX48" s="11"/>
      <c r="AY48" s="11"/>
      <c r="AZ48" s="11">
        <v>1</v>
      </c>
      <c r="BA48" s="11">
        <v>1</v>
      </c>
      <c r="BB48" s="11">
        <v>1</v>
      </c>
      <c r="BC48" s="11">
        <v>1</v>
      </c>
      <c r="BD48" s="11" t="s">
        <v>3</v>
      </c>
      <c r="BE48" s="11" t="s">
        <v>3</v>
      </c>
      <c r="BF48" s="11" t="s">
        <v>3</v>
      </c>
      <c r="BG48" s="11" t="s">
        <v>3</v>
      </c>
      <c r="BH48" s="11">
        <v>3</v>
      </c>
      <c r="BI48" s="11">
        <v>1</v>
      </c>
      <c r="BJ48" s="11" t="s">
        <v>3</v>
      </c>
      <c r="BK48" s="11"/>
      <c r="BL48" s="11"/>
      <c r="BM48" s="11">
        <v>33001</v>
      </c>
      <c r="BN48" s="11">
        <v>0</v>
      </c>
      <c r="BO48" s="11" t="s">
        <v>3</v>
      </c>
      <c r="BP48" s="11">
        <v>0</v>
      </c>
      <c r="BQ48" s="11">
        <v>2</v>
      </c>
      <c r="BR48" s="11">
        <v>0</v>
      </c>
      <c r="BS48" s="11">
        <v>1</v>
      </c>
      <c r="BT48" s="11">
        <v>1</v>
      </c>
      <c r="BU48" s="11">
        <v>1</v>
      </c>
      <c r="BV48" s="11">
        <v>1</v>
      </c>
      <c r="BW48" s="11">
        <v>1</v>
      </c>
      <c r="BX48" s="11">
        <v>1</v>
      </c>
      <c r="BY48" s="11" t="s">
        <v>3</v>
      </c>
      <c r="BZ48" s="11">
        <v>103</v>
      </c>
      <c r="CA48" s="11">
        <v>60</v>
      </c>
      <c r="CB48" s="11" t="s">
        <v>3</v>
      </c>
      <c r="CC48" s="11"/>
      <c r="CD48" s="11"/>
      <c r="CE48" s="11">
        <v>0</v>
      </c>
      <c r="CF48" s="11">
        <v>0</v>
      </c>
      <c r="CG48" s="11">
        <v>0</v>
      </c>
      <c r="CH48" s="11">
        <v>0</v>
      </c>
      <c r="CI48" s="11">
        <v>0</v>
      </c>
      <c r="CJ48" s="11">
        <v>0</v>
      </c>
      <c r="CK48" s="11">
        <v>0</v>
      </c>
      <c r="CL48" s="11">
        <v>0</v>
      </c>
      <c r="CM48" s="11">
        <v>0</v>
      </c>
      <c r="CN48" s="12" t="s">
        <v>72</v>
      </c>
      <c r="CO48" s="11">
        <v>0</v>
      </c>
      <c r="CP48" s="11">
        <f t="shared" si="22"/>
        <v>0</v>
      </c>
      <c r="CQ48" s="11">
        <f>ROUND(AL48*BC48,2)</f>
        <v>0</v>
      </c>
      <c r="CR48" s="11">
        <f>ROUND(AM48*BB48,2)</f>
        <v>0</v>
      </c>
      <c r="CS48" s="11">
        <f>ROUND(AN48*BS48,2)</f>
        <v>0</v>
      </c>
      <c r="CT48" s="11">
        <f>ROUND(AO48*BA48,2)</f>
        <v>0</v>
      </c>
      <c r="CU48" s="11">
        <f t="shared" si="23"/>
        <v>0</v>
      </c>
      <c r="CV48" s="11">
        <f>AH48</f>
        <v>0</v>
      </c>
      <c r="CW48" s="11">
        <f>AI48</f>
        <v>0</v>
      </c>
      <c r="CX48" s="11">
        <f t="shared" si="24"/>
        <v>0</v>
      </c>
      <c r="CY48" s="11">
        <f t="shared" si="25"/>
        <v>0</v>
      </c>
      <c r="CZ48" s="11">
        <f t="shared" si="26"/>
        <v>0</v>
      </c>
      <c r="DA48" s="11"/>
      <c r="DB48" s="11"/>
      <c r="DC48" s="11" t="s">
        <v>3</v>
      </c>
      <c r="DD48" s="11" t="s">
        <v>3</v>
      </c>
      <c r="DE48" s="11" t="s">
        <v>3</v>
      </c>
      <c r="DF48" s="11" t="s">
        <v>3</v>
      </c>
      <c r="DG48" s="11" t="s">
        <v>3</v>
      </c>
      <c r="DH48" s="11" t="s">
        <v>3</v>
      </c>
      <c r="DI48" s="11" t="s">
        <v>3</v>
      </c>
      <c r="DJ48" s="11" t="s">
        <v>3</v>
      </c>
      <c r="DK48" s="11" t="s">
        <v>3</v>
      </c>
      <c r="DL48" s="11" t="s">
        <v>3</v>
      </c>
      <c r="DM48" s="11" t="s">
        <v>3</v>
      </c>
      <c r="DN48" s="11">
        <v>0</v>
      </c>
      <c r="DO48" s="11">
        <v>0</v>
      </c>
      <c r="DP48" s="11">
        <v>1</v>
      </c>
      <c r="DQ48" s="11">
        <v>1</v>
      </c>
      <c r="DR48" s="11"/>
      <c r="DS48" s="11"/>
      <c r="DT48" s="11"/>
      <c r="DU48" s="11">
        <v>1009</v>
      </c>
      <c r="DV48" s="11" t="s">
        <v>78</v>
      </c>
      <c r="DW48" s="11" t="s">
        <v>78</v>
      </c>
      <c r="DX48" s="11">
        <v>1000</v>
      </c>
      <c r="DY48" s="11"/>
      <c r="DZ48" s="11" t="s">
        <v>3</v>
      </c>
      <c r="EA48" s="11" t="s">
        <v>3</v>
      </c>
      <c r="EB48" s="11" t="s">
        <v>3</v>
      </c>
      <c r="EC48" s="11" t="s">
        <v>3</v>
      </c>
      <c r="ED48" s="11"/>
      <c r="EE48" s="11">
        <v>82815206</v>
      </c>
      <c r="EF48" s="11">
        <v>2</v>
      </c>
      <c r="EG48" s="11" t="s">
        <v>38</v>
      </c>
      <c r="EH48" s="11">
        <v>27</v>
      </c>
      <c r="EI48" s="11" t="s">
        <v>39</v>
      </c>
      <c r="EJ48" s="11">
        <v>1</v>
      </c>
      <c r="EK48" s="11">
        <v>33001</v>
      </c>
      <c r="EL48" s="11" t="s">
        <v>39</v>
      </c>
      <c r="EM48" s="11" t="s">
        <v>40</v>
      </c>
      <c r="EN48" s="11"/>
      <c r="EO48" s="11" t="s">
        <v>75</v>
      </c>
      <c r="EP48" s="11"/>
      <c r="EQ48" s="11">
        <v>1024</v>
      </c>
      <c r="ER48" s="11">
        <v>0</v>
      </c>
      <c r="ES48" s="11">
        <v>0</v>
      </c>
      <c r="ET48" s="11">
        <v>0</v>
      </c>
      <c r="EU48" s="11">
        <v>0</v>
      </c>
      <c r="EV48" s="11">
        <v>0</v>
      </c>
      <c r="EW48" s="11">
        <v>0</v>
      </c>
      <c r="EX48" s="11">
        <v>0</v>
      </c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>
        <v>0</v>
      </c>
      <c r="FR48" s="11">
        <v>0</v>
      </c>
      <c r="FS48" s="11">
        <v>0</v>
      </c>
      <c r="FT48" s="11"/>
      <c r="FU48" s="11"/>
      <c r="FV48" s="11"/>
      <c r="FW48" s="11"/>
      <c r="FX48" s="11">
        <v>103</v>
      </c>
      <c r="FY48" s="11">
        <v>60</v>
      </c>
      <c r="FZ48" s="11"/>
      <c r="GA48" s="11" t="s">
        <v>3</v>
      </c>
      <c r="GB48" s="11"/>
      <c r="GC48" s="11"/>
      <c r="GD48" s="11">
        <v>1</v>
      </c>
      <c r="GE48" s="11"/>
      <c r="GF48" s="11">
        <v>-2074906300</v>
      </c>
      <c r="GG48" s="11">
        <v>2</v>
      </c>
      <c r="GH48" s="11">
        <v>1</v>
      </c>
      <c r="GI48" s="11">
        <v>-2</v>
      </c>
      <c r="GJ48" s="11">
        <v>0</v>
      </c>
      <c r="GK48" s="11">
        <v>0</v>
      </c>
      <c r="GL48" s="11">
        <f t="shared" si="27"/>
        <v>0</v>
      </c>
      <c r="GM48" s="11">
        <f t="shared" si="28"/>
        <v>0</v>
      </c>
      <c r="GN48" s="11">
        <f t="shared" si="29"/>
        <v>0</v>
      </c>
      <c r="GO48" s="11">
        <f t="shared" si="30"/>
        <v>0</v>
      </c>
      <c r="GP48" s="11">
        <f t="shared" si="31"/>
        <v>0</v>
      </c>
      <c r="GQ48" s="11"/>
      <c r="GR48" s="11">
        <v>0</v>
      </c>
      <c r="GS48" s="11">
        <v>3</v>
      </c>
      <c r="GT48" s="11">
        <v>0</v>
      </c>
      <c r="GU48" s="11" t="s">
        <v>3</v>
      </c>
      <c r="GV48" s="11">
        <f t="shared" si="32"/>
        <v>0</v>
      </c>
      <c r="GW48" s="11">
        <v>1</v>
      </c>
      <c r="GX48" s="11">
        <f t="shared" si="33"/>
        <v>0</v>
      </c>
      <c r="GY48" s="11"/>
      <c r="GZ48" s="11"/>
      <c r="HA48" s="11">
        <v>0</v>
      </c>
      <c r="HB48" s="11">
        <v>0</v>
      </c>
      <c r="HC48" s="11">
        <f t="shared" si="34"/>
        <v>0</v>
      </c>
      <c r="HD48" s="11"/>
      <c r="HE48" s="11" t="s">
        <v>3</v>
      </c>
      <c r="HF48" s="11" t="s">
        <v>3</v>
      </c>
      <c r="HG48" s="11"/>
      <c r="HH48" s="11"/>
      <c r="HI48" s="11"/>
      <c r="HJ48" s="11"/>
      <c r="HK48" s="11"/>
      <c r="HL48" s="11"/>
      <c r="HM48" s="11" t="s">
        <v>73</v>
      </c>
      <c r="HN48" s="11" t="s">
        <v>42</v>
      </c>
      <c r="HO48" s="11" t="s">
        <v>43</v>
      </c>
      <c r="HP48" s="11" t="s">
        <v>39</v>
      </c>
      <c r="HQ48" s="11" t="s">
        <v>39</v>
      </c>
      <c r="HR48" s="11"/>
      <c r="HS48" s="11">
        <v>0</v>
      </c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  <c r="IH48" s="11"/>
      <c r="II48" s="11"/>
      <c r="IJ48" s="11"/>
      <c r="IK48" s="11">
        <v>0</v>
      </c>
      <c r="IL48" s="11"/>
      <c r="IM48" s="11"/>
      <c r="IN48" s="11"/>
      <c r="IO48" s="11"/>
      <c r="IP48" s="11"/>
      <c r="IQ48" s="11"/>
      <c r="IR48" s="11"/>
      <c r="IS48" s="11"/>
      <c r="IT48" s="11"/>
      <c r="IU48" s="11"/>
    </row>
    <row r="49" spans="1:255" ht="409.5" x14ac:dyDescent="0.2">
      <c r="A49" s="13">
        <v>18</v>
      </c>
      <c r="B49" s="13">
        <v>0</v>
      </c>
      <c r="C49" s="13">
        <v>100</v>
      </c>
      <c r="D49" s="13"/>
      <c r="E49" s="13" t="s">
        <v>3</v>
      </c>
      <c r="F49" s="13" t="s">
        <v>76</v>
      </c>
      <c r="G49" s="13" t="s">
        <v>77</v>
      </c>
      <c r="H49" s="13" t="s">
        <v>78</v>
      </c>
      <c r="I49" s="13">
        <f>I47*J49</f>
        <v>0</v>
      </c>
      <c r="J49" s="13">
        <v>0</v>
      </c>
      <c r="K49" s="13">
        <v>0</v>
      </c>
      <c r="L49" s="13">
        <v>0</v>
      </c>
      <c r="M49" s="13">
        <v>0</v>
      </c>
      <c r="N49" s="13">
        <f t="shared" si="12"/>
        <v>0</v>
      </c>
      <c r="O49" s="13">
        <f t="shared" si="13"/>
        <v>0</v>
      </c>
      <c r="P49" s="13">
        <f>ROUND(CQ49*I49,2)</f>
        <v>0</v>
      </c>
      <c r="Q49" s="13">
        <f>ROUND(CR49*I49,2)</f>
        <v>0</v>
      </c>
      <c r="R49" s="13">
        <f>ROUND(CS49*I49,2)</f>
        <v>0</v>
      </c>
      <c r="S49" s="13">
        <f>ROUND(CT49*I49,2)</f>
        <v>0</v>
      </c>
      <c r="T49" s="13">
        <f t="shared" si="14"/>
        <v>0</v>
      </c>
      <c r="U49" s="13">
        <f>ROUND(CV49*I49,7)</f>
        <v>0</v>
      </c>
      <c r="V49" s="13">
        <f>ROUND(CW49*I49,7)</f>
        <v>0</v>
      </c>
      <c r="W49" s="13">
        <f t="shared" si="15"/>
        <v>0</v>
      </c>
      <c r="X49" s="13">
        <f t="shared" si="16"/>
        <v>0</v>
      </c>
      <c r="Y49" s="13">
        <f t="shared" si="17"/>
        <v>0</v>
      </c>
      <c r="Z49" s="13"/>
      <c r="AA49" s="13">
        <v>-1</v>
      </c>
      <c r="AB49" s="13">
        <f t="shared" si="18"/>
        <v>0</v>
      </c>
      <c r="AC49" s="13">
        <f>ROUND((ES49),6)</f>
        <v>0</v>
      </c>
      <c r="AD49" s="13">
        <f>ROUND((((ET49)-(EU49))+AE49),6)</f>
        <v>0</v>
      </c>
      <c r="AE49" s="13">
        <f>ROUND((EU49),6)</f>
        <v>0</v>
      </c>
      <c r="AF49" s="13">
        <f>ROUND((EV49),6)</f>
        <v>0</v>
      </c>
      <c r="AG49" s="13">
        <f t="shared" si="20"/>
        <v>0</v>
      </c>
      <c r="AH49" s="13">
        <f>(EW49)</f>
        <v>0</v>
      </c>
      <c r="AI49" s="13">
        <f>(EX49)</f>
        <v>0</v>
      </c>
      <c r="AJ49" s="13">
        <f t="shared" si="21"/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103</v>
      </c>
      <c r="AU49" s="13">
        <v>60</v>
      </c>
      <c r="AV49" s="13">
        <v>1</v>
      </c>
      <c r="AW49" s="13">
        <v>1</v>
      </c>
      <c r="AX49" s="13"/>
      <c r="AY49" s="13"/>
      <c r="AZ49" s="13">
        <v>1</v>
      </c>
      <c r="BA49" s="13">
        <v>1</v>
      </c>
      <c r="BB49" s="13">
        <v>1</v>
      </c>
      <c r="BC49" s="13">
        <v>1</v>
      </c>
      <c r="BD49" s="13" t="s">
        <v>3</v>
      </c>
      <c r="BE49" s="13" t="s">
        <v>3</v>
      </c>
      <c r="BF49" s="13" t="s">
        <v>3</v>
      </c>
      <c r="BG49" s="13" t="s">
        <v>3</v>
      </c>
      <c r="BH49" s="13">
        <v>3</v>
      </c>
      <c r="BI49" s="13">
        <v>1</v>
      </c>
      <c r="BJ49" s="13" t="s">
        <v>3</v>
      </c>
      <c r="BK49" s="13"/>
      <c r="BL49" s="13"/>
      <c r="BM49" s="13">
        <v>33001</v>
      </c>
      <c r="BN49" s="13">
        <v>0</v>
      </c>
      <c r="BO49" s="13" t="s">
        <v>3</v>
      </c>
      <c r="BP49" s="13">
        <v>0</v>
      </c>
      <c r="BQ49" s="13">
        <v>2</v>
      </c>
      <c r="BR49" s="13">
        <v>0</v>
      </c>
      <c r="BS49" s="13">
        <v>1</v>
      </c>
      <c r="BT49" s="13">
        <v>1</v>
      </c>
      <c r="BU49" s="13">
        <v>1</v>
      </c>
      <c r="BV49" s="13">
        <v>1</v>
      </c>
      <c r="BW49" s="13">
        <v>1</v>
      </c>
      <c r="BX49" s="13">
        <v>1</v>
      </c>
      <c r="BY49" s="13" t="s">
        <v>3</v>
      </c>
      <c r="BZ49" s="13">
        <v>103</v>
      </c>
      <c r="CA49" s="13">
        <v>60</v>
      </c>
      <c r="CB49" s="13" t="s">
        <v>3</v>
      </c>
      <c r="CC49" s="13"/>
      <c r="CD49" s="13"/>
      <c r="CE49" s="13">
        <v>0</v>
      </c>
      <c r="CF49" s="13">
        <v>0</v>
      </c>
      <c r="CG49" s="13">
        <v>0</v>
      </c>
      <c r="CH49" s="13">
        <v>0</v>
      </c>
      <c r="CI49" s="13">
        <v>0</v>
      </c>
      <c r="CJ49" s="13">
        <v>0</v>
      </c>
      <c r="CK49" s="13">
        <v>0</v>
      </c>
      <c r="CL49" s="13">
        <v>0</v>
      </c>
      <c r="CM49" s="13">
        <v>0</v>
      </c>
      <c r="CN49" s="14" t="s">
        <v>72</v>
      </c>
      <c r="CO49" s="13">
        <v>0</v>
      </c>
      <c r="CP49" s="13">
        <f t="shared" si="22"/>
        <v>0</v>
      </c>
      <c r="CQ49" s="13">
        <f>ROUND(AL49*BC49,2)</f>
        <v>0</v>
      </c>
      <c r="CR49" s="13">
        <f>ROUND(AM49*BB49,2)</f>
        <v>0</v>
      </c>
      <c r="CS49" s="13">
        <f>ROUND(AN49*BS49,2)</f>
        <v>0</v>
      </c>
      <c r="CT49" s="13">
        <f>ROUND(AO49*BA49,2)</f>
        <v>0</v>
      </c>
      <c r="CU49" s="13">
        <f t="shared" si="23"/>
        <v>0</v>
      </c>
      <c r="CV49" s="13">
        <f>AH49</f>
        <v>0</v>
      </c>
      <c r="CW49" s="13">
        <f>AI49</f>
        <v>0</v>
      </c>
      <c r="CX49" s="13">
        <f t="shared" si="24"/>
        <v>0</v>
      </c>
      <c r="CY49" s="13">
        <f t="shared" si="25"/>
        <v>0</v>
      </c>
      <c r="CZ49" s="13">
        <f t="shared" si="26"/>
        <v>0</v>
      </c>
      <c r="DA49" s="13"/>
      <c r="DB49" s="13"/>
      <c r="DC49" s="13" t="s">
        <v>3</v>
      </c>
      <c r="DD49" s="13" t="s">
        <v>3</v>
      </c>
      <c r="DE49" s="13" t="s">
        <v>3</v>
      </c>
      <c r="DF49" s="13" t="s">
        <v>3</v>
      </c>
      <c r="DG49" s="13" t="s">
        <v>3</v>
      </c>
      <c r="DH49" s="13" t="s">
        <v>3</v>
      </c>
      <c r="DI49" s="13" t="s">
        <v>3</v>
      </c>
      <c r="DJ49" s="13" t="s">
        <v>3</v>
      </c>
      <c r="DK49" s="13" t="s">
        <v>3</v>
      </c>
      <c r="DL49" s="13" t="s">
        <v>3</v>
      </c>
      <c r="DM49" s="13" t="s">
        <v>3</v>
      </c>
      <c r="DN49" s="13">
        <v>0</v>
      </c>
      <c r="DO49" s="13">
        <v>0</v>
      </c>
      <c r="DP49" s="13">
        <v>1</v>
      </c>
      <c r="DQ49" s="13">
        <v>1</v>
      </c>
      <c r="DR49" s="13"/>
      <c r="DS49" s="13"/>
      <c r="DT49" s="13"/>
      <c r="DU49" s="13">
        <v>1009</v>
      </c>
      <c r="DV49" s="13" t="s">
        <v>78</v>
      </c>
      <c r="DW49" s="13" t="s">
        <v>78</v>
      </c>
      <c r="DX49" s="13">
        <v>1000</v>
      </c>
      <c r="DY49" s="13"/>
      <c r="DZ49" s="13" t="s">
        <v>3</v>
      </c>
      <c r="EA49" s="13" t="s">
        <v>3</v>
      </c>
      <c r="EB49" s="13" t="s">
        <v>3</v>
      </c>
      <c r="EC49" s="13" t="s">
        <v>3</v>
      </c>
      <c r="ED49" s="13"/>
      <c r="EE49" s="13">
        <v>82815206</v>
      </c>
      <c r="EF49" s="13">
        <v>2</v>
      </c>
      <c r="EG49" s="13" t="s">
        <v>38</v>
      </c>
      <c r="EH49" s="13">
        <v>27</v>
      </c>
      <c r="EI49" s="13" t="s">
        <v>39</v>
      </c>
      <c r="EJ49" s="13">
        <v>1</v>
      </c>
      <c r="EK49" s="13">
        <v>33001</v>
      </c>
      <c r="EL49" s="13" t="s">
        <v>39</v>
      </c>
      <c r="EM49" s="13" t="s">
        <v>40</v>
      </c>
      <c r="EN49" s="13"/>
      <c r="EO49" s="13" t="s">
        <v>75</v>
      </c>
      <c r="EP49" s="13"/>
      <c r="EQ49" s="13">
        <v>1024</v>
      </c>
      <c r="ER49" s="13">
        <v>0</v>
      </c>
      <c r="ES49" s="13">
        <v>0</v>
      </c>
      <c r="ET49" s="13">
        <v>0</v>
      </c>
      <c r="EU49" s="13">
        <v>0</v>
      </c>
      <c r="EV49" s="13">
        <v>0</v>
      </c>
      <c r="EW49" s="13">
        <v>0</v>
      </c>
      <c r="EX49" s="13">
        <v>0</v>
      </c>
      <c r="EY49" s="13"/>
      <c r="EZ49" s="13"/>
      <c r="FA49" s="13"/>
      <c r="FB49" s="13"/>
      <c r="FC49" s="13"/>
      <c r="FD49" s="13"/>
      <c r="FE49" s="13"/>
      <c r="FF49" s="13"/>
      <c r="FG49" s="13"/>
      <c r="FH49" s="13"/>
      <c r="FI49" s="13"/>
      <c r="FJ49" s="13"/>
      <c r="FK49" s="13"/>
      <c r="FL49" s="13"/>
      <c r="FM49" s="13"/>
      <c r="FN49" s="13"/>
      <c r="FO49" s="13"/>
      <c r="FP49" s="13"/>
      <c r="FQ49" s="13">
        <v>0</v>
      </c>
      <c r="FR49" s="13">
        <v>0</v>
      </c>
      <c r="FS49" s="13">
        <v>0</v>
      </c>
      <c r="FT49" s="13"/>
      <c r="FU49" s="13"/>
      <c r="FV49" s="13"/>
      <c r="FW49" s="13"/>
      <c r="FX49" s="13">
        <v>103</v>
      </c>
      <c r="FY49" s="13">
        <v>60</v>
      </c>
      <c r="FZ49" s="13"/>
      <c r="GA49" s="13" t="s">
        <v>3</v>
      </c>
      <c r="GB49" s="13"/>
      <c r="GC49" s="13"/>
      <c r="GD49" s="13">
        <v>1</v>
      </c>
      <c r="GE49" s="13"/>
      <c r="GF49" s="13">
        <v>-2074906300</v>
      </c>
      <c r="GG49" s="13">
        <v>2</v>
      </c>
      <c r="GH49" s="13">
        <v>1</v>
      </c>
      <c r="GI49" s="13">
        <v>-2</v>
      </c>
      <c r="GJ49" s="13">
        <v>0</v>
      </c>
      <c r="GK49" s="13">
        <v>0</v>
      </c>
      <c r="GL49" s="13">
        <f t="shared" si="27"/>
        <v>0</v>
      </c>
      <c r="GM49" s="13">
        <f t="shared" si="28"/>
        <v>0</v>
      </c>
      <c r="GN49" s="13">
        <f t="shared" si="29"/>
        <v>0</v>
      </c>
      <c r="GO49" s="13">
        <f t="shared" si="30"/>
        <v>0</v>
      </c>
      <c r="GP49" s="13">
        <f t="shared" si="31"/>
        <v>0</v>
      </c>
      <c r="GQ49" s="13"/>
      <c r="GR49" s="13">
        <v>0</v>
      </c>
      <c r="GS49" s="13">
        <v>3</v>
      </c>
      <c r="GT49" s="13">
        <v>0</v>
      </c>
      <c r="GU49" s="13" t="s">
        <v>3</v>
      </c>
      <c r="GV49" s="13">
        <f t="shared" si="32"/>
        <v>0</v>
      </c>
      <c r="GW49" s="13">
        <v>1</v>
      </c>
      <c r="GX49" s="13">
        <f t="shared" si="33"/>
        <v>0</v>
      </c>
      <c r="GY49" s="13"/>
      <c r="GZ49" s="13"/>
      <c r="HA49" s="13">
        <v>0</v>
      </c>
      <c r="HB49" s="13">
        <v>0</v>
      </c>
      <c r="HC49" s="13">
        <f t="shared" si="34"/>
        <v>0</v>
      </c>
      <c r="HD49" s="13"/>
      <c r="HE49" s="13" t="s">
        <v>3</v>
      </c>
      <c r="HF49" s="13" t="s">
        <v>3</v>
      </c>
      <c r="HG49" s="13"/>
      <c r="HH49" s="13"/>
      <c r="HI49" s="13"/>
      <c r="HJ49" s="13"/>
      <c r="HK49" s="13"/>
      <c r="HL49" s="13"/>
      <c r="HM49" s="13" t="s">
        <v>73</v>
      </c>
      <c r="HN49" s="13" t="s">
        <v>42</v>
      </c>
      <c r="HO49" s="13" t="s">
        <v>43</v>
      </c>
      <c r="HP49" s="13" t="s">
        <v>39</v>
      </c>
      <c r="HQ49" s="13" t="s">
        <v>39</v>
      </c>
      <c r="HR49" s="13"/>
      <c r="HS49" s="13">
        <v>0</v>
      </c>
      <c r="HT49" s="13"/>
      <c r="HU49" s="13"/>
      <c r="HV49" s="13"/>
      <c r="HW49" s="13"/>
      <c r="HX49" s="13"/>
      <c r="HY49" s="13"/>
      <c r="HZ49" s="13"/>
      <c r="IA49" s="13"/>
      <c r="IB49" s="13"/>
      <c r="IC49" s="13"/>
      <c r="ID49" s="13"/>
      <c r="IE49" s="13"/>
      <c r="IF49" s="13"/>
      <c r="IG49" s="13"/>
      <c r="IH49" s="13"/>
      <c r="II49" s="13"/>
      <c r="IJ49" s="13"/>
      <c r="IK49" s="13">
        <v>0</v>
      </c>
      <c r="IL49" s="13"/>
      <c r="IM49" s="13"/>
      <c r="IN49" s="13"/>
      <c r="IO49" s="13"/>
      <c r="IP49" s="13"/>
      <c r="IQ49" s="13"/>
      <c r="IR49" s="13"/>
      <c r="IS49" s="13"/>
      <c r="IT49" s="13"/>
      <c r="IU49" s="13"/>
    </row>
    <row r="50" spans="1:255" x14ac:dyDescent="0.2">
      <c r="A50" s="11">
        <v>17</v>
      </c>
      <c r="B50" s="11">
        <v>0</v>
      </c>
      <c r="C50" s="11">
        <f>ROW(SmtRes!A108)</f>
        <v>108</v>
      </c>
      <c r="D50" s="11">
        <f>ROW(EtalonRes!A108)</f>
        <v>108</v>
      </c>
      <c r="E50" s="11" t="s">
        <v>3</v>
      </c>
      <c r="F50" s="11" t="s">
        <v>79</v>
      </c>
      <c r="G50" s="11" t="s">
        <v>80</v>
      </c>
      <c r="H50" s="11" t="s">
        <v>81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f t="shared" si="12"/>
        <v>0</v>
      </c>
      <c r="O50" s="11">
        <f t="shared" si="13"/>
        <v>0</v>
      </c>
      <c r="P50" s="11">
        <f>SUMIF(SmtRes!AQ101:'SmtRes'!AQ108,"=1",SmtRes!DF101:'SmtRes'!DF108)</f>
        <v>0</v>
      </c>
      <c r="Q50" s="11">
        <f>SUMIF(SmtRes!AQ101:'SmtRes'!AQ108,"=1",SmtRes!DG101:'SmtRes'!DG108)</f>
        <v>0</v>
      </c>
      <c r="R50" s="11">
        <f>SUMIF(SmtRes!AQ101:'SmtRes'!AQ108,"=1",SmtRes!DH101:'SmtRes'!DH108)</f>
        <v>0</v>
      </c>
      <c r="S50" s="11">
        <f>SUMIF(SmtRes!AQ101:'SmtRes'!AQ108,"=1",SmtRes!DI101:'SmtRes'!DI108)</f>
        <v>0</v>
      </c>
      <c r="T50" s="11">
        <f t="shared" si="14"/>
        <v>0</v>
      </c>
      <c r="U50" s="11">
        <f>SUMIF(SmtRes!AQ101:'SmtRes'!AQ108,"=1",SmtRes!CV101:'SmtRes'!CV108)</f>
        <v>0</v>
      </c>
      <c r="V50" s="11">
        <f>SUMIF(SmtRes!AQ101:'SmtRes'!AQ108,"=1",SmtRes!CW101:'SmtRes'!CW108)</f>
        <v>0</v>
      </c>
      <c r="W50" s="11">
        <f t="shared" si="15"/>
        <v>0</v>
      </c>
      <c r="X50" s="11">
        <f t="shared" si="16"/>
        <v>0</v>
      </c>
      <c r="Y50" s="11">
        <f t="shared" si="17"/>
        <v>0</v>
      </c>
      <c r="Z50" s="11"/>
      <c r="AA50" s="11">
        <v>-1</v>
      </c>
      <c r="AB50" s="11">
        <f t="shared" si="18"/>
        <v>46492.781790000001</v>
      </c>
      <c r="AC50" s="11">
        <f>ROUND((0),6)</f>
        <v>0</v>
      </c>
      <c r="AD50" s="11">
        <f>ROUND((((SUM(SmtRes!BR101:'SmtRes'!BR108))-(SUM(SmtRes!BS101:'SmtRes'!BS108)))+AE50),6)</f>
        <v>522.37226999999996</v>
      </c>
      <c r="AE50" s="11">
        <f>ROUND((SUM(SmtRes!BS101:'SmtRes'!BS108)),6)</f>
        <v>369.36444999999998</v>
      </c>
      <c r="AF50" s="11">
        <f>ROUND((SUM(SmtRes!BT101:'SmtRes'!BT108)),6)</f>
        <v>45970.409520000001</v>
      </c>
      <c r="AG50" s="11">
        <f t="shared" si="20"/>
        <v>0</v>
      </c>
      <c r="AH50" s="11">
        <f>(SUM(SmtRes!BU101:'SmtRes'!BU108))</f>
        <v>59.283000000000001</v>
      </c>
      <c r="AI50" s="11">
        <f>(SUM(SmtRes!BV101:'SmtRes'!BV108))</f>
        <v>0.45500000000000002</v>
      </c>
      <c r="AJ50" s="11">
        <f t="shared" si="21"/>
        <v>0</v>
      </c>
      <c r="AK50" s="11">
        <v>68370.005220000006</v>
      </c>
      <c r="AL50" s="11">
        <v>1424.0820200000001</v>
      </c>
      <c r="AM50" s="11">
        <v>746.24609999999996</v>
      </c>
      <c r="AN50" s="11">
        <v>527.6635</v>
      </c>
      <c r="AO50" s="11">
        <v>65672.013600000006</v>
      </c>
      <c r="AP50" s="11">
        <v>0</v>
      </c>
      <c r="AQ50" s="11">
        <v>84.69</v>
      </c>
      <c r="AR50" s="11">
        <v>0.65</v>
      </c>
      <c r="AS50" s="11">
        <v>0</v>
      </c>
      <c r="AT50" s="11">
        <v>103</v>
      </c>
      <c r="AU50" s="11">
        <v>59</v>
      </c>
      <c r="AV50" s="11">
        <v>1</v>
      </c>
      <c r="AW50" s="11">
        <v>1</v>
      </c>
      <c r="AX50" s="11"/>
      <c r="AY50" s="11"/>
      <c r="AZ50" s="11">
        <v>1</v>
      </c>
      <c r="BA50" s="11">
        <v>1</v>
      </c>
      <c r="BB50" s="11">
        <v>1</v>
      </c>
      <c r="BC50" s="11">
        <v>1</v>
      </c>
      <c r="BD50" s="11" t="s">
        <v>3</v>
      </c>
      <c r="BE50" s="11" t="s">
        <v>3</v>
      </c>
      <c r="BF50" s="11" t="s">
        <v>3</v>
      </c>
      <c r="BG50" s="11" t="s">
        <v>3</v>
      </c>
      <c r="BH50" s="11">
        <v>0</v>
      </c>
      <c r="BI50" s="11">
        <v>1</v>
      </c>
      <c r="BJ50" s="11" t="s">
        <v>82</v>
      </c>
      <c r="BK50" s="11"/>
      <c r="BL50" s="11"/>
      <c r="BM50" s="11">
        <v>46001</v>
      </c>
      <c r="BN50" s="11">
        <v>0</v>
      </c>
      <c r="BO50" s="11" t="s">
        <v>3</v>
      </c>
      <c r="BP50" s="11">
        <v>0</v>
      </c>
      <c r="BQ50" s="11">
        <v>2</v>
      </c>
      <c r="BR50" s="11">
        <v>0</v>
      </c>
      <c r="BS50" s="11">
        <v>1</v>
      </c>
      <c r="BT50" s="11">
        <v>1</v>
      </c>
      <c r="BU50" s="11">
        <v>1</v>
      </c>
      <c r="BV50" s="11">
        <v>1</v>
      </c>
      <c r="BW50" s="11">
        <v>1</v>
      </c>
      <c r="BX50" s="11">
        <v>1</v>
      </c>
      <c r="BY50" s="11" t="s">
        <v>3</v>
      </c>
      <c r="BZ50" s="11">
        <v>103</v>
      </c>
      <c r="CA50" s="11">
        <v>59</v>
      </c>
      <c r="CB50" s="11" t="s">
        <v>3</v>
      </c>
      <c r="CC50" s="11"/>
      <c r="CD50" s="11"/>
      <c r="CE50" s="11">
        <v>0</v>
      </c>
      <c r="CF50" s="11">
        <v>0</v>
      </c>
      <c r="CG50" s="11">
        <v>0</v>
      </c>
      <c r="CH50" s="11">
        <v>0</v>
      </c>
      <c r="CI50" s="11">
        <v>0</v>
      </c>
      <c r="CJ50" s="11">
        <v>0</v>
      </c>
      <c r="CK50" s="11">
        <v>0</v>
      </c>
      <c r="CL50" s="11">
        <v>0</v>
      </c>
      <c r="CM50" s="11">
        <v>0</v>
      </c>
      <c r="CN50" s="11" t="s">
        <v>83</v>
      </c>
      <c r="CO50" s="11">
        <v>0</v>
      </c>
      <c r="CP50" s="11">
        <f t="shared" si="22"/>
        <v>0</v>
      </c>
      <c r="CQ50" s="11">
        <f>SUMIF(SmtRes!AQ101:'SmtRes'!AQ108,"=1",SmtRes!AA101:'SmtRes'!AA108)</f>
        <v>56771.42</v>
      </c>
      <c r="CR50" s="11">
        <f>SUMIF(SmtRes!AQ101:'SmtRes'!AQ108,"=1",SmtRes!AB101:'SmtRes'!AB108)</f>
        <v>676.31000000000006</v>
      </c>
      <c r="CS50" s="11">
        <f>SUMIF(SmtRes!AQ101:'SmtRes'!AQ108,"=1",SmtRes!AC101:'SmtRes'!AC108)</f>
        <v>811.79</v>
      </c>
      <c r="CT50" s="11">
        <f>SUMIF(SmtRes!AQ101:'SmtRes'!AQ108,"=1",SmtRes!AD101:'SmtRes'!AD108)</f>
        <v>775.44</v>
      </c>
      <c r="CU50" s="11">
        <f t="shared" si="23"/>
        <v>0</v>
      </c>
      <c r="CV50" s="11">
        <f>SUMIF(SmtRes!AQ101:'SmtRes'!AQ108,"=1",SmtRes!BU101:'SmtRes'!BU108)</f>
        <v>59.283000000000001</v>
      </c>
      <c r="CW50" s="11">
        <f>SUMIF(SmtRes!AQ101:'SmtRes'!AQ108,"=1",SmtRes!BV101:'SmtRes'!BV108)</f>
        <v>0.45500000000000002</v>
      </c>
      <c r="CX50" s="11">
        <f t="shared" si="24"/>
        <v>0</v>
      </c>
      <c r="CY50" s="11">
        <f t="shared" si="25"/>
        <v>0</v>
      </c>
      <c r="CZ50" s="11">
        <f t="shared" si="26"/>
        <v>0</v>
      </c>
      <c r="DA50" s="11"/>
      <c r="DB50" s="11"/>
      <c r="DC50" s="11" t="s">
        <v>3</v>
      </c>
      <c r="DD50" s="11" t="s">
        <v>73</v>
      </c>
      <c r="DE50" s="11" t="s">
        <v>84</v>
      </c>
      <c r="DF50" s="11" t="s">
        <v>84</v>
      </c>
      <c r="DG50" s="11" t="s">
        <v>84</v>
      </c>
      <c r="DH50" s="11" t="s">
        <v>3</v>
      </c>
      <c r="DI50" s="11" t="s">
        <v>84</v>
      </c>
      <c r="DJ50" s="11" t="s">
        <v>84</v>
      </c>
      <c r="DK50" s="11" t="s">
        <v>3</v>
      </c>
      <c r="DL50" s="11" t="s">
        <v>3</v>
      </c>
      <c r="DM50" s="11" t="s">
        <v>3</v>
      </c>
      <c r="DN50" s="11">
        <v>0</v>
      </c>
      <c r="DO50" s="11">
        <v>0</v>
      </c>
      <c r="DP50" s="11">
        <v>1</v>
      </c>
      <c r="DQ50" s="11">
        <v>1</v>
      </c>
      <c r="DR50" s="11"/>
      <c r="DS50" s="11"/>
      <c r="DT50" s="11"/>
      <c r="DU50" s="11">
        <v>45849320</v>
      </c>
      <c r="DV50" s="11" t="s">
        <v>81</v>
      </c>
      <c r="DW50" s="11" t="s">
        <v>81</v>
      </c>
      <c r="DX50" s="11">
        <v>1</v>
      </c>
      <c r="DY50" s="11"/>
      <c r="DZ50" s="11" t="s">
        <v>3</v>
      </c>
      <c r="EA50" s="11" t="s">
        <v>3</v>
      </c>
      <c r="EB50" s="11" t="s">
        <v>3</v>
      </c>
      <c r="EC50" s="11" t="s">
        <v>3</v>
      </c>
      <c r="ED50" s="11"/>
      <c r="EE50" s="11">
        <v>82815219</v>
      </c>
      <c r="EF50" s="11">
        <v>2</v>
      </c>
      <c r="EG50" s="11" t="s">
        <v>38</v>
      </c>
      <c r="EH50" s="11">
        <v>40</v>
      </c>
      <c r="EI50" s="11" t="s">
        <v>85</v>
      </c>
      <c r="EJ50" s="11">
        <v>1</v>
      </c>
      <c r="EK50" s="11">
        <v>46001</v>
      </c>
      <c r="EL50" s="11" t="s">
        <v>86</v>
      </c>
      <c r="EM50" s="11" t="s">
        <v>87</v>
      </c>
      <c r="EN50" s="11"/>
      <c r="EO50" s="11" t="s">
        <v>88</v>
      </c>
      <c r="EP50" s="11"/>
      <c r="EQ50" s="11">
        <v>132096</v>
      </c>
      <c r="ER50" s="11">
        <v>0</v>
      </c>
      <c r="ES50" s="11">
        <v>0</v>
      </c>
      <c r="ET50" s="11">
        <v>0</v>
      </c>
      <c r="EU50" s="11">
        <v>0</v>
      </c>
      <c r="EV50" s="11">
        <v>0</v>
      </c>
      <c r="EW50" s="11">
        <v>84.69</v>
      </c>
      <c r="EX50" s="11">
        <v>0.65</v>
      </c>
      <c r="EY50" s="11">
        <v>0</v>
      </c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>
        <v>0</v>
      </c>
      <c r="FR50" s="11">
        <v>0</v>
      </c>
      <c r="FS50" s="11">
        <v>0</v>
      </c>
      <c r="FT50" s="11"/>
      <c r="FU50" s="11"/>
      <c r="FV50" s="11"/>
      <c r="FW50" s="11"/>
      <c r="FX50" s="11">
        <v>103</v>
      </c>
      <c r="FY50" s="11">
        <v>59</v>
      </c>
      <c r="FZ50" s="11"/>
      <c r="GA50" s="11" t="s">
        <v>3</v>
      </c>
      <c r="GB50" s="11"/>
      <c r="GC50" s="11"/>
      <c r="GD50" s="11">
        <v>1</v>
      </c>
      <c r="GE50" s="11"/>
      <c r="GF50" s="11">
        <v>-939714312</v>
      </c>
      <c r="GG50" s="11">
        <v>2</v>
      </c>
      <c r="GH50" s="11">
        <v>1</v>
      </c>
      <c r="GI50" s="11">
        <v>-2</v>
      </c>
      <c r="GJ50" s="11">
        <v>0</v>
      </c>
      <c r="GK50" s="11">
        <v>0</v>
      </c>
      <c r="GL50" s="11">
        <f t="shared" si="27"/>
        <v>0</v>
      </c>
      <c r="GM50" s="11">
        <f t="shared" si="28"/>
        <v>0</v>
      </c>
      <c r="GN50" s="11">
        <f t="shared" si="29"/>
        <v>0</v>
      </c>
      <c r="GO50" s="11">
        <f t="shared" si="30"/>
        <v>0</v>
      </c>
      <c r="GP50" s="11">
        <f t="shared" si="31"/>
        <v>0</v>
      </c>
      <c r="GQ50" s="11"/>
      <c r="GR50" s="11">
        <v>0</v>
      </c>
      <c r="GS50" s="11">
        <v>3</v>
      </c>
      <c r="GT50" s="11">
        <v>0</v>
      </c>
      <c r="GU50" s="11" t="s">
        <v>3</v>
      </c>
      <c r="GV50" s="11">
        <f t="shared" si="32"/>
        <v>0</v>
      </c>
      <c r="GW50" s="11">
        <v>1</v>
      </c>
      <c r="GX50" s="11">
        <f t="shared" si="33"/>
        <v>0</v>
      </c>
      <c r="GY50" s="11"/>
      <c r="GZ50" s="11"/>
      <c r="HA50" s="11">
        <v>0</v>
      </c>
      <c r="HB50" s="11">
        <v>0</v>
      </c>
      <c r="HC50" s="11">
        <f t="shared" si="34"/>
        <v>0</v>
      </c>
      <c r="HD50" s="11"/>
      <c r="HE50" s="11" t="s">
        <v>3</v>
      </c>
      <c r="HF50" s="11" t="s">
        <v>3</v>
      </c>
      <c r="HG50" s="11"/>
      <c r="HH50" s="11"/>
      <c r="HI50" s="11"/>
      <c r="HJ50" s="11"/>
      <c r="HK50" s="11"/>
      <c r="HL50" s="11"/>
      <c r="HM50" s="11" t="s">
        <v>3</v>
      </c>
      <c r="HN50" s="11" t="s">
        <v>89</v>
      </c>
      <c r="HO50" s="11" t="s">
        <v>90</v>
      </c>
      <c r="HP50" s="11" t="s">
        <v>86</v>
      </c>
      <c r="HQ50" s="11" t="s">
        <v>86</v>
      </c>
      <c r="HR50" s="11"/>
      <c r="HS50" s="11">
        <v>0</v>
      </c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  <c r="IH50" s="11"/>
      <c r="II50" s="11"/>
      <c r="IJ50" s="11"/>
      <c r="IK50" s="11">
        <v>0</v>
      </c>
      <c r="IL50" s="11"/>
      <c r="IM50" s="11"/>
      <c r="IN50" s="11"/>
      <c r="IO50" s="11"/>
      <c r="IP50" s="11"/>
      <c r="IQ50" s="11"/>
      <c r="IR50" s="11"/>
      <c r="IS50" s="11"/>
      <c r="IT50" s="11"/>
      <c r="IU50" s="11"/>
    </row>
    <row r="51" spans="1:255" x14ac:dyDescent="0.2">
      <c r="A51" s="13">
        <v>17</v>
      </c>
      <c r="B51" s="13">
        <v>0</v>
      </c>
      <c r="C51" s="13">
        <f>ROW(SmtRes!A116)</f>
        <v>116</v>
      </c>
      <c r="D51" s="13">
        <f>ROW(EtalonRes!A116)</f>
        <v>116</v>
      </c>
      <c r="E51" s="13" t="s">
        <v>3</v>
      </c>
      <c r="F51" s="13" t="s">
        <v>79</v>
      </c>
      <c r="G51" s="13" t="s">
        <v>80</v>
      </c>
      <c r="H51" s="13" t="s">
        <v>81</v>
      </c>
      <c r="I51" s="13">
        <v>0</v>
      </c>
      <c r="J51" s="13">
        <v>0</v>
      </c>
      <c r="K51" s="13">
        <v>0</v>
      </c>
      <c r="L51" s="13">
        <v>0</v>
      </c>
      <c r="M51" s="13">
        <v>0</v>
      </c>
      <c r="N51" s="13">
        <f t="shared" si="12"/>
        <v>0</v>
      </c>
      <c r="O51" s="13">
        <f t="shared" si="13"/>
        <v>0</v>
      </c>
      <c r="P51" s="13">
        <f>SUMIF(SmtRes!AQ109:'SmtRes'!AQ116,"=1",SmtRes!DF109:'SmtRes'!DF116)</f>
        <v>0</v>
      </c>
      <c r="Q51" s="13">
        <f>SUMIF(SmtRes!AQ109:'SmtRes'!AQ116,"=1",SmtRes!DG109:'SmtRes'!DG116)</f>
        <v>0</v>
      </c>
      <c r="R51" s="13">
        <f>SUMIF(SmtRes!AQ109:'SmtRes'!AQ116,"=1",SmtRes!DH109:'SmtRes'!DH116)</f>
        <v>0</v>
      </c>
      <c r="S51" s="13">
        <f>SUMIF(SmtRes!AQ109:'SmtRes'!AQ116,"=1",SmtRes!DI109:'SmtRes'!DI116)</f>
        <v>0</v>
      </c>
      <c r="T51" s="13">
        <f t="shared" si="14"/>
        <v>0</v>
      </c>
      <c r="U51" s="13">
        <f>SUMIF(SmtRes!AQ109:'SmtRes'!AQ116,"=1",SmtRes!CV109:'SmtRes'!CV116)</f>
        <v>0</v>
      </c>
      <c r="V51" s="13">
        <f>SUMIF(SmtRes!AQ109:'SmtRes'!AQ116,"=1",SmtRes!CW109:'SmtRes'!CW116)</f>
        <v>0</v>
      </c>
      <c r="W51" s="13">
        <f t="shared" si="15"/>
        <v>0</v>
      </c>
      <c r="X51" s="13">
        <f t="shared" si="16"/>
        <v>0</v>
      </c>
      <c r="Y51" s="13">
        <f t="shared" si="17"/>
        <v>0</v>
      </c>
      <c r="Z51" s="13"/>
      <c r="AA51" s="13">
        <v>-1</v>
      </c>
      <c r="AB51" s="13">
        <f t="shared" si="18"/>
        <v>46492.781790000001</v>
      </c>
      <c r="AC51" s="13">
        <f>ROUND((0),6)</f>
        <v>0</v>
      </c>
      <c r="AD51" s="13">
        <f>ROUND((((SUM(SmtRes!BR109:'SmtRes'!BR116))-(SUM(SmtRes!BS109:'SmtRes'!BS116)))+AE51),6)</f>
        <v>522.37226999999996</v>
      </c>
      <c r="AE51" s="13">
        <f>ROUND((SUM(SmtRes!BS109:'SmtRes'!BS116)),6)</f>
        <v>369.36444999999998</v>
      </c>
      <c r="AF51" s="13">
        <f>ROUND((SUM(SmtRes!BT109:'SmtRes'!BT116)),6)</f>
        <v>45970.409520000001</v>
      </c>
      <c r="AG51" s="13">
        <f t="shared" si="20"/>
        <v>0</v>
      </c>
      <c r="AH51" s="13">
        <f>(SUM(SmtRes!BU109:'SmtRes'!BU116))</f>
        <v>59.283000000000001</v>
      </c>
      <c r="AI51" s="13">
        <f>(SUM(SmtRes!BV109:'SmtRes'!BV116))</f>
        <v>0.45500000000000002</v>
      </c>
      <c r="AJ51" s="13">
        <f t="shared" si="21"/>
        <v>0</v>
      </c>
      <c r="AK51" s="13">
        <v>68370.005220000006</v>
      </c>
      <c r="AL51" s="13">
        <v>1424.0820200000001</v>
      </c>
      <c r="AM51" s="13">
        <v>746.24609999999996</v>
      </c>
      <c r="AN51" s="13">
        <v>527.6635</v>
      </c>
      <c r="AO51" s="13">
        <v>65672.013600000006</v>
      </c>
      <c r="AP51" s="13">
        <v>0</v>
      </c>
      <c r="AQ51" s="13">
        <v>84.69</v>
      </c>
      <c r="AR51" s="13">
        <v>0.65</v>
      </c>
      <c r="AS51" s="13">
        <v>0</v>
      </c>
      <c r="AT51" s="13">
        <v>103</v>
      </c>
      <c r="AU51" s="13">
        <v>59</v>
      </c>
      <c r="AV51" s="13">
        <v>1</v>
      </c>
      <c r="AW51" s="13">
        <v>1</v>
      </c>
      <c r="AX51" s="13"/>
      <c r="AY51" s="13"/>
      <c r="AZ51" s="13">
        <v>1</v>
      </c>
      <c r="BA51" s="13">
        <v>1</v>
      </c>
      <c r="BB51" s="13">
        <v>1</v>
      </c>
      <c r="BC51" s="13">
        <v>1</v>
      </c>
      <c r="BD51" s="13" t="s">
        <v>3</v>
      </c>
      <c r="BE51" s="13" t="s">
        <v>3</v>
      </c>
      <c r="BF51" s="13" t="s">
        <v>3</v>
      </c>
      <c r="BG51" s="13" t="s">
        <v>3</v>
      </c>
      <c r="BH51" s="13">
        <v>0</v>
      </c>
      <c r="BI51" s="13">
        <v>1</v>
      </c>
      <c r="BJ51" s="13" t="s">
        <v>82</v>
      </c>
      <c r="BK51" s="13"/>
      <c r="BL51" s="13"/>
      <c r="BM51" s="13">
        <v>46001</v>
      </c>
      <c r="BN51" s="13">
        <v>0</v>
      </c>
      <c r="BO51" s="13" t="s">
        <v>3</v>
      </c>
      <c r="BP51" s="13">
        <v>0</v>
      </c>
      <c r="BQ51" s="13">
        <v>2</v>
      </c>
      <c r="BR51" s="13">
        <v>0</v>
      </c>
      <c r="BS51" s="13">
        <v>1</v>
      </c>
      <c r="BT51" s="13">
        <v>1</v>
      </c>
      <c r="BU51" s="13">
        <v>1</v>
      </c>
      <c r="BV51" s="13">
        <v>1</v>
      </c>
      <c r="BW51" s="13">
        <v>1</v>
      </c>
      <c r="BX51" s="13">
        <v>1</v>
      </c>
      <c r="BY51" s="13" t="s">
        <v>3</v>
      </c>
      <c r="BZ51" s="13">
        <v>103</v>
      </c>
      <c r="CA51" s="13">
        <v>59</v>
      </c>
      <c r="CB51" s="13" t="s">
        <v>3</v>
      </c>
      <c r="CC51" s="13"/>
      <c r="CD51" s="13"/>
      <c r="CE51" s="13">
        <v>0</v>
      </c>
      <c r="CF51" s="13">
        <v>0</v>
      </c>
      <c r="CG51" s="13">
        <v>0</v>
      </c>
      <c r="CH51" s="13">
        <v>0</v>
      </c>
      <c r="CI51" s="13">
        <v>0</v>
      </c>
      <c r="CJ51" s="13">
        <v>0</v>
      </c>
      <c r="CK51" s="13">
        <v>0</v>
      </c>
      <c r="CL51" s="13">
        <v>0</v>
      </c>
      <c r="CM51" s="13">
        <v>0</v>
      </c>
      <c r="CN51" s="13" t="s">
        <v>83</v>
      </c>
      <c r="CO51" s="13">
        <v>0</v>
      </c>
      <c r="CP51" s="13">
        <f t="shared" si="22"/>
        <v>0</v>
      </c>
      <c r="CQ51" s="13">
        <f>SUMIF(SmtRes!AQ109:'SmtRes'!AQ116,"=1",SmtRes!AA109:'SmtRes'!AA116)</f>
        <v>56771.42</v>
      </c>
      <c r="CR51" s="13">
        <f>SUMIF(SmtRes!AQ109:'SmtRes'!AQ116,"=1",SmtRes!AB109:'SmtRes'!AB116)</f>
        <v>676.31000000000006</v>
      </c>
      <c r="CS51" s="13">
        <f>SUMIF(SmtRes!AQ109:'SmtRes'!AQ116,"=1",SmtRes!AC109:'SmtRes'!AC116)</f>
        <v>811.79</v>
      </c>
      <c r="CT51" s="13">
        <f>SUMIF(SmtRes!AQ109:'SmtRes'!AQ116,"=1",SmtRes!AD109:'SmtRes'!AD116)</f>
        <v>775.44</v>
      </c>
      <c r="CU51" s="13">
        <f t="shared" si="23"/>
        <v>0</v>
      </c>
      <c r="CV51" s="13">
        <f>SUMIF(SmtRes!AQ109:'SmtRes'!AQ116,"=1",SmtRes!BU109:'SmtRes'!BU116)</f>
        <v>59.283000000000001</v>
      </c>
      <c r="CW51" s="13">
        <f>SUMIF(SmtRes!AQ109:'SmtRes'!AQ116,"=1",SmtRes!BV109:'SmtRes'!BV116)</f>
        <v>0.45500000000000002</v>
      </c>
      <c r="CX51" s="13">
        <f t="shared" si="24"/>
        <v>0</v>
      </c>
      <c r="CY51" s="13">
        <f t="shared" si="25"/>
        <v>0</v>
      </c>
      <c r="CZ51" s="13">
        <f t="shared" si="26"/>
        <v>0</v>
      </c>
      <c r="DA51" s="13"/>
      <c r="DB51" s="13"/>
      <c r="DC51" s="13" t="s">
        <v>3</v>
      </c>
      <c r="DD51" s="13" t="s">
        <v>73</v>
      </c>
      <c r="DE51" s="13" t="s">
        <v>84</v>
      </c>
      <c r="DF51" s="13" t="s">
        <v>84</v>
      </c>
      <c r="DG51" s="13" t="s">
        <v>84</v>
      </c>
      <c r="DH51" s="13" t="s">
        <v>3</v>
      </c>
      <c r="DI51" s="13" t="s">
        <v>84</v>
      </c>
      <c r="DJ51" s="13" t="s">
        <v>84</v>
      </c>
      <c r="DK51" s="13" t="s">
        <v>3</v>
      </c>
      <c r="DL51" s="13" t="s">
        <v>3</v>
      </c>
      <c r="DM51" s="13" t="s">
        <v>3</v>
      </c>
      <c r="DN51" s="13">
        <v>0</v>
      </c>
      <c r="DO51" s="13">
        <v>0</v>
      </c>
      <c r="DP51" s="13">
        <v>1</v>
      </c>
      <c r="DQ51" s="13">
        <v>1</v>
      </c>
      <c r="DR51" s="13"/>
      <c r="DS51" s="13"/>
      <c r="DT51" s="13"/>
      <c r="DU51" s="13">
        <v>45849320</v>
      </c>
      <c r="DV51" s="13" t="s">
        <v>81</v>
      </c>
      <c r="DW51" s="13" t="s">
        <v>81</v>
      </c>
      <c r="DX51" s="13">
        <v>1</v>
      </c>
      <c r="DY51" s="13"/>
      <c r="DZ51" s="13" t="s">
        <v>3</v>
      </c>
      <c r="EA51" s="13" t="s">
        <v>3</v>
      </c>
      <c r="EB51" s="13" t="s">
        <v>3</v>
      </c>
      <c r="EC51" s="13" t="s">
        <v>3</v>
      </c>
      <c r="ED51" s="13"/>
      <c r="EE51" s="13">
        <v>82815219</v>
      </c>
      <c r="EF51" s="13">
        <v>2</v>
      </c>
      <c r="EG51" s="13" t="s">
        <v>38</v>
      </c>
      <c r="EH51" s="13">
        <v>40</v>
      </c>
      <c r="EI51" s="13" t="s">
        <v>85</v>
      </c>
      <c r="EJ51" s="13">
        <v>1</v>
      </c>
      <c r="EK51" s="13">
        <v>46001</v>
      </c>
      <c r="EL51" s="13" t="s">
        <v>86</v>
      </c>
      <c r="EM51" s="13" t="s">
        <v>87</v>
      </c>
      <c r="EN51" s="13"/>
      <c r="EO51" s="13" t="s">
        <v>88</v>
      </c>
      <c r="EP51" s="13"/>
      <c r="EQ51" s="13">
        <v>132096</v>
      </c>
      <c r="ER51" s="13">
        <v>0</v>
      </c>
      <c r="ES51" s="13">
        <v>0</v>
      </c>
      <c r="ET51" s="13">
        <v>0</v>
      </c>
      <c r="EU51" s="13">
        <v>0</v>
      </c>
      <c r="EV51" s="13">
        <v>0</v>
      </c>
      <c r="EW51" s="13">
        <v>84.69</v>
      </c>
      <c r="EX51" s="13">
        <v>0.65</v>
      </c>
      <c r="EY51" s="13">
        <v>0</v>
      </c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>
        <v>0</v>
      </c>
      <c r="FR51" s="13">
        <v>0</v>
      </c>
      <c r="FS51" s="13">
        <v>0</v>
      </c>
      <c r="FT51" s="13"/>
      <c r="FU51" s="13"/>
      <c r="FV51" s="13"/>
      <c r="FW51" s="13"/>
      <c r="FX51" s="13">
        <v>103</v>
      </c>
      <c r="FY51" s="13">
        <v>59</v>
      </c>
      <c r="FZ51" s="13"/>
      <c r="GA51" s="13" t="s">
        <v>3</v>
      </c>
      <c r="GB51" s="13"/>
      <c r="GC51" s="13"/>
      <c r="GD51" s="13">
        <v>1</v>
      </c>
      <c r="GE51" s="13"/>
      <c r="GF51" s="13">
        <v>-939714312</v>
      </c>
      <c r="GG51" s="13">
        <v>2</v>
      </c>
      <c r="GH51" s="13">
        <v>1</v>
      </c>
      <c r="GI51" s="13">
        <v>-2</v>
      </c>
      <c r="GJ51" s="13">
        <v>0</v>
      </c>
      <c r="GK51" s="13">
        <v>0</v>
      </c>
      <c r="GL51" s="13">
        <f t="shared" si="27"/>
        <v>0</v>
      </c>
      <c r="GM51" s="13">
        <f t="shared" si="28"/>
        <v>0</v>
      </c>
      <c r="GN51" s="13">
        <f t="shared" si="29"/>
        <v>0</v>
      </c>
      <c r="GO51" s="13">
        <f t="shared" si="30"/>
        <v>0</v>
      </c>
      <c r="GP51" s="13">
        <f t="shared" si="31"/>
        <v>0</v>
      </c>
      <c r="GQ51" s="13"/>
      <c r="GR51" s="13">
        <v>0</v>
      </c>
      <c r="GS51" s="13">
        <v>3</v>
      </c>
      <c r="GT51" s="13">
        <v>0</v>
      </c>
      <c r="GU51" s="13" t="s">
        <v>3</v>
      </c>
      <c r="GV51" s="13">
        <f t="shared" si="32"/>
        <v>0</v>
      </c>
      <c r="GW51" s="13">
        <v>1</v>
      </c>
      <c r="GX51" s="13">
        <f t="shared" si="33"/>
        <v>0</v>
      </c>
      <c r="GY51" s="13"/>
      <c r="GZ51" s="13"/>
      <c r="HA51" s="13">
        <v>0</v>
      </c>
      <c r="HB51" s="13">
        <v>0</v>
      </c>
      <c r="HC51" s="13">
        <f t="shared" si="34"/>
        <v>0</v>
      </c>
      <c r="HD51" s="13"/>
      <c r="HE51" s="13" t="s">
        <v>3</v>
      </c>
      <c r="HF51" s="13" t="s">
        <v>3</v>
      </c>
      <c r="HG51" s="13"/>
      <c r="HH51" s="13"/>
      <c r="HI51" s="13"/>
      <c r="HJ51" s="13"/>
      <c r="HK51" s="13"/>
      <c r="HL51" s="13"/>
      <c r="HM51" s="13" t="s">
        <v>3</v>
      </c>
      <c r="HN51" s="13" t="s">
        <v>89</v>
      </c>
      <c r="HO51" s="13" t="s">
        <v>90</v>
      </c>
      <c r="HP51" s="13" t="s">
        <v>86</v>
      </c>
      <c r="HQ51" s="13" t="s">
        <v>86</v>
      </c>
      <c r="HR51" s="13"/>
      <c r="HS51" s="13">
        <v>0</v>
      </c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>
        <v>0</v>
      </c>
      <c r="IL51" s="13"/>
      <c r="IM51" s="13"/>
      <c r="IN51" s="13"/>
      <c r="IO51" s="13"/>
      <c r="IP51" s="13"/>
      <c r="IQ51" s="13"/>
      <c r="IR51" s="13"/>
      <c r="IS51" s="13"/>
      <c r="IT51" s="13"/>
      <c r="IU51" s="13"/>
    </row>
    <row r="52" spans="1:255" x14ac:dyDescent="0.2">
      <c r="A52" s="11">
        <v>18</v>
      </c>
      <c r="B52" s="11">
        <v>0</v>
      </c>
      <c r="C52" s="11">
        <v>107</v>
      </c>
      <c r="D52" s="11"/>
      <c r="E52" s="11" t="s">
        <v>3</v>
      </c>
      <c r="F52" s="11" t="s">
        <v>91</v>
      </c>
      <c r="G52" s="11" t="s">
        <v>92</v>
      </c>
      <c r="H52" s="11" t="s">
        <v>78</v>
      </c>
      <c r="I52" s="11">
        <f>I50*J52</f>
        <v>0</v>
      </c>
      <c r="J52" s="11">
        <v>0</v>
      </c>
      <c r="K52" s="11">
        <v>1</v>
      </c>
      <c r="L52" s="11">
        <v>0</v>
      </c>
      <c r="M52" s="11">
        <v>0</v>
      </c>
      <c r="N52" s="11">
        <f t="shared" si="12"/>
        <v>0</v>
      </c>
      <c r="O52" s="11">
        <f t="shared" si="13"/>
        <v>0</v>
      </c>
      <c r="P52" s="11">
        <f>ROUND(CQ52*I52,2)</f>
        <v>0</v>
      </c>
      <c r="Q52" s="11">
        <f>ROUND(CR52*I52,2)</f>
        <v>0</v>
      </c>
      <c r="R52" s="11">
        <f>ROUND(CS52*I52,2)</f>
        <v>0</v>
      </c>
      <c r="S52" s="11">
        <f>ROUND(CT52*I52,2)</f>
        <v>0</v>
      </c>
      <c r="T52" s="11">
        <f t="shared" si="14"/>
        <v>0</v>
      </c>
      <c r="U52" s="11">
        <f>ROUND(CV52*I52,7)</f>
        <v>0</v>
      </c>
      <c r="V52" s="11">
        <f>ROUND(CW52*I52,7)</f>
        <v>0</v>
      </c>
      <c r="W52" s="11">
        <f t="shared" si="15"/>
        <v>0</v>
      </c>
      <c r="X52" s="11">
        <f t="shared" si="16"/>
        <v>0</v>
      </c>
      <c r="Y52" s="11">
        <f t="shared" si="17"/>
        <v>0</v>
      </c>
      <c r="Z52" s="11"/>
      <c r="AA52" s="11">
        <v>-1</v>
      </c>
      <c r="AB52" s="11">
        <f t="shared" si="18"/>
        <v>0</v>
      </c>
      <c r="AC52" s="11">
        <f>ROUND((ES52),6)</f>
        <v>0</v>
      </c>
      <c r="AD52" s="11">
        <f>ROUND((((ET52)-(EU52))+AE52),6)</f>
        <v>0</v>
      </c>
      <c r="AE52" s="11">
        <f>ROUND((EU52),6)</f>
        <v>0</v>
      </c>
      <c r="AF52" s="11">
        <f>ROUND((EV52),6)</f>
        <v>0</v>
      </c>
      <c r="AG52" s="11">
        <f t="shared" si="20"/>
        <v>0</v>
      </c>
      <c r="AH52" s="11">
        <f>(EW52)</f>
        <v>0</v>
      </c>
      <c r="AI52" s="11">
        <f>(EX52)</f>
        <v>0</v>
      </c>
      <c r="AJ52" s="11">
        <f t="shared" si="21"/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103</v>
      </c>
      <c r="AU52" s="11">
        <v>59</v>
      </c>
      <c r="AV52" s="11">
        <v>1</v>
      </c>
      <c r="AW52" s="11">
        <v>1</v>
      </c>
      <c r="AX52" s="11"/>
      <c r="AY52" s="11"/>
      <c r="AZ52" s="11">
        <v>1</v>
      </c>
      <c r="BA52" s="11">
        <v>1</v>
      </c>
      <c r="BB52" s="11">
        <v>1</v>
      </c>
      <c r="BC52" s="11">
        <v>1</v>
      </c>
      <c r="BD52" s="11" t="s">
        <v>3</v>
      </c>
      <c r="BE52" s="11" t="s">
        <v>3</v>
      </c>
      <c r="BF52" s="11" t="s">
        <v>3</v>
      </c>
      <c r="BG52" s="11" t="s">
        <v>3</v>
      </c>
      <c r="BH52" s="11">
        <v>3</v>
      </c>
      <c r="BI52" s="11">
        <v>1</v>
      </c>
      <c r="BJ52" s="11" t="s">
        <v>3</v>
      </c>
      <c r="BK52" s="11"/>
      <c r="BL52" s="11"/>
      <c r="BM52" s="11">
        <v>46001</v>
      </c>
      <c r="BN52" s="11">
        <v>0</v>
      </c>
      <c r="BO52" s="11" t="s">
        <v>3</v>
      </c>
      <c r="BP52" s="11">
        <v>0</v>
      </c>
      <c r="BQ52" s="11">
        <v>2</v>
      </c>
      <c r="BR52" s="11">
        <v>0</v>
      </c>
      <c r="BS52" s="11">
        <v>1</v>
      </c>
      <c r="BT52" s="11">
        <v>1</v>
      </c>
      <c r="BU52" s="11">
        <v>1</v>
      </c>
      <c r="BV52" s="11">
        <v>1</v>
      </c>
      <c r="BW52" s="11">
        <v>1</v>
      </c>
      <c r="BX52" s="11">
        <v>1</v>
      </c>
      <c r="BY52" s="11" t="s">
        <v>3</v>
      </c>
      <c r="BZ52" s="11">
        <v>103</v>
      </c>
      <c r="CA52" s="11">
        <v>59</v>
      </c>
      <c r="CB52" s="11" t="s">
        <v>3</v>
      </c>
      <c r="CC52" s="11"/>
      <c r="CD52" s="11"/>
      <c r="CE52" s="11">
        <v>0</v>
      </c>
      <c r="CF52" s="11">
        <v>0</v>
      </c>
      <c r="CG52" s="11">
        <v>0</v>
      </c>
      <c r="CH52" s="11">
        <v>0</v>
      </c>
      <c r="CI52" s="11">
        <v>0</v>
      </c>
      <c r="CJ52" s="11">
        <v>0</v>
      </c>
      <c r="CK52" s="11">
        <v>0</v>
      </c>
      <c r="CL52" s="11">
        <v>0</v>
      </c>
      <c r="CM52" s="11">
        <v>0</v>
      </c>
      <c r="CN52" s="11" t="s">
        <v>83</v>
      </c>
      <c r="CO52" s="11">
        <v>0</v>
      </c>
      <c r="CP52" s="11">
        <f t="shared" si="22"/>
        <v>0</v>
      </c>
      <c r="CQ52" s="11">
        <f>ROUND(AL52*BC52,2)</f>
        <v>0</v>
      </c>
      <c r="CR52" s="11">
        <f>ROUND(AM52*BB52,2)</f>
        <v>0</v>
      </c>
      <c r="CS52" s="11">
        <f>ROUND(AN52*BS52,2)</f>
        <v>0</v>
      </c>
      <c r="CT52" s="11">
        <f>ROUND(AO52*BA52,2)</f>
        <v>0</v>
      </c>
      <c r="CU52" s="11">
        <f t="shared" si="23"/>
        <v>0</v>
      </c>
      <c r="CV52" s="11">
        <f>AH52</f>
        <v>0</v>
      </c>
      <c r="CW52" s="11">
        <f>AI52</f>
        <v>0</v>
      </c>
      <c r="CX52" s="11">
        <f t="shared" si="24"/>
        <v>0</v>
      </c>
      <c r="CY52" s="11">
        <f t="shared" si="25"/>
        <v>0</v>
      </c>
      <c r="CZ52" s="11">
        <f t="shared" si="26"/>
        <v>0</v>
      </c>
      <c r="DA52" s="11"/>
      <c r="DB52" s="11"/>
      <c r="DC52" s="11" t="s">
        <v>3</v>
      </c>
      <c r="DD52" s="11" t="s">
        <v>3</v>
      </c>
      <c r="DE52" s="11" t="s">
        <v>3</v>
      </c>
      <c r="DF52" s="11" t="s">
        <v>3</v>
      </c>
      <c r="DG52" s="11" t="s">
        <v>3</v>
      </c>
      <c r="DH52" s="11" t="s">
        <v>3</v>
      </c>
      <c r="DI52" s="11" t="s">
        <v>3</v>
      </c>
      <c r="DJ52" s="11" t="s">
        <v>3</v>
      </c>
      <c r="DK52" s="11" t="s">
        <v>3</v>
      </c>
      <c r="DL52" s="11" t="s">
        <v>3</v>
      </c>
      <c r="DM52" s="11" t="s">
        <v>3</v>
      </c>
      <c r="DN52" s="11">
        <v>0</v>
      </c>
      <c r="DO52" s="11">
        <v>0</v>
      </c>
      <c r="DP52" s="11">
        <v>1</v>
      </c>
      <c r="DQ52" s="11">
        <v>1</v>
      </c>
      <c r="DR52" s="11"/>
      <c r="DS52" s="11"/>
      <c r="DT52" s="11"/>
      <c r="DU52" s="11">
        <v>1009</v>
      </c>
      <c r="DV52" s="11" t="s">
        <v>78</v>
      </c>
      <c r="DW52" s="11" t="s">
        <v>78</v>
      </c>
      <c r="DX52" s="11">
        <v>1000</v>
      </c>
      <c r="DY52" s="11"/>
      <c r="DZ52" s="11" t="s">
        <v>3</v>
      </c>
      <c r="EA52" s="11" t="s">
        <v>3</v>
      </c>
      <c r="EB52" s="11" t="s">
        <v>3</v>
      </c>
      <c r="EC52" s="11" t="s">
        <v>3</v>
      </c>
      <c r="ED52" s="11"/>
      <c r="EE52" s="11">
        <v>82815219</v>
      </c>
      <c r="EF52" s="11">
        <v>2</v>
      </c>
      <c r="EG52" s="11" t="s">
        <v>38</v>
      </c>
      <c r="EH52" s="11">
        <v>40</v>
      </c>
      <c r="EI52" s="11" t="s">
        <v>85</v>
      </c>
      <c r="EJ52" s="11">
        <v>1</v>
      </c>
      <c r="EK52" s="11">
        <v>46001</v>
      </c>
      <c r="EL52" s="11" t="s">
        <v>86</v>
      </c>
      <c r="EM52" s="11" t="s">
        <v>87</v>
      </c>
      <c r="EN52" s="11"/>
      <c r="EO52" s="11" t="s">
        <v>88</v>
      </c>
      <c r="EP52" s="11"/>
      <c r="EQ52" s="11">
        <v>1024</v>
      </c>
      <c r="ER52" s="11">
        <v>0</v>
      </c>
      <c r="ES52" s="11">
        <v>0</v>
      </c>
      <c r="ET52" s="11">
        <v>0</v>
      </c>
      <c r="EU52" s="11">
        <v>0</v>
      </c>
      <c r="EV52" s="11">
        <v>0</v>
      </c>
      <c r="EW52" s="11">
        <v>0</v>
      </c>
      <c r="EX52" s="11">
        <v>0</v>
      </c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>
        <v>0</v>
      </c>
      <c r="FR52" s="11">
        <v>0</v>
      </c>
      <c r="FS52" s="11">
        <v>0</v>
      </c>
      <c r="FT52" s="11"/>
      <c r="FU52" s="11"/>
      <c r="FV52" s="11"/>
      <c r="FW52" s="11"/>
      <c r="FX52" s="11">
        <v>103</v>
      </c>
      <c r="FY52" s="11">
        <v>59</v>
      </c>
      <c r="FZ52" s="11"/>
      <c r="GA52" s="11" t="s">
        <v>3</v>
      </c>
      <c r="GB52" s="11"/>
      <c r="GC52" s="11"/>
      <c r="GD52" s="11">
        <v>1</v>
      </c>
      <c r="GE52" s="11"/>
      <c r="GF52" s="11">
        <v>-1187679507</v>
      </c>
      <c r="GG52" s="11">
        <v>2</v>
      </c>
      <c r="GH52" s="11">
        <v>1</v>
      </c>
      <c r="GI52" s="11">
        <v>-2</v>
      </c>
      <c r="GJ52" s="11">
        <v>0</v>
      </c>
      <c r="GK52" s="11">
        <v>0</v>
      </c>
      <c r="GL52" s="11">
        <f t="shared" si="27"/>
        <v>0</v>
      </c>
      <c r="GM52" s="11">
        <f t="shared" si="28"/>
        <v>0</v>
      </c>
      <c r="GN52" s="11">
        <f t="shared" si="29"/>
        <v>0</v>
      </c>
      <c r="GO52" s="11">
        <f t="shared" si="30"/>
        <v>0</v>
      </c>
      <c r="GP52" s="11">
        <f t="shared" si="31"/>
        <v>0</v>
      </c>
      <c r="GQ52" s="11"/>
      <c r="GR52" s="11">
        <v>0</v>
      </c>
      <c r="GS52" s="11">
        <v>3</v>
      </c>
      <c r="GT52" s="11">
        <v>0</v>
      </c>
      <c r="GU52" s="11" t="s">
        <v>3</v>
      </c>
      <c r="GV52" s="11">
        <f t="shared" si="32"/>
        <v>0</v>
      </c>
      <c r="GW52" s="11">
        <v>1</v>
      </c>
      <c r="GX52" s="11">
        <f t="shared" si="33"/>
        <v>0</v>
      </c>
      <c r="GY52" s="11"/>
      <c r="GZ52" s="11"/>
      <c r="HA52" s="11">
        <v>0</v>
      </c>
      <c r="HB52" s="11">
        <v>0</v>
      </c>
      <c r="HC52" s="11">
        <f t="shared" si="34"/>
        <v>0</v>
      </c>
      <c r="HD52" s="11"/>
      <c r="HE52" s="11" t="s">
        <v>3</v>
      </c>
      <c r="HF52" s="11" t="s">
        <v>3</v>
      </c>
      <c r="HG52" s="11"/>
      <c r="HH52" s="11"/>
      <c r="HI52" s="11"/>
      <c r="HJ52" s="11"/>
      <c r="HK52" s="11"/>
      <c r="HL52" s="11"/>
      <c r="HM52" s="11" t="s">
        <v>73</v>
      </c>
      <c r="HN52" s="11" t="s">
        <v>89</v>
      </c>
      <c r="HO52" s="11" t="s">
        <v>90</v>
      </c>
      <c r="HP52" s="11" t="s">
        <v>86</v>
      </c>
      <c r="HQ52" s="11" t="s">
        <v>86</v>
      </c>
      <c r="HR52" s="11"/>
      <c r="HS52" s="11">
        <v>0</v>
      </c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  <c r="IH52" s="11"/>
      <c r="II52" s="11"/>
      <c r="IJ52" s="11"/>
      <c r="IK52" s="11">
        <v>0</v>
      </c>
      <c r="IL52" s="11"/>
      <c r="IM52" s="11"/>
      <c r="IN52" s="11"/>
      <c r="IO52" s="11"/>
      <c r="IP52" s="11"/>
      <c r="IQ52" s="11"/>
      <c r="IR52" s="11"/>
      <c r="IS52" s="11"/>
      <c r="IT52" s="11"/>
      <c r="IU52" s="11"/>
    </row>
    <row r="53" spans="1:255" x14ac:dyDescent="0.2">
      <c r="A53" s="13">
        <v>18</v>
      </c>
      <c r="B53" s="13">
        <v>0</v>
      </c>
      <c r="C53" s="13">
        <v>115</v>
      </c>
      <c r="D53" s="13"/>
      <c r="E53" s="13" t="s">
        <v>3</v>
      </c>
      <c r="F53" s="13" t="s">
        <v>91</v>
      </c>
      <c r="G53" s="13" t="s">
        <v>92</v>
      </c>
      <c r="H53" s="13" t="s">
        <v>78</v>
      </c>
      <c r="I53" s="13">
        <f>I51*J53</f>
        <v>0</v>
      </c>
      <c r="J53" s="13">
        <v>0</v>
      </c>
      <c r="K53" s="13">
        <v>1</v>
      </c>
      <c r="L53" s="13">
        <v>0</v>
      </c>
      <c r="M53" s="13">
        <v>0</v>
      </c>
      <c r="N53" s="13">
        <f t="shared" si="12"/>
        <v>0</v>
      </c>
      <c r="O53" s="13">
        <f t="shared" si="13"/>
        <v>0</v>
      </c>
      <c r="P53" s="13">
        <f>ROUND(CQ53*I53,2)</f>
        <v>0</v>
      </c>
      <c r="Q53" s="13">
        <f>ROUND(CR53*I53,2)</f>
        <v>0</v>
      </c>
      <c r="R53" s="13">
        <f>ROUND(CS53*I53,2)</f>
        <v>0</v>
      </c>
      <c r="S53" s="13">
        <f>ROUND(CT53*I53,2)</f>
        <v>0</v>
      </c>
      <c r="T53" s="13">
        <f t="shared" si="14"/>
        <v>0</v>
      </c>
      <c r="U53" s="13">
        <f>ROUND(CV53*I53,7)</f>
        <v>0</v>
      </c>
      <c r="V53" s="13">
        <f>ROUND(CW53*I53,7)</f>
        <v>0</v>
      </c>
      <c r="W53" s="13">
        <f t="shared" si="15"/>
        <v>0</v>
      </c>
      <c r="X53" s="13">
        <f t="shared" si="16"/>
        <v>0</v>
      </c>
      <c r="Y53" s="13">
        <f t="shared" si="17"/>
        <v>0</v>
      </c>
      <c r="Z53" s="13"/>
      <c r="AA53" s="13">
        <v>-1</v>
      </c>
      <c r="AB53" s="13">
        <f t="shared" si="18"/>
        <v>0</v>
      </c>
      <c r="AC53" s="13">
        <f>ROUND((ES53),6)</f>
        <v>0</v>
      </c>
      <c r="AD53" s="13">
        <f>ROUND((((ET53)-(EU53))+AE53),6)</f>
        <v>0</v>
      </c>
      <c r="AE53" s="13">
        <f>ROUND((EU53),6)</f>
        <v>0</v>
      </c>
      <c r="AF53" s="13">
        <f>ROUND((EV53),6)</f>
        <v>0</v>
      </c>
      <c r="AG53" s="13">
        <f t="shared" si="20"/>
        <v>0</v>
      </c>
      <c r="AH53" s="13">
        <f>(EW53)</f>
        <v>0</v>
      </c>
      <c r="AI53" s="13">
        <f>(EX53)</f>
        <v>0</v>
      </c>
      <c r="AJ53" s="13">
        <f t="shared" si="21"/>
        <v>0</v>
      </c>
      <c r="AK53" s="13">
        <v>0</v>
      </c>
      <c r="AL53" s="13">
        <v>0</v>
      </c>
      <c r="AM53" s="13">
        <v>0</v>
      </c>
      <c r="AN53" s="13">
        <v>0</v>
      </c>
      <c r="AO53" s="13">
        <v>0</v>
      </c>
      <c r="AP53" s="13">
        <v>0</v>
      </c>
      <c r="AQ53" s="13">
        <v>0</v>
      </c>
      <c r="AR53" s="13">
        <v>0</v>
      </c>
      <c r="AS53" s="13">
        <v>0</v>
      </c>
      <c r="AT53" s="13">
        <v>103</v>
      </c>
      <c r="AU53" s="13">
        <v>59</v>
      </c>
      <c r="AV53" s="13">
        <v>1</v>
      </c>
      <c r="AW53" s="13">
        <v>1</v>
      </c>
      <c r="AX53" s="13"/>
      <c r="AY53" s="13"/>
      <c r="AZ53" s="13">
        <v>1</v>
      </c>
      <c r="BA53" s="13">
        <v>1</v>
      </c>
      <c r="BB53" s="13">
        <v>1</v>
      </c>
      <c r="BC53" s="13">
        <v>1</v>
      </c>
      <c r="BD53" s="13" t="s">
        <v>3</v>
      </c>
      <c r="BE53" s="13" t="s">
        <v>3</v>
      </c>
      <c r="BF53" s="13" t="s">
        <v>3</v>
      </c>
      <c r="BG53" s="13" t="s">
        <v>3</v>
      </c>
      <c r="BH53" s="13">
        <v>3</v>
      </c>
      <c r="BI53" s="13">
        <v>1</v>
      </c>
      <c r="BJ53" s="13" t="s">
        <v>3</v>
      </c>
      <c r="BK53" s="13"/>
      <c r="BL53" s="13"/>
      <c r="BM53" s="13">
        <v>46001</v>
      </c>
      <c r="BN53" s="13">
        <v>0</v>
      </c>
      <c r="BO53" s="13" t="s">
        <v>3</v>
      </c>
      <c r="BP53" s="13">
        <v>0</v>
      </c>
      <c r="BQ53" s="13">
        <v>2</v>
      </c>
      <c r="BR53" s="13">
        <v>0</v>
      </c>
      <c r="BS53" s="13">
        <v>1</v>
      </c>
      <c r="BT53" s="13">
        <v>1</v>
      </c>
      <c r="BU53" s="13">
        <v>1</v>
      </c>
      <c r="BV53" s="13">
        <v>1</v>
      </c>
      <c r="BW53" s="13">
        <v>1</v>
      </c>
      <c r="BX53" s="13">
        <v>1</v>
      </c>
      <c r="BY53" s="13" t="s">
        <v>3</v>
      </c>
      <c r="BZ53" s="13">
        <v>103</v>
      </c>
      <c r="CA53" s="13">
        <v>59</v>
      </c>
      <c r="CB53" s="13" t="s">
        <v>3</v>
      </c>
      <c r="CC53" s="13"/>
      <c r="CD53" s="13"/>
      <c r="CE53" s="13">
        <v>0</v>
      </c>
      <c r="CF53" s="13">
        <v>0</v>
      </c>
      <c r="CG53" s="13">
        <v>0</v>
      </c>
      <c r="CH53" s="13">
        <v>0</v>
      </c>
      <c r="CI53" s="13">
        <v>0</v>
      </c>
      <c r="CJ53" s="13">
        <v>0</v>
      </c>
      <c r="CK53" s="13">
        <v>0</v>
      </c>
      <c r="CL53" s="13">
        <v>0</v>
      </c>
      <c r="CM53" s="13">
        <v>0</v>
      </c>
      <c r="CN53" s="13" t="s">
        <v>83</v>
      </c>
      <c r="CO53" s="13">
        <v>0</v>
      </c>
      <c r="CP53" s="13">
        <f t="shared" si="22"/>
        <v>0</v>
      </c>
      <c r="CQ53" s="13">
        <f>ROUND(AL53*BC53,2)</f>
        <v>0</v>
      </c>
      <c r="CR53" s="13">
        <f>ROUND(AM53*BB53,2)</f>
        <v>0</v>
      </c>
      <c r="CS53" s="13">
        <f>ROUND(AN53*BS53,2)</f>
        <v>0</v>
      </c>
      <c r="CT53" s="13">
        <f>ROUND(AO53*BA53,2)</f>
        <v>0</v>
      </c>
      <c r="CU53" s="13">
        <f t="shared" si="23"/>
        <v>0</v>
      </c>
      <c r="CV53" s="13">
        <f>AH53</f>
        <v>0</v>
      </c>
      <c r="CW53" s="13">
        <f>AI53</f>
        <v>0</v>
      </c>
      <c r="CX53" s="13">
        <f t="shared" si="24"/>
        <v>0</v>
      </c>
      <c r="CY53" s="13">
        <f t="shared" si="25"/>
        <v>0</v>
      </c>
      <c r="CZ53" s="13">
        <f t="shared" si="26"/>
        <v>0</v>
      </c>
      <c r="DA53" s="13"/>
      <c r="DB53" s="13"/>
      <c r="DC53" s="13" t="s">
        <v>3</v>
      </c>
      <c r="DD53" s="13" t="s">
        <v>3</v>
      </c>
      <c r="DE53" s="13" t="s">
        <v>3</v>
      </c>
      <c r="DF53" s="13" t="s">
        <v>3</v>
      </c>
      <c r="DG53" s="13" t="s">
        <v>3</v>
      </c>
      <c r="DH53" s="13" t="s">
        <v>3</v>
      </c>
      <c r="DI53" s="13" t="s">
        <v>3</v>
      </c>
      <c r="DJ53" s="13" t="s">
        <v>3</v>
      </c>
      <c r="DK53" s="13" t="s">
        <v>3</v>
      </c>
      <c r="DL53" s="13" t="s">
        <v>3</v>
      </c>
      <c r="DM53" s="13" t="s">
        <v>3</v>
      </c>
      <c r="DN53" s="13">
        <v>0</v>
      </c>
      <c r="DO53" s="13">
        <v>0</v>
      </c>
      <c r="DP53" s="13">
        <v>1</v>
      </c>
      <c r="DQ53" s="13">
        <v>1</v>
      </c>
      <c r="DR53" s="13"/>
      <c r="DS53" s="13"/>
      <c r="DT53" s="13"/>
      <c r="DU53" s="13">
        <v>1009</v>
      </c>
      <c r="DV53" s="13" t="s">
        <v>78</v>
      </c>
      <c r="DW53" s="13" t="s">
        <v>78</v>
      </c>
      <c r="DX53" s="13">
        <v>1000</v>
      </c>
      <c r="DY53" s="13"/>
      <c r="DZ53" s="13" t="s">
        <v>3</v>
      </c>
      <c r="EA53" s="13" t="s">
        <v>3</v>
      </c>
      <c r="EB53" s="13" t="s">
        <v>3</v>
      </c>
      <c r="EC53" s="13" t="s">
        <v>3</v>
      </c>
      <c r="ED53" s="13"/>
      <c r="EE53" s="13">
        <v>82815219</v>
      </c>
      <c r="EF53" s="13">
        <v>2</v>
      </c>
      <c r="EG53" s="13" t="s">
        <v>38</v>
      </c>
      <c r="EH53" s="13">
        <v>40</v>
      </c>
      <c r="EI53" s="13" t="s">
        <v>85</v>
      </c>
      <c r="EJ53" s="13">
        <v>1</v>
      </c>
      <c r="EK53" s="13">
        <v>46001</v>
      </c>
      <c r="EL53" s="13" t="s">
        <v>86</v>
      </c>
      <c r="EM53" s="13" t="s">
        <v>87</v>
      </c>
      <c r="EN53" s="13"/>
      <c r="EO53" s="13" t="s">
        <v>88</v>
      </c>
      <c r="EP53" s="13"/>
      <c r="EQ53" s="13">
        <v>1024</v>
      </c>
      <c r="ER53" s="13">
        <v>0</v>
      </c>
      <c r="ES53" s="13">
        <v>0</v>
      </c>
      <c r="ET53" s="13">
        <v>0</v>
      </c>
      <c r="EU53" s="13">
        <v>0</v>
      </c>
      <c r="EV53" s="13">
        <v>0</v>
      </c>
      <c r="EW53" s="13">
        <v>0</v>
      </c>
      <c r="EX53" s="13">
        <v>0</v>
      </c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>
        <v>0</v>
      </c>
      <c r="FR53" s="13">
        <v>0</v>
      </c>
      <c r="FS53" s="13">
        <v>0</v>
      </c>
      <c r="FT53" s="13"/>
      <c r="FU53" s="13"/>
      <c r="FV53" s="13"/>
      <c r="FW53" s="13"/>
      <c r="FX53" s="13">
        <v>103</v>
      </c>
      <c r="FY53" s="13">
        <v>59</v>
      </c>
      <c r="FZ53" s="13"/>
      <c r="GA53" s="13" t="s">
        <v>3</v>
      </c>
      <c r="GB53" s="13"/>
      <c r="GC53" s="13"/>
      <c r="GD53" s="13">
        <v>1</v>
      </c>
      <c r="GE53" s="13"/>
      <c r="GF53" s="13">
        <v>-1187679507</v>
      </c>
      <c r="GG53" s="13">
        <v>2</v>
      </c>
      <c r="GH53" s="13">
        <v>1</v>
      </c>
      <c r="GI53" s="13">
        <v>-2</v>
      </c>
      <c r="GJ53" s="13">
        <v>0</v>
      </c>
      <c r="GK53" s="13">
        <v>0</v>
      </c>
      <c r="GL53" s="13">
        <f t="shared" si="27"/>
        <v>0</v>
      </c>
      <c r="GM53" s="13">
        <f t="shared" si="28"/>
        <v>0</v>
      </c>
      <c r="GN53" s="13">
        <f t="shared" si="29"/>
        <v>0</v>
      </c>
      <c r="GO53" s="13">
        <f t="shared" si="30"/>
        <v>0</v>
      </c>
      <c r="GP53" s="13">
        <f t="shared" si="31"/>
        <v>0</v>
      </c>
      <c r="GQ53" s="13"/>
      <c r="GR53" s="13">
        <v>0</v>
      </c>
      <c r="GS53" s="13">
        <v>3</v>
      </c>
      <c r="GT53" s="13">
        <v>0</v>
      </c>
      <c r="GU53" s="13" t="s">
        <v>3</v>
      </c>
      <c r="GV53" s="13">
        <f t="shared" si="32"/>
        <v>0</v>
      </c>
      <c r="GW53" s="13">
        <v>1</v>
      </c>
      <c r="GX53" s="13">
        <f t="shared" si="33"/>
        <v>0</v>
      </c>
      <c r="GY53" s="13"/>
      <c r="GZ53" s="13"/>
      <c r="HA53" s="13">
        <v>0</v>
      </c>
      <c r="HB53" s="13">
        <v>0</v>
      </c>
      <c r="HC53" s="13">
        <f t="shared" si="34"/>
        <v>0</v>
      </c>
      <c r="HD53" s="13"/>
      <c r="HE53" s="13" t="s">
        <v>3</v>
      </c>
      <c r="HF53" s="13" t="s">
        <v>3</v>
      </c>
      <c r="HG53" s="13"/>
      <c r="HH53" s="13"/>
      <c r="HI53" s="13"/>
      <c r="HJ53" s="13"/>
      <c r="HK53" s="13"/>
      <c r="HL53" s="13"/>
      <c r="HM53" s="13" t="s">
        <v>73</v>
      </c>
      <c r="HN53" s="13" t="s">
        <v>89</v>
      </c>
      <c r="HO53" s="13" t="s">
        <v>90</v>
      </c>
      <c r="HP53" s="13" t="s">
        <v>86</v>
      </c>
      <c r="HQ53" s="13" t="s">
        <v>86</v>
      </c>
      <c r="HR53" s="13"/>
      <c r="HS53" s="13">
        <v>0</v>
      </c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>
        <v>0</v>
      </c>
      <c r="IL53" s="13"/>
      <c r="IM53" s="13"/>
      <c r="IN53" s="13"/>
      <c r="IO53" s="13"/>
      <c r="IP53" s="13"/>
      <c r="IQ53" s="13"/>
      <c r="IR53" s="13"/>
      <c r="IS53" s="13"/>
      <c r="IT53" s="13"/>
      <c r="IU53" s="13"/>
    </row>
    <row r="54" spans="1:255" ht="409.5" x14ac:dyDescent="0.2">
      <c r="A54" s="11">
        <v>17</v>
      </c>
      <c r="B54" s="11">
        <v>0</v>
      </c>
      <c r="C54" s="11">
        <f>ROW(SmtRes!A120)</f>
        <v>120</v>
      </c>
      <c r="D54" s="11">
        <f>ROW(EtalonRes!A120)</f>
        <v>120</v>
      </c>
      <c r="E54" s="11" t="s">
        <v>3</v>
      </c>
      <c r="F54" s="11" t="s">
        <v>93</v>
      </c>
      <c r="G54" s="11" t="s">
        <v>94</v>
      </c>
      <c r="H54" s="11" t="s">
        <v>34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f t="shared" si="12"/>
        <v>0</v>
      </c>
      <c r="O54" s="11">
        <f t="shared" si="13"/>
        <v>0</v>
      </c>
      <c r="P54" s="11">
        <f>SUMIF(SmtRes!AQ117:'SmtRes'!AQ120,"=1",SmtRes!DF117:'SmtRes'!DF120)</f>
        <v>0</v>
      </c>
      <c r="Q54" s="11">
        <f>SUMIF(SmtRes!AQ117:'SmtRes'!AQ120,"=1",SmtRes!DG117:'SmtRes'!DG120)</f>
        <v>0</v>
      </c>
      <c r="R54" s="11">
        <f>SUMIF(SmtRes!AQ117:'SmtRes'!AQ120,"=1",SmtRes!DH117:'SmtRes'!DH120)</f>
        <v>0</v>
      </c>
      <c r="S54" s="11">
        <f>SUMIF(SmtRes!AQ117:'SmtRes'!AQ120,"=1",SmtRes!DI117:'SmtRes'!DI120)</f>
        <v>0</v>
      </c>
      <c r="T54" s="11">
        <f t="shared" si="14"/>
        <v>0</v>
      </c>
      <c r="U54" s="11">
        <f>SUMIF(SmtRes!AQ117:'SmtRes'!AQ120,"=1",SmtRes!CV117:'SmtRes'!CV120)</f>
        <v>0</v>
      </c>
      <c r="V54" s="11">
        <f>SUMIF(SmtRes!AQ117:'SmtRes'!AQ120,"=1",SmtRes!CW117:'SmtRes'!CW120)</f>
        <v>0</v>
      </c>
      <c r="W54" s="11">
        <f t="shared" si="15"/>
        <v>0</v>
      </c>
      <c r="X54" s="11">
        <f t="shared" si="16"/>
        <v>0</v>
      </c>
      <c r="Y54" s="11">
        <f t="shared" si="17"/>
        <v>0</v>
      </c>
      <c r="Z54" s="11"/>
      <c r="AA54" s="11">
        <v>-1</v>
      </c>
      <c r="AB54" s="11">
        <f t="shared" si="18"/>
        <v>497.82568500000002</v>
      </c>
      <c r="AC54" s="11">
        <f>ROUND((0),6)</f>
        <v>0</v>
      </c>
      <c r="AD54" s="11">
        <f>ROUND((((SUM(SmtRes!BR117:'SmtRes'!BR120))-(SUM(SmtRes!BS117:'SmtRes'!BS120)))+AE54),6)</f>
        <v>235.64942099999999</v>
      </c>
      <c r="AE54" s="11">
        <f>ROUND((SUM(SmtRes!BS117:'SmtRes'!BS120)),6)</f>
        <v>158.007654</v>
      </c>
      <c r="AF54" s="11">
        <f>ROUND((SUM(SmtRes!BT117:'SmtRes'!BT120)),6)</f>
        <v>262.176264</v>
      </c>
      <c r="AG54" s="11">
        <f t="shared" si="20"/>
        <v>0</v>
      </c>
      <c r="AH54" s="11">
        <f>(SUM(SmtRes!BU117:'SmtRes'!BU120))</f>
        <v>0.33810000000000001</v>
      </c>
      <c r="AI54" s="11">
        <f>(SUM(SmtRes!BV117:'SmtRes'!BV120))</f>
        <v>0.1449</v>
      </c>
      <c r="AJ54" s="11">
        <f t="shared" si="21"/>
        <v>0</v>
      </c>
      <c r="AK54" s="11">
        <v>678.91650000000004</v>
      </c>
      <c r="AL54" s="11">
        <v>0</v>
      </c>
      <c r="AM54" s="11">
        <v>243.9435</v>
      </c>
      <c r="AN54" s="11">
        <v>163.56899999999999</v>
      </c>
      <c r="AO54" s="11">
        <v>271.404</v>
      </c>
      <c r="AP54" s="11">
        <v>0</v>
      </c>
      <c r="AQ54" s="11">
        <v>0.35</v>
      </c>
      <c r="AR54" s="11">
        <v>0.15</v>
      </c>
      <c r="AS54" s="11">
        <v>0</v>
      </c>
      <c r="AT54" s="11">
        <v>97</v>
      </c>
      <c r="AU54" s="11">
        <v>51</v>
      </c>
      <c r="AV54" s="11">
        <v>1</v>
      </c>
      <c r="AW54" s="11">
        <v>1</v>
      </c>
      <c r="AX54" s="11"/>
      <c r="AY54" s="11"/>
      <c r="AZ54" s="11">
        <v>1</v>
      </c>
      <c r="BA54" s="11">
        <v>1</v>
      </c>
      <c r="BB54" s="11">
        <v>1</v>
      </c>
      <c r="BC54" s="11">
        <v>1</v>
      </c>
      <c r="BD54" s="11" t="s">
        <v>3</v>
      </c>
      <c r="BE54" s="11" t="s">
        <v>3</v>
      </c>
      <c r="BF54" s="11" t="s">
        <v>3</v>
      </c>
      <c r="BG54" s="11" t="s">
        <v>3</v>
      </c>
      <c r="BH54" s="11">
        <v>0</v>
      </c>
      <c r="BI54" s="11">
        <v>2</v>
      </c>
      <c r="BJ54" s="11" t="s">
        <v>95</v>
      </c>
      <c r="BK54" s="11"/>
      <c r="BL54" s="11"/>
      <c r="BM54" s="11">
        <v>108001</v>
      </c>
      <c r="BN54" s="11">
        <v>0</v>
      </c>
      <c r="BO54" s="11" t="s">
        <v>3</v>
      </c>
      <c r="BP54" s="11">
        <v>0</v>
      </c>
      <c r="BQ54" s="11">
        <v>3</v>
      </c>
      <c r="BR54" s="11">
        <v>0</v>
      </c>
      <c r="BS54" s="11">
        <v>1</v>
      </c>
      <c r="BT54" s="11">
        <v>1</v>
      </c>
      <c r="BU54" s="11">
        <v>1</v>
      </c>
      <c r="BV54" s="11">
        <v>1</v>
      </c>
      <c r="BW54" s="11">
        <v>1</v>
      </c>
      <c r="BX54" s="11">
        <v>1</v>
      </c>
      <c r="BY54" s="11" t="s">
        <v>3</v>
      </c>
      <c r="BZ54" s="11">
        <v>97</v>
      </c>
      <c r="CA54" s="11">
        <v>51</v>
      </c>
      <c r="CB54" s="11" t="s">
        <v>3</v>
      </c>
      <c r="CC54" s="11"/>
      <c r="CD54" s="11"/>
      <c r="CE54" s="11">
        <v>0</v>
      </c>
      <c r="CF54" s="11">
        <v>0</v>
      </c>
      <c r="CG54" s="11">
        <v>0</v>
      </c>
      <c r="CH54" s="11">
        <v>0</v>
      </c>
      <c r="CI54" s="11">
        <v>0</v>
      </c>
      <c r="CJ54" s="11">
        <v>0</v>
      </c>
      <c r="CK54" s="11">
        <v>0</v>
      </c>
      <c r="CL54" s="11">
        <v>0</v>
      </c>
      <c r="CM54" s="11">
        <v>0</v>
      </c>
      <c r="CN54" s="12" t="s">
        <v>72</v>
      </c>
      <c r="CO54" s="11">
        <v>0</v>
      </c>
      <c r="CP54" s="11">
        <f t="shared" si="22"/>
        <v>0</v>
      </c>
      <c r="CQ54" s="11">
        <f>SUMIF(SmtRes!AQ117:'SmtRes'!AQ120,"=1",SmtRes!AA117:'SmtRes'!AA120)</f>
        <v>0</v>
      </c>
      <c r="CR54" s="11">
        <f>SUMIF(SmtRes!AQ117:'SmtRes'!AQ120,"=1",SmtRes!AB117:'SmtRes'!AB120)</f>
        <v>1626.29</v>
      </c>
      <c r="CS54" s="11">
        <f>SUMIF(SmtRes!AQ117:'SmtRes'!AQ120,"=1",SmtRes!AC117:'SmtRes'!AC120)</f>
        <v>1090.46</v>
      </c>
      <c r="CT54" s="11">
        <f>SUMIF(SmtRes!AQ117:'SmtRes'!AQ120,"=1",SmtRes!AD117:'SmtRes'!AD120)</f>
        <v>775.44</v>
      </c>
      <c r="CU54" s="11">
        <f t="shared" si="23"/>
        <v>0</v>
      </c>
      <c r="CV54" s="11">
        <f>SUMIF(SmtRes!AQ117:'SmtRes'!AQ120,"=1",SmtRes!BU117:'SmtRes'!BU120)</f>
        <v>0.33810000000000001</v>
      </c>
      <c r="CW54" s="11">
        <f>SUMIF(SmtRes!AQ117:'SmtRes'!AQ120,"=1",SmtRes!BV117:'SmtRes'!BV120)</f>
        <v>0.1449</v>
      </c>
      <c r="CX54" s="11">
        <f t="shared" si="24"/>
        <v>0</v>
      </c>
      <c r="CY54" s="11">
        <f t="shared" si="25"/>
        <v>0</v>
      </c>
      <c r="CZ54" s="11">
        <f t="shared" si="26"/>
        <v>0</v>
      </c>
      <c r="DA54" s="11"/>
      <c r="DB54" s="11"/>
      <c r="DC54" s="11" t="s">
        <v>3</v>
      </c>
      <c r="DD54" s="11" t="s">
        <v>73</v>
      </c>
      <c r="DE54" s="11" t="s">
        <v>74</v>
      </c>
      <c r="DF54" s="11" t="s">
        <v>74</v>
      </c>
      <c r="DG54" s="11" t="s">
        <v>74</v>
      </c>
      <c r="DH54" s="11" t="s">
        <v>3</v>
      </c>
      <c r="DI54" s="11" t="s">
        <v>74</v>
      </c>
      <c r="DJ54" s="11" t="s">
        <v>74</v>
      </c>
      <c r="DK54" s="11" t="s">
        <v>3</v>
      </c>
      <c r="DL54" s="11" t="s">
        <v>3</v>
      </c>
      <c r="DM54" s="11" t="s">
        <v>3</v>
      </c>
      <c r="DN54" s="11">
        <v>0</v>
      </c>
      <c r="DO54" s="11">
        <v>0</v>
      </c>
      <c r="DP54" s="11">
        <v>1</v>
      </c>
      <c r="DQ54" s="11">
        <v>1</v>
      </c>
      <c r="DR54" s="11"/>
      <c r="DS54" s="11"/>
      <c r="DT54" s="11"/>
      <c r="DU54" s="11">
        <v>1013</v>
      </c>
      <c r="DV54" s="11" t="s">
        <v>34</v>
      </c>
      <c r="DW54" s="11" t="s">
        <v>34</v>
      </c>
      <c r="DX54" s="11">
        <v>1</v>
      </c>
      <c r="DY54" s="11"/>
      <c r="DZ54" s="11" t="s">
        <v>3</v>
      </c>
      <c r="EA54" s="11" t="s">
        <v>3</v>
      </c>
      <c r="EB54" s="11" t="s">
        <v>3</v>
      </c>
      <c r="EC54" s="11" t="s">
        <v>3</v>
      </c>
      <c r="ED54" s="11"/>
      <c r="EE54" s="11">
        <v>82815029</v>
      </c>
      <c r="EF54" s="11">
        <v>3</v>
      </c>
      <c r="EG54" s="11" t="s">
        <v>96</v>
      </c>
      <c r="EH54" s="11">
        <v>0</v>
      </c>
      <c r="EI54" s="11" t="s">
        <v>3</v>
      </c>
      <c r="EJ54" s="11">
        <v>2</v>
      </c>
      <c r="EK54" s="11">
        <v>108001</v>
      </c>
      <c r="EL54" s="11" t="s">
        <v>97</v>
      </c>
      <c r="EM54" s="11" t="s">
        <v>98</v>
      </c>
      <c r="EN54" s="11"/>
      <c r="EO54" s="11" t="s">
        <v>75</v>
      </c>
      <c r="EP54" s="11"/>
      <c r="EQ54" s="11">
        <v>132096</v>
      </c>
      <c r="ER54" s="11">
        <v>0</v>
      </c>
      <c r="ES54" s="11">
        <v>0</v>
      </c>
      <c r="ET54" s="11">
        <v>0</v>
      </c>
      <c r="EU54" s="11">
        <v>0</v>
      </c>
      <c r="EV54" s="11">
        <v>0</v>
      </c>
      <c r="EW54" s="11">
        <v>0.35</v>
      </c>
      <c r="EX54" s="11">
        <v>0.15</v>
      </c>
      <c r="EY54" s="11">
        <v>0</v>
      </c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>
        <v>0</v>
      </c>
      <c r="FR54" s="11">
        <v>0</v>
      </c>
      <c r="FS54" s="11">
        <v>0</v>
      </c>
      <c r="FT54" s="11"/>
      <c r="FU54" s="11"/>
      <c r="FV54" s="11"/>
      <c r="FW54" s="11"/>
      <c r="FX54" s="11">
        <v>97</v>
      </c>
      <c r="FY54" s="11">
        <v>51</v>
      </c>
      <c r="FZ54" s="11"/>
      <c r="GA54" s="11" t="s">
        <v>3</v>
      </c>
      <c r="GB54" s="11"/>
      <c r="GC54" s="11"/>
      <c r="GD54" s="11">
        <v>1</v>
      </c>
      <c r="GE54" s="11"/>
      <c r="GF54" s="11">
        <v>1400810597</v>
      </c>
      <c r="GG54" s="11">
        <v>2</v>
      </c>
      <c r="GH54" s="11">
        <v>1</v>
      </c>
      <c r="GI54" s="11">
        <v>-2</v>
      </c>
      <c r="GJ54" s="11">
        <v>0</v>
      </c>
      <c r="GK54" s="11">
        <v>0</v>
      </c>
      <c r="GL54" s="11">
        <f t="shared" si="27"/>
        <v>0</v>
      </c>
      <c r="GM54" s="11">
        <f t="shared" si="28"/>
        <v>0</v>
      </c>
      <c r="GN54" s="11">
        <f t="shared" si="29"/>
        <v>0</v>
      </c>
      <c r="GO54" s="11">
        <f t="shared" si="30"/>
        <v>0</v>
      </c>
      <c r="GP54" s="11">
        <f t="shared" si="31"/>
        <v>0</v>
      </c>
      <c r="GQ54" s="11"/>
      <c r="GR54" s="11">
        <v>0</v>
      </c>
      <c r="GS54" s="11">
        <v>3</v>
      </c>
      <c r="GT54" s="11">
        <v>0</v>
      </c>
      <c r="GU54" s="11" t="s">
        <v>3</v>
      </c>
      <c r="GV54" s="11">
        <f t="shared" si="32"/>
        <v>0</v>
      </c>
      <c r="GW54" s="11">
        <v>1</v>
      </c>
      <c r="GX54" s="11">
        <f t="shared" si="33"/>
        <v>0</v>
      </c>
      <c r="GY54" s="11"/>
      <c r="GZ54" s="11"/>
      <c r="HA54" s="11">
        <v>0</v>
      </c>
      <c r="HB54" s="11">
        <v>0</v>
      </c>
      <c r="HC54" s="11">
        <f t="shared" si="34"/>
        <v>0</v>
      </c>
      <c r="HD54" s="11"/>
      <c r="HE54" s="11" t="s">
        <v>3</v>
      </c>
      <c r="HF54" s="11" t="s">
        <v>3</v>
      </c>
      <c r="HG54" s="11"/>
      <c r="HH54" s="11"/>
      <c r="HI54" s="11"/>
      <c r="HJ54" s="11"/>
      <c r="HK54" s="11"/>
      <c r="HL54" s="11"/>
      <c r="HM54" s="11" t="s">
        <v>3</v>
      </c>
      <c r="HN54" s="11" t="s">
        <v>99</v>
      </c>
      <c r="HO54" s="11" t="s">
        <v>100</v>
      </c>
      <c r="HP54" s="11" t="s">
        <v>97</v>
      </c>
      <c r="HQ54" s="11" t="s">
        <v>97</v>
      </c>
      <c r="HR54" s="11"/>
      <c r="HS54" s="11">
        <v>0</v>
      </c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  <c r="IH54" s="11"/>
      <c r="II54" s="11"/>
      <c r="IJ54" s="11"/>
      <c r="IK54" s="11">
        <v>0</v>
      </c>
      <c r="IL54" s="11"/>
      <c r="IM54" s="11"/>
      <c r="IN54" s="11"/>
      <c r="IO54" s="11"/>
      <c r="IP54" s="11"/>
      <c r="IQ54" s="11"/>
      <c r="IR54" s="11"/>
      <c r="IS54" s="11"/>
      <c r="IT54" s="11"/>
      <c r="IU54" s="11"/>
    </row>
    <row r="55" spans="1:255" ht="409.5" x14ac:dyDescent="0.2">
      <c r="A55" s="13">
        <v>17</v>
      </c>
      <c r="B55" s="13">
        <v>0</v>
      </c>
      <c r="C55" s="13">
        <f>ROW(SmtRes!A124)</f>
        <v>124</v>
      </c>
      <c r="D55" s="13">
        <f>ROW(EtalonRes!A124)</f>
        <v>124</v>
      </c>
      <c r="E55" s="13" t="s">
        <v>3</v>
      </c>
      <c r="F55" s="13" t="s">
        <v>93</v>
      </c>
      <c r="G55" s="13" t="s">
        <v>94</v>
      </c>
      <c r="H55" s="13" t="s">
        <v>34</v>
      </c>
      <c r="I55" s="13">
        <v>0</v>
      </c>
      <c r="J55" s="13">
        <v>0</v>
      </c>
      <c r="K55" s="13">
        <v>0</v>
      </c>
      <c r="L55" s="13">
        <v>0</v>
      </c>
      <c r="M55" s="13">
        <v>0</v>
      </c>
      <c r="N55" s="13">
        <f t="shared" si="12"/>
        <v>0</v>
      </c>
      <c r="O55" s="13">
        <f t="shared" si="13"/>
        <v>0</v>
      </c>
      <c r="P55" s="13">
        <f>SUMIF(SmtRes!AQ121:'SmtRes'!AQ124,"=1",SmtRes!DF121:'SmtRes'!DF124)</f>
        <v>0</v>
      </c>
      <c r="Q55" s="13">
        <f>SUMIF(SmtRes!AQ121:'SmtRes'!AQ124,"=1",SmtRes!DG121:'SmtRes'!DG124)</f>
        <v>0</v>
      </c>
      <c r="R55" s="13">
        <f>SUMIF(SmtRes!AQ121:'SmtRes'!AQ124,"=1",SmtRes!DH121:'SmtRes'!DH124)</f>
        <v>0</v>
      </c>
      <c r="S55" s="13">
        <f>SUMIF(SmtRes!AQ121:'SmtRes'!AQ124,"=1",SmtRes!DI121:'SmtRes'!DI124)</f>
        <v>0</v>
      </c>
      <c r="T55" s="13">
        <f t="shared" si="14"/>
        <v>0</v>
      </c>
      <c r="U55" s="13">
        <f>SUMIF(SmtRes!AQ121:'SmtRes'!AQ124,"=1",SmtRes!CV121:'SmtRes'!CV124)</f>
        <v>0</v>
      </c>
      <c r="V55" s="13">
        <f>SUMIF(SmtRes!AQ121:'SmtRes'!AQ124,"=1",SmtRes!CW121:'SmtRes'!CW124)</f>
        <v>0</v>
      </c>
      <c r="W55" s="13">
        <f t="shared" si="15"/>
        <v>0</v>
      </c>
      <c r="X55" s="13">
        <f t="shared" si="16"/>
        <v>0</v>
      </c>
      <c r="Y55" s="13">
        <f t="shared" si="17"/>
        <v>0</v>
      </c>
      <c r="Z55" s="13"/>
      <c r="AA55" s="13">
        <v>-1</v>
      </c>
      <c r="AB55" s="13">
        <f t="shared" si="18"/>
        <v>497.82568500000002</v>
      </c>
      <c r="AC55" s="13">
        <f>ROUND((0),6)</f>
        <v>0</v>
      </c>
      <c r="AD55" s="13">
        <f>ROUND((((SUM(SmtRes!BR121:'SmtRes'!BR124))-(SUM(SmtRes!BS121:'SmtRes'!BS124)))+AE55),6)</f>
        <v>235.64942099999999</v>
      </c>
      <c r="AE55" s="13">
        <f>ROUND((SUM(SmtRes!BS121:'SmtRes'!BS124)),6)</f>
        <v>158.007654</v>
      </c>
      <c r="AF55" s="13">
        <f>ROUND((SUM(SmtRes!BT121:'SmtRes'!BT124)),6)</f>
        <v>262.176264</v>
      </c>
      <c r="AG55" s="13">
        <f t="shared" si="20"/>
        <v>0</v>
      </c>
      <c r="AH55" s="13">
        <f>(SUM(SmtRes!BU121:'SmtRes'!BU124))</f>
        <v>0.33810000000000001</v>
      </c>
      <c r="AI55" s="13">
        <f>(SUM(SmtRes!BV121:'SmtRes'!BV124))</f>
        <v>0.1449</v>
      </c>
      <c r="AJ55" s="13">
        <f t="shared" si="21"/>
        <v>0</v>
      </c>
      <c r="AK55" s="13">
        <v>678.91650000000004</v>
      </c>
      <c r="AL55" s="13">
        <v>0</v>
      </c>
      <c r="AM55" s="13">
        <v>243.9435</v>
      </c>
      <c r="AN55" s="13">
        <v>163.56899999999999</v>
      </c>
      <c r="AO55" s="13">
        <v>271.404</v>
      </c>
      <c r="AP55" s="13">
        <v>0</v>
      </c>
      <c r="AQ55" s="13">
        <v>0.35</v>
      </c>
      <c r="AR55" s="13">
        <v>0.15</v>
      </c>
      <c r="AS55" s="13">
        <v>0</v>
      </c>
      <c r="AT55" s="13">
        <v>97</v>
      </c>
      <c r="AU55" s="13">
        <v>51</v>
      </c>
      <c r="AV55" s="13">
        <v>1</v>
      </c>
      <c r="AW55" s="13">
        <v>1</v>
      </c>
      <c r="AX55" s="13"/>
      <c r="AY55" s="13"/>
      <c r="AZ55" s="13">
        <v>1</v>
      </c>
      <c r="BA55" s="13">
        <v>1</v>
      </c>
      <c r="BB55" s="13">
        <v>1</v>
      </c>
      <c r="BC55" s="13">
        <v>1</v>
      </c>
      <c r="BD55" s="13" t="s">
        <v>3</v>
      </c>
      <c r="BE55" s="13" t="s">
        <v>3</v>
      </c>
      <c r="BF55" s="13" t="s">
        <v>3</v>
      </c>
      <c r="BG55" s="13" t="s">
        <v>3</v>
      </c>
      <c r="BH55" s="13">
        <v>0</v>
      </c>
      <c r="BI55" s="13">
        <v>2</v>
      </c>
      <c r="BJ55" s="13" t="s">
        <v>95</v>
      </c>
      <c r="BK55" s="13"/>
      <c r="BL55" s="13"/>
      <c r="BM55" s="13">
        <v>108001</v>
      </c>
      <c r="BN55" s="13">
        <v>0</v>
      </c>
      <c r="BO55" s="13" t="s">
        <v>3</v>
      </c>
      <c r="BP55" s="13">
        <v>0</v>
      </c>
      <c r="BQ55" s="13">
        <v>3</v>
      </c>
      <c r="BR55" s="13">
        <v>0</v>
      </c>
      <c r="BS55" s="13">
        <v>1</v>
      </c>
      <c r="BT55" s="13">
        <v>1</v>
      </c>
      <c r="BU55" s="13">
        <v>1</v>
      </c>
      <c r="BV55" s="13">
        <v>1</v>
      </c>
      <c r="BW55" s="13">
        <v>1</v>
      </c>
      <c r="BX55" s="13">
        <v>1</v>
      </c>
      <c r="BY55" s="13" t="s">
        <v>3</v>
      </c>
      <c r="BZ55" s="13">
        <v>97</v>
      </c>
      <c r="CA55" s="13">
        <v>51</v>
      </c>
      <c r="CB55" s="13" t="s">
        <v>3</v>
      </c>
      <c r="CC55" s="13"/>
      <c r="CD55" s="13"/>
      <c r="CE55" s="13">
        <v>0</v>
      </c>
      <c r="CF55" s="13">
        <v>0</v>
      </c>
      <c r="CG55" s="13">
        <v>0</v>
      </c>
      <c r="CH55" s="13">
        <v>0</v>
      </c>
      <c r="CI55" s="13">
        <v>0</v>
      </c>
      <c r="CJ55" s="13">
        <v>0</v>
      </c>
      <c r="CK55" s="13">
        <v>0</v>
      </c>
      <c r="CL55" s="13">
        <v>0</v>
      </c>
      <c r="CM55" s="13">
        <v>0</v>
      </c>
      <c r="CN55" s="14" t="s">
        <v>72</v>
      </c>
      <c r="CO55" s="13">
        <v>0</v>
      </c>
      <c r="CP55" s="13">
        <f t="shared" si="22"/>
        <v>0</v>
      </c>
      <c r="CQ55" s="13">
        <f>SUMIF(SmtRes!AQ121:'SmtRes'!AQ124,"=1",SmtRes!AA121:'SmtRes'!AA124)</f>
        <v>0</v>
      </c>
      <c r="CR55" s="13">
        <f>SUMIF(SmtRes!AQ121:'SmtRes'!AQ124,"=1",SmtRes!AB121:'SmtRes'!AB124)</f>
        <v>1626.29</v>
      </c>
      <c r="CS55" s="13">
        <f>SUMIF(SmtRes!AQ121:'SmtRes'!AQ124,"=1",SmtRes!AC121:'SmtRes'!AC124)</f>
        <v>1090.46</v>
      </c>
      <c r="CT55" s="13">
        <f>SUMIF(SmtRes!AQ121:'SmtRes'!AQ124,"=1",SmtRes!AD121:'SmtRes'!AD124)</f>
        <v>775.44</v>
      </c>
      <c r="CU55" s="13">
        <f t="shared" si="23"/>
        <v>0</v>
      </c>
      <c r="CV55" s="13">
        <f>SUMIF(SmtRes!AQ121:'SmtRes'!AQ124,"=1",SmtRes!BU121:'SmtRes'!BU124)</f>
        <v>0.33810000000000001</v>
      </c>
      <c r="CW55" s="13">
        <f>SUMIF(SmtRes!AQ121:'SmtRes'!AQ124,"=1",SmtRes!BV121:'SmtRes'!BV124)</f>
        <v>0.1449</v>
      </c>
      <c r="CX55" s="13">
        <f t="shared" si="24"/>
        <v>0</v>
      </c>
      <c r="CY55" s="13">
        <f t="shared" si="25"/>
        <v>0</v>
      </c>
      <c r="CZ55" s="13">
        <f t="shared" si="26"/>
        <v>0</v>
      </c>
      <c r="DA55" s="13"/>
      <c r="DB55" s="13"/>
      <c r="DC55" s="13" t="s">
        <v>3</v>
      </c>
      <c r="DD55" s="13" t="s">
        <v>73</v>
      </c>
      <c r="DE55" s="13" t="s">
        <v>74</v>
      </c>
      <c r="DF55" s="13" t="s">
        <v>74</v>
      </c>
      <c r="DG55" s="13" t="s">
        <v>74</v>
      </c>
      <c r="DH55" s="13" t="s">
        <v>3</v>
      </c>
      <c r="DI55" s="13" t="s">
        <v>74</v>
      </c>
      <c r="DJ55" s="13" t="s">
        <v>74</v>
      </c>
      <c r="DK55" s="13" t="s">
        <v>3</v>
      </c>
      <c r="DL55" s="13" t="s">
        <v>3</v>
      </c>
      <c r="DM55" s="13" t="s">
        <v>3</v>
      </c>
      <c r="DN55" s="13">
        <v>0</v>
      </c>
      <c r="DO55" s="13">
        <v>0</v>
      </c>
      <c r="DP55" s="13">
        <v>1</v>
      </c>
      <c r="DQ55" s="13">
        <v>1</v>
      </c>
      <c r="DR55" s="13"/>
      <c r="DS55" s="13"/>
      <c r="DT55" s="13"/>
      <c r="DU55" s="13">
        <v>1013</v>
      </c>
      <c r="DV55" s="13" t="s">
        <v>34</v>
      </c>
      <c r="DW55" s="13" t="s">
        <v>34</v>
      </c>
      <c r="DX55" s="13">
        <v>1</v>
      </c>
      <c r="DY55" s="13"/>
      <c r="DZ55" s="13" t="s">
        <v>3</v>
      </c>
      <c r="EA55" s="13" t="s">
        <v>3</v>
      </c>
      <c r="EB55" s="13" t="s">
        <v>3</v>
      </c>
      <c r="EC55" s="13" t="s">
        <v>3</v>
      </c>
      <c r="ED55" s="13"/>
      <c r="EE55" s="13">
        <v>82815029</v>
      </c>
      <c r="EF55" s="13">
        <v>3</v>
      </c>
      <c r="EG55" s="13" t="s">
        <v>96</v>
      </c>
      <c r="EH55" s="13">
        <v>0</v>
      </c>
      <c r="EI55" s="13" t="s">
        <v>3</v>
      </c>
      <c r="EJ55" s="13">
        <v>2</v>
      </c>
      <c r="EK55" s="13">
        <v>108001</v>
      </c>
      <c r="EL55" s="13" t="s">
        <v>97</v>
      </c>
      <c r="EM55" s="13" t="s">
        <v>98</v>
      </c>
      <c r="EN55" s="13"/>
      <c r="EO55" s="13" t="s">
        <v>75</v>
      </c>
      <c r="EP55" s="13"/>
      <c r="EQ55" s="13">
        <v>132096</v>
      </c>
      <c r="ER55" s="13">
        <v>0</v>
      </c>
      <c r="ES55" s="13">
        <v>0</v>
      </c>
      <c r="ET55" s="13">
        <v>0</v>
      </c>
      <c r="EU55" s="13">
        <v>0</v>
      </c>
      <c r="EV55" s="13">
        <v>0</v>
      </c>
      <c r="EW55" s="13">
        <v>0.35</v>
      </c>
      <c r="EX55" s="13">
        <v>0.15</v>
      </c>
      <c r="EY55" s="13">
        <v>0</v>
      </c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>
        <v>0</v>
      </c>
      <c r="FR55" s="13">
        <v>0</v>
      </c>
      <c r="FS55" s="13">
        <v>0</v>
      </c>
      <c r="FT55" s="13"/>
      <c r="FU55" s="13"/>
      <c r="FV55" s="13"/>
      <c r="FW55" s="13"/>
      <c r="FX55" s="13">
        <v>97</v>
      </c>
      <c r="FY55" s="13">
        <v>51</v>
      </c>
      <c r="FZ55" s="13"/>
      <c r="GA55" s="13" t="s">
        <v>3</v>
      </c>
      <c r="GB55" s="13"/>
      <c r="GC55" s="13"/>
      <c r="GD55" s="13">
        <v>1</v>
      </c>
      <c r="GE55" s="13"/>
      <c r="GF55" s="13">
        <v>1400810597</v>
      </c>
      <c r="GG55" s="13">
        <v>2</v>
      </c>
      <c r="GH55" s="13">
        <v>1</v>
      </c>
      <c r="GI55" s="13">
        <v>-2</v>
      </c>
      <c r="GJ55" s="13">
        <v>0</v>
      </c>
      <c r="GK55" s="13">
        <v>0</v>
      </c>
      <c r="GL55" s="13">
        <f t="shared" si="27"/>
        <v>0</v>
      </c>
      <c r="GM55" s="13">
        <f t="shared" si="28"/>
        <v>0</v>
      </c>
      <c r="GN55" s="13">
        <f t="shared" si="29"/>
        <v>0</v>
      </c>
      <c r="GO55" s="13">
        <f t="shared" si="30"/>
        <v>0</v>
      </c>
      <c r="GP55" s="13">
        <f t="shared" si="31"/>
        <v>0</v>
      </c>
      <c r="GQ55" s="13"/>
      <c r="GR55" s="13">
        <v>0</v>
      </c>
      <c r="GS55" s="13">
        <v>3</v>
      </c>
      <c r="GT55" s="13">
        <v>0</v>
      </c>
      <c r="GU55" s="13" t="s">
        <v>3</v>
      </c>
      <c r="GV55" s="13">
        <f t="shared" si="32"/>
        <v>0</v>
      </c>
      <c r="GW55" s="13">
        <v>1</v>
      </c>
      <c r="GX55" s="13">
        <f t="shared" si="33"/>
        <v>0</v>
      </c>
      <c r="GY55" s="13"/>
      <c r="GZ55" s="13"/>
      <c r="HA55" s="13">
        <v>0</v>
      </c>
      <c r="HB55" s="13">
        <v>0</v>
      </c>
      <c r="HC55" s="13">
        <f t="shared" si="34"/>
        <v>0</v>
      </c>
      <c r="HD55" s="13"/>
      <c r="HE55" s="13" t="s">
        <v>3</v>
      </c>
      <c r="HF55" s="13" t="s">
        <v>3</v>
      </c>
      <c r="HG55" s="13"/>
      <c r="HH55" s="13"/>
      <c r="HI55" s="13"/>
      <c r="HJ55" s="13"/>
      <c r="HK55" s="13"/>
      <c r="HL55" s="13"/>
      <c r="HM55" s="13" t="s">
        <v>3</v>
      </c>
      <c r="HN55" s="13" t="s">
        <v>99</v>
      </c>
      <c r="HO55" s="13" t="s">
        <v>100</v>
      </c>
      <c r="HP55" s="13" t="s">
        <v>97</v>
      </c>
      <c r="HQ55" s="13" t="s">
        <v>97</v>
      </c>
      <c r="HR55" s="13"/>
      <c r="HS55" s="13">
        <v>0</v>
      </c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>
        <v>0</v>
      </c>
      <c r="IL55" s="13"/>
      <c r="IM55" s="13"/>
      <c r="IN55" s="13"/>
      <c r="IO55" s="13"/>
      <c r="IP55" s="13"/>
      <c r="IQ55" s="13"/>
      <c r="IR55" s="13"/>
      <c r="IS55" s="13"/>
      <c r="IT55" s="13"/>
      <c r="IU55" s="13"/>
    </row>
    <row r="56" spans="1:255" x14ac:dyDescent="0.2">
      <c r="A56" s="11">
        <v>18</v>
      </c>
      <c r="B56" s="11">
        <v>0</v>
      </c>
      <c r="C56" s="11">
        <v>120</v>
      </c>
      <c r="D56" s="11"/>
      <c r="E56" s="11" t="s">
        <v>3</v>
      </c>
      <c r="F56" s="11" t="s">
        <v>101</v>
      </c>
      <c r="G56" s="11" t="s">
        <v>102</v>
      </c>
      <c r="H56" s="11" t="s">
        <v>103</v>
      </c>
      <c r="I56" s="11">
        <f>J56</f>
        <v>2</v>
      </c>
      <c r="J56" s="11">
        <v>2</v>
      </c>
      <c r="K56" s="11">
        <v>2</v>
      </c>
      <c r="L56" s="11">
        <v>0</v>
      </c>
      <c r="M56" s="11">
        <v>0</v>
      </c>
      <c r="N56" s="11">
        <f t="shared" si="12"/>
        <v>0</v>
      </c>
      <c r="O56" s="11">
        <f>ROUND(P56,2)</f>
        <v>0</v>
      </c>
      <c r="P56" s="11">
        <f>ROUND(ROUND(ROUND(SUMIF(SmtRes!AQ121:'SmtRes'!AQ124,"=1",SmtRes!CU121:'SmtRes'!CU124),2),2)*I56/100,2)</f>
        <v>0</v>
      </c>
      <c r="Q56" s="11">
        <f>ROUND(CR56*I56,2)</f>
        <v>0</v>
      </c>
      <c r="R56" s="11">
        <f>ROUND(CS56*I56,2)</f>
        <v>0</v>
      </c>
      <c r="S56" s="11">
        <f>ROUND(CT56*I56,2)</f>
        <v>0</v>
      </c>
      <c r="T56" s="11">
        <f t="shared" si="14"/>
        <v>0</v>
      </c>
      <c r="U56" s="11">
        <f>ROUND(CV56*I56,7)</f>
        <v>0</v>
      </c>
      <c r="V56" s="11">
        <f>ROUND(CW56*I56,7)</f>
        <v>0</v>
      </c>
      <c r="W56" s="11">
        <f t="shared" si="15"/>
        <v>0</v>
      </c>
      <c r="X56" s="11">
        <f t="shared" si="16"/>
        <v>0</v>
      </c>
      <c r="Y56" s="11">
        <f t="shared" si="17"/>
        <v>0</v>
      </c>
      <c r="Z56" s="11"/>
      <c r="AA56" s="11">
        <v>-1</v>
      </c>
      <c r="AB56" s="11">
        <f t="shared" si="18"/>
        <v>0</v>
      </c>
      <c r="AC56" s="11">
        <f>ROUND((ES56),6)</f>
        <v>0</v>
      </c>
      <c r="AD56" s="11">
        <f>ROUND((((ET56)-(EU56))+AE56),6)</f>
        <v>0</v>
      </c>
      <c r="AE56" s="11">
        <f>ROUND((EU56),6)</f>
        <v>0</v>
      </c>
      <c r="AF56" s="11">
        <f>ROUND((EV56),6)</f>
        <v>0</v>
      </c>
      <c r="AG56" s="11">
        <f t="shared" si="20"/>
        <v>0</v>
      </c>
      <c r="AH56" s="11">
        <f>(EW56)</f>
        <v>0</v>
      </c>
      <c r="AI56" s="11">
        <f>(EX56)</f>
        <v>0</v>
      </c>
      <c r="AJ56" s="11">
        <f t="shared" si="21"/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97</v>
      </c>
      <c r="AU56" s="11">
        <v>51</v>
      </c>
      <c r="AV56" s="11">
        <v>1</v>
      </c>
      <c r="AW56" s="11">
        <v>1</v>
      </c>
      <c r="AX56" s="11"/>
      <c r="AY56" s="11"/>
      <c r="AZ56" s="11">
        <v>1</v>
      </c>
      <c r="BA56" s="11">
        <v>1</v>
      </c>
      <c r="BB56" s="11">
        <v>1</v>
      </c>
      <c r="BC56" s="11">
        <v>1</v>
      </c>
      <c r="BD56" s="11" t="s">
        <v>3</v>
      </c>
      <c r="BE56" s="11" t="s">
        <v>3</v>
      </c>
      <c r="BF56" s="11" t="s">
        <v>3</v>
      </c>
      <c r="BG56" s="11" t="s">
        <v>3</v>
      </c>
      <c r="BH56" s="11">
        <v>3</v>
      </c>
      <c r="BI56" s="11">
        <v>2</v>
      </c>
      <c r="BJ56" s="11" t="s">
        <v>3</v>
      </c>
      <c r="BK56" s="11"/>
      <c r="BL56" s="11"/>
      <c r="BM56" s="11">
        <v>108001</v>
      </c>
      <c r="BN56" s="11">
        <v>0</v>
      </c>
      <c r="BO56" s="11" t="s">
        <v>3</v>
      </c>
      <c r="BP56" s="11">
        <v>0</v>
      </c>
      <c r="BQ56" s="11">
        <v>3</v>
      </c>
      <c r="BR56" s="11">
        <v>0</v>
      </c>
      <c r="BS56" s="11">
        <v>1</v>
      </c>
      <c r="BT56" s="11">
        <v>1</v>
      </c>
      <c r="BU56" s="11">
        <v>1</v>
      </c>
      <c r="BV56" s="11">
        <v>1</v>
      </c>
      <c r="BW56" s="11">
        <v>1</v>
      </c>
      <c r="BX56" s="11">
        <v>1</v>
      </c>
      <c r="BY56" s="11" t="s">
        <v>3</v>
      </c>
      <c r="BZ56" s="11">
        <v>97</v>
      </c>
      <c r="CA56" s="11">
        <v>51</v>
      </c>
      <c r="CB56" s="11" t="s">
        <v>3</v>
      </c>
      <c r="CC56" s="11"/>
      <c r="CD56" s="11"/>
      <c r="CE56" s="11">
        <v>0</v>
      </c>
      <c r="CF56" s="11">
        <v>0</v>
      </c>
      <c r="CG56" s="11">
        <v>0</v>
      </c>
      <c r="CH56" s="11">
        <v>0</v>
      </c>
      <c r="CI56" s="11">
        <v>0</v>
      </c>
      <c r="CJ56" s="11">
        <v>0</v>
      </c>
      <c r="CK56" s="11">
        <v>0</v>
      </c>
      <c r="CL56" s="11">
        <v>0</v>
      </c>
      <c r="CM56" s="11">
        <v>0</v>
      </c>
      <c r="CN56" s="11" t="s">
        <v>3</v>
      </c>
      <c r="CO56" s="11">
        <v>0</v>
      </c>
      <c r="CP56" s="11">
        <f t="shared" ref="CP56:CZ56" si="35">0</f>
        <v>0</v>
      </c>
      <c r="CQ56" s="11">
        <f t="shared" si="35"/>
        <v>0</v>
      </c>
      <c r="CR56" s="11">
        <f t="shared" si="35"/>
        <v>0</v>
      </c>
      <c r="CS56" s="11">
        <f t="shared" si="35"/>
        <v>0</v>
      </c>
      <c r="CT56" s="11">
        <f t="shared" si="35"/>
        <v>0</v>
      </c>
      <c r="CU56" s="11">
        <f t="shared" si="35"/>
        <v>0</v>
      </c>
      <c r="CV56" s="11">
        <f t="shared" si="35"/>
        <v>0</v>
      </c>
      <c r="CW56" s="11">
        <f t="shared" si="35"/>
        <v>0</v>
      </c>
      <c r="CX56" s="11">
        <f t="shared" si="35"/>
        <v>0</v>
      </c>
      <c r="CY56" s="11">
        <f t="shared" si="35"/>
        <v>0</v>
      </c>
      <c r="CZ56" s="11">
        <f t="shared" si="35"/>
        <v>0</v>
      </c>
      <c r="DA56" s="11"/>
      <c r="DB56" s="11"/>
      <c r="DC56" s="11" t="s">
        <v>3</v>
      </c>
      <c r="DD56" s="11" t="s">
        <v>3</v>
      </c>
      <c r="DE56" s="11" t="s">
        <v>3</v>
      </c>
      <c r="DF56" s="11" t="s">
        <v>3</v>
      </c>
      <c r="DG56" s="11" t="s">
        <v>3</v>
      </c>
      <c r="DH56" s="11" t="s">
        <v>3</v>
      </c>
      <c r="DI56" s="11" t="s">
        <v>3</v>
      </c>
      <c r="DJ56" s="11" t="s">
        <v>3</v>
      </c>
      <c r="DK56" s="11" t="s">
        <v>3</v>
      </c>
      <c r="DL56" s="11" t="s">
        <v>3</v>
      </c>
      <c r="DM56" s="11" t="s">
        <v>3</v>
      </c>
      <c r="DN56" s="11">
        <v>0</v>
      </c>
      <c r="DO56" s="11">
        <v>0</v>
      </c>
      <c r="DP56" s="11">
        <v>1</v>
      </c>
      <c r="DQ56" s="11">
        <v>1</v>
      </c>
      <c r="DR56" s="11"/>
      <c r="DS56" s="11"/>
      <c r="DT56" s="11"/>
      <c r="DU56" s="11">
        <v>1013</v>
      </c>
      <c r="DV56" s="11" t="s">
        <v>103</v>
      </c>
      <c r="DW56" s="11" t="s">
        <v>103</v>
      </c>
      <c r="DX56" s="11">
        <v>1</v>
      </c>
      <c r="DY56" s="11"/>
      <c r="DZ56" s="11" t="s">
        <v>3</v>
      </c>
      <c r="EA56" s="11" t="s">
        <v>3</v>
      </c>
      <c r="EB56" s="11" t="s">
        <v>3</v>
      </c>
      <c r="EC56" s="11" t="s">
        <v>3</v>
      </c>
      <c r="ED56" s="11"/>
      <c r="EE56" s="11">
        <v>82815029</v>
      </c>
      <c r="EF56" s="11">
        <v>3</v>
      </c>
      <c r="EG56" s="11" t="s">
        <v>96</v>
      </c>
      <c r="EH56" s="11">
        <v>0</v>
      </c>
      <c r="EI56" s="11" t="s">
        <v>3</v>
      </c>
      <c r="EJ56" s="11">
        <v>2</v>
      </c>
      <c r="EK56" s="11">
        <v>108001</v>
      </c>
      <c r="EL56" s="11" t="s">
        <v>97</v>
      </c>
      <c r="EM56" s="11" t="s">
        <v>98</v>
      </c>
      <c r="EN56" s="11"/>
      <c r="EO56" s="11" t="s">
        <v>3</v>
      </c>
      <c r="EP56" s="11"/>
      <c r="EQ56" s="11">
        <v>1024</v>
      </c>
      <c r="ER56" s="11">
        <v>0</v>
      </c>
      <c r="ES56" s="11">
        <v>0</v>
      </c>
      <c r="ET56" s="11">
        <v>0</v>
      </c>
      <c r="EU56" s="11">
        <v>0</v>
      </c>
      <c r="EV56" s="11">
        <v>0</v>
      </c>
      <c r="EW56" s="11">
        <v>0</v>
      </c>
      <c r="EX56" s="11">
        <v>0</v>
      </c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>
        <v>0</v>
      </c>
      <c r="FR56" s="11">
        <v>0</v>
      </c>
      <c r="FS56" s="11">
        <v>0</v>
      </c>
      <c r="FT56" s="11"/>
      <c r="FU56" s="11"/>
      <c r="FV56" s="11"/>
      <c r="FW56" s="11"/>
      <c r="FX56" s="11">
        <v>97</v>
      </c>
      <c r="FY56" s="11">
        <v>51</v>
      </c>
      <c r="FZ56" s="11"/>
      <c r="GA56" s="11" t="s">
        <v>3</v>
      </c>
      <c r="GB56" s="11"/>
      <c r="GC56" s="11"/>
      <c r="GD56" s="11">
        <v>1</v>
      </c>
      <c r="GE56" s="11"/>
      <c r="GF56" s="11">
        <v>274903907</v>
      </c>
      <c r="GG56" s="11">
        <v>2</v>
      </c>
      <c r="GH56" s="11">
        <v>1</v>
      </c>
      <c r="GI56" s="11">
        <v>-2</v>
      </c>
      <c r="GJ56" s="11">
        <v>0</v>
      </c>
      <c r="GK56" s="11">
        <v>0</v>
      </c>
      <c r="GL56" s="11">
        <f t="shared" si="27"/>
        <v>0</v>
      </c>
      <c r="GM56" s="11">
        <f t="shared" si="28"/>
        <v>0</v>
      </c>
      <c r="GN56" s="11">
        <f t="shared" si="29"/>
        <v>0</v>
      </c>
      <c r="GO56" s="11">
        <f t="shared" si="30"/>
        <v>0</v>
      </c>
      <c r="GP56" s="11">
        <f t="shared" si="31"/>
        <v>0</v>
      </c>
      <c r="GQ56" s="11"/>
      <c r="GR56" s="11">
        <v>0</v>
      </c>
      <c r="GS56" s="11">
        <v>3</v>
      </c>
      <c r="GT56" s="11">
        <v>0</v>
      </c>
      <c r="GU56" s="11" t="s">
        <v>3</v>
      </c>
      <c r="GV56" s="11">
        <f t="shared" si="32"/>
        <v>0</v>
      </c>
      <c r="GW56" s="11">
        <v>1</v>
      </c>
      <c r="GX56" s="11">
        <f t="shared" si="33"/>
        <v>0</v>
      </c>
      <c r="GY56" s="11"/>
      <c r="GZ56" s="11"/>
      <c r="HA56" s="11">
        <v>0</v>
      </c>
      <c r="HB56" s="11">
        <v>0</v>
      </c>
      <c r="HC56" s="11">
        <f>0</f>
        <v>0</v>
      </c>
      <c r="HD56" s="11"/>
      <c r="HE56" s="11" t="s">
        <v>3</v>
      </c>
      <c r="HF56" s="11" t="s">
        <v>3</v>
      </c>
      <c r="HG56" s="11"/>
      <c r="HH56" s="11"/>
      <c r="HI56" s="11"/>
      <c r="HJ56" s="11"/>
      <c r="HK56" s="11"/>
      <c r="HL56" s="11"/>
      <c r="HM56" s="11" t="s">
        <v>3</v>
      </c>
      <c r="HN56" s="11" t="s">
        <v>99</v>
      </c>
      <c r="HO56" s="11" t="s">
        <v>100</v>
      </c>
      <c r="HP56" s="11" t="s">
        <v>97</v>
      </c>
      <c r="HQ56" s="11" t="s">
        <v>97</v>
      </c>
      <c r="HR56" s="11"/>
      <c r="HS56" s="11">
        <v>0</v>
      </c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  <c r="IH56" s="11"/>
      <c r="II56" s="11"/>
      <c r="IJ56" s="11"/>
      <c r="IK56" s="11">
        <v>0</v>
      </c>
      <c r="IL56" s="11"/>
      <c r="IM56" s="11"/>
      <c r="IN56" s="11"/>
      <c r="IO56" s="11"/>
      <c r="IP56" s="11"/>
      <c r="IQ56" s="11"/>
      <c r="IR56" s="11"/>
      <c r="IS56" s="11"/>
      <c r="IT56" s="11"/>
      <c r="IU56" s="11"/>
    </row>
    <row r="57" spans="1:255" x14ac:dyDescent="0.2">
      <c r="A57" s="13">
        <v>18</v>
      </c>
      <c r="B57" s="13">
        <v>0</v>
      </c>
      <c r="C57" s="13">
        <v>124</v>
      </c>
      <c r="D57" s="13"/>
      <c r="E57" s="13" t="s">
        <v>3</v>
      </c>
      <c r="F57" s="13" t="s">
        <v>101</v>
      </c>
      <c r="G57" s="13" t="s">
        <v>102</v>
      </c>
      <c r="H57" s="13" t="s">
        <v>103</v>
      </c>
      <c r="I57" s="13">
        <f>J57</f>
        <v>2</v>
      </c>
      <c r="J57" s="13">
        <v>2</v>
      </c>
      <c r="K57" s="13">
        <v>2</v>
      </c>
      <c r="L57" s="13">
        <v>0</v>
      </c>
      <c r="M57" s="13">
        <v>0</v>
      </c>
      <c r="N57" s="13">
        <f t="shared" si="12"/>
        <v>0</v>
      </c>
      <c r="O57" s="13">
        <f>ROUND(P57,2)</f>
        <v>0</v>
      </c>
      <c r="P57" s="13">
        <f>ROUND(ROUND(ROUND(SUMIF(SmtRes!AQ121:'SmtRes'!AQ124,"=1",SmtRes!CU121:'SmtRes'!CU124),2),2)*I57/100,2)</f>
        <v>0</v>
      </c>
      <c r="Q57" s="13">
        <f>ROUND(CR57*I57,2)</f>
        <v>0</v>
      </c>
      <c r="R57" s="13">
        <f>ROUND(CS57*I57,2)</f>
        <v>0</v>
      </c>
      <c r="S57" s="13">
        <f>ROUND(CT57*I57,2)</f>
        <v>0</v>
      </c>
      <c r="T57" s="13">
        <f t="shared" si="14"/>
        <v>0</v>
      </c>
      <c r="U57" s="13">
        <f>ROUND(CV57*I57,7)</f>
        <v>0</v>
      </c>
      <c r="V57" s="13">
        <f>ROUND(CW57*I57,7)</f>
        <v>0</v>
      </c>
      <c r="W57" s="13">
        <f t="shared" si="15"/>
        <v>0</v>
      </c>
      <c r="X57" s="13">
        <f t="shared" si="16"/>
        <v>0</v>
      </c>
      <c r="Y57" s="13">
        <f t="shared" si="17"/>
        <v>0</v>
      </c>
      <c r="Z57" s="13"/>
      <c r="AA57" s="13">
        <v>-1</v>
      </c>
      <c r="AB57" s="13">
        <f t="shared" si="18"/>
        <v>0</v>
      </c>
      <c r="AC57" s="13">
        <f>ROUND((ES57),6)</f>
        <v>0</v>
      </c>
      <c r="AD57" s="13">
        <f>ROUND((((ET57)-(EU57))+AE57),6)</f>
        <v>0</v>
      </c>
      <c r="AE57" s="13">
        <f>ROUND((EU57),6)</f>
        <v>0</v>
      </c>
      <c r="AF57" s="13">
        <f>ROUND((EV57),6)</f>
        <v>0</v>
      </c>
      <c r="AG57" s="13">
        <f t="shared" si="20"/>
        <v>0</v>
      </c>
      <c r="AH57" s="13">
        <f>(EW57)</f>
        <v>0</v>
      </c>
      <c r="AI57" s="13">
        <f>(EX57)</f>
        <v>0</v>
      </c>
      <c r="AJ57" s="13">
        <f t="shared" si="21"/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>
        <v>0</v>
      </c>
      <c r="AT57" s="13">
        <v>97</v>
      </c>
      <c r="AU57" s="13">
        <v>51</v>
      </c>
      <c r="AV57" s="13">
        <v>1</v>
      </c>
      <c r="AW57" s="13">
        <v>1</v>
      </c>
      <c r="AX57" s="13"/>
      <c r="AY57" s="13"/>
      <c r="AZ57" s="13">
        <v>1</v>
      </c>
      <c r="BA57" s="13">
        <v>1</v>
      </c>
      <c r="BB57" s="13">
        <v>1</v>
      </c>
      <c r="BC57" s="13">
        <v>1</v>
      </c>
      <c r="BD57" s="13" t="s">
        <v>3</v>
      </c>
      <c r="BE57" s="13" t="s">
        <v>3</v>
      </c>
      <c r="BF57" s="13" t="s">
        <v>3</v>
      </c>
      <c r="BG57" s="13" t="s">
        <v>3</v>
      </c>
      <c r="BH57" s="13">
        <v>3</v>
      </c>
      <c r="BI57" s="13">
        <v>2</v>
      </c>
      <c r="BJ57" s="13" t="s">
        <v>3</v>
      </c>
      <c r="BK57" s="13"/>
      <c r="BL57" s="13"/>
      <c r="BM57" s="13">
        <v>108001</v>
      </c>
      <c r="BN57" s="13">
        <v>0</v>
      </c>
      <c r="BO57" s="13" t="s">
        <v>3</v>
      </c>
      <c r="BP57" s="13">
        <v>0</v>
      </c>
      <c r="BQ57" s="13">
        <v>3</v>
      </c>
      <c r="BR57" s="13">
        <v>0</v>
      </c>
      <c r="BS57" s="13">
        <v>1</v>
      </c>
      <c r="BT57" s="13">
        <v>1</v>
      </c>
      <c r="BU57" s="13">
        <v>1</v>
      </c>
      <c r="BV57" s="13">
        <v>1</v>
      </c>
      <c r="BW57" s="13">
        <v>1</v>
      </c>
      <c r="BX57" s="13">
        <v>1</v>
      </c>
      <c r="BY57" s="13" t="s">
        <v>3</v>
      </c>
      <c r="BZ57" s="13">
        <v>97</v>
      </c>
      <c r="CA57" s="13">
        <v>51</v>
      </c>
      <c r="CB57" s="13" t="s">
        <v>3</v>
      </c>
      <c r="CC57" s="13"/>
      <c r="CD57" s="13"/>
      <c r="CE57" s="13">
        <v>0</v>
      </c>
      <c r="CF57" s="13">
        <v>0</v>
      </c>
      <c r="CG57" s="13">
        <v>0</v>
      </c>
      <c r="CH57" s="13">
        <v>0</v>
      </c>
      <c r="CI57" s="13">
        <v>0</v>
      </c>
      <c r="CJ57" s="13">
        <v>0</v>
      </c>
      <c r="CK57" s="13">
        <v>0</v>
      </c>
      <c r="CL57" s="13">
        <v>0</v>
      </c>
      <c r="CM57" s="13">
        <v>0</v>
      </c>
      <c r="CN57" s="13" t="s">
        <v>3</v>
      </c>
      <c r="CO57" s="13">
        <v>0</v>
      </c>
      <c r="CP57" s="13">
        <f t="shared" ref="CP57:CZ57" si="36">0</f>
        <v>0</v>
      </c>
      <c r="CQ57" s="13">
        <f t="shared" si="36"/>
        <v>0</v>
      </c>
      <c r="CR57" s="13">
        <f t="shared" si="36"/>
        <v>0</v>
      </c>
      <c r="CS57" s="13">
        <f t="shared" si="36"/>
        <v>0</v>
      </c>
      <c r="CT57" s="13">
        <f t="shared" si="36"/>
        <v>0</v>
      </c>
      <c r="CU57" s="13">
        <f t="shared" si="36"/>
        <v>0</v>
      </c>
      <c r="CV57" s="13">
        <f t="shared" si="36"/>
        <v>0</v>
      </c>
      <c r="CW57" s="13">
        <f t="shared" si="36"/>
        <v>0</v>
      </c>
      <c r="CX57" s="13">
        <f t="shared" si="36"/>
        <v>0</v>
      </c>
      <c r="CY57" s="13">
        <f t="shared" si="36"/>
        <v>0</v>
      </c>
      <c r="CZ57" s="13">
        <f t="shared" si="36"/>
        <v>0</v>
      </c>
      <c r="DA57" s="13"/>
      <c r="DB57" s="13"/>
      <c r="DC57" s="13" t="s">
        <v>3</v>
      </c>
      <c r="DD57" s="13" t="s">
        <v>3</v>
      </c>
      <c r="DE57" s="13" t="s">
        <v>3</v>
      </c>
      <c r="DF57" s="13" t="s">
        <v>3</v>
      </c>
      <c r="DG57" s="13" t="s">
        <v>3</v>
      </c>
      <c r="DH57" s="13" t="s">
        <v>3</v>
      </c>
      <c r="DI57" s="13" t="s">
        <v>3</v>
      </c>
      <c r="DJ57" s="13" t="s">
        <v>3</v>
      </c>
      <c r="DK57" s="13" t="s">
        <v>3</v>
      </c>
      <c r="DL57" s="13" t="s">
        <v>3</v>
      </c>
      <c r="DM57" s="13" t="s">
        <v>3</v>
      </c>
      <c r="DN57" s="13">
        <v>0</v>
      </c>
      <c r="DO57" s="13">
        <v>0</v>
      </c>
      <c r="DP57" s="13">
        <v>1</v>
      </c>
      <c r="DQ57" s="13">
        <v>1</v>
      </c>
      <c r="DR57" s="13"/>
      <c r="DS57" s="13"/>
      <c r="DT57" s="13"/>
      <c r="DU57" s="13">
        <v>1013</v>
      </c>
      <c r="DV57" s="13" t="s">
        <v>103</v>
      </c>
      <c r="DW57" s="13" t="s">
        <v>103</v>
      </c>
      <c r="DX57" s="13">
        <v>1</v>
      </c>
      <c r="DY57" s="13"/>
      <c r="DZ57" s="13" t="s">
        <v>3</v>
      </c>
      <c r="EA57" s="13" t="s">
        <v>3</v>
      </c>
      <c r="EB57" s="13" t="s">
        <v>3</v>
      </c>
      <c r="EC57" s="13" t="s">
        <v>3</v>
      </c>
      <c r="ED57" s="13"/>
      <c r="EE57" s="13">
        <v>82815029</v>
      </c>
      <c r="EF57" s="13">
        <v>3</v>
      </c>
      <c r="EG57" s="13" t="s">
        <v>96</v>
      </c>
      <c r="EH57" s="13">
        <v>0</v>
      </c>
      <c r="EI57" s="13" t="s">
        <v>3</v>
      </c>
      <c r="EJ57" s="13">
        <v>2</v>
      </c>
      <c r="EK57" s="13">
        <v>108001</v>
      </c>
      <c r="EL57" s="13" t="s">
        <v>97</v>
      </c>
      <c r="EM57" s="13" t="s">
        <v>98</v>
      </c>
      <c r="EN57" s="13"/>
      <c r="EO57" s="13" t="s">
        <v>3</v>
      </c>
      <c r="EP57" s="13"/>
      <c r="EQ57" s="13">
        <v>1024</v>
      </c>
      <c r="ER57" s="13">
        <v>0</v>
      </c>
      <c r="ES57" s="13">
        <v>0</v>
      </c>
      <c r="ET57" s="13">
        <v>0</v>
      </c>
      <c r="EU57" s="13">
        <v>0</v>
      </c>
      <c r="EV57" s="13">
        <v>0</v>
      </c>
      <c r="EW57" s="13">
        <v>0</v>
      </c>
      <c r="EX57" s="13">
        <v>0</v>
      </c>
      <c r="EY57" s="13"/>
      <c r="EZ57" s="13"/>
      <c r="FA57" s="13"/>
      <c r="FB57" s="13"/>
      <c r="FC57" s="13"/>
      <c r="FD57" s="13"/>
      <c r="FE57" s="13"/>
      <c r="FF57" s="13"/>
      <c r="FG57" s="13"/>
      <c r="FH57" s="13"/>
      <c r="FI57" s="13"/>
      <c r="FJ57" s="13"/>
      <c r="FK57" s="13"/>
      <c r="FL57" s="13"/>
      <c r="FM57" s="13"/>
      <c r="FN57" s="13"/>
      <c r="FO57" s="13"/>
      <c r="FP57" s="13"/>
      <c r="FQ57" s="13">
        <v>0</v>
      </c>
      <c r="FR57" s="13">
        <v>0</v>
      </c>
      <c r="FS57" s="13">
        <v>0</v>
      </c>
      <c r="FT57" s="13"/>
      <c r="FU57" s="13"/>
      <c r="FV57" s="13"/>
      <c r="FW57" s="13"/>
      <c r="FX57" s="13">
        <v>97</v>
      </c>
      <c r="FY57" s="13">
        <v>51</v>
      </c>
      <c r="FZ57" s="13"/>
      <c r="GA57" s="13" t="s">
        <v>3</v>
      </c>
      <c r="GB57" s="13"/>
      <c r="GC57" s="13"/>
      <c r="GD57" s="13">
        <v>1</v>
      </c>
      <c r="GE57" s="13"/>
      <c r="GF57" s="13">
        <v>274903907</v>
      </c>
      <c r="GG57" s="13">
        <v>2</v>
      </c>
      <c r="GH57" s="13">
        <v>1</v>
      </c>
      <c r="GI57" s="13">
        <v>-2</v>
      </c>
      <c r="GJ57" s="13">
        <v>0</v>
      </c>
      <c r="GK57" s="13">
        <v>0</v>
      </c>
      <c r="GL57" s="13">
        <f t="shared" si="27"/>
        <v>0</v>
      </c>
      <c r="GM57" s="13">
        <f t="shared" si="28"/>
        <v>0</v>
      </c>
      <c r="GN57" s="13">
        <f t="shared" si="29"/>
        <v>0</v>
      </c>
      <c r="GO57" s="13">
        <f t="shared" si="30"/>
        <v>0</v>
      </c>
      <c r="GP57" s="13">
        <f t="shared" si="31"/>
        <v>0</v>
      </c>
      <c r="GQ57" s="13"/>
      <c r="GR57" s="13">
        <v>0</v>
      </c>
      <c r="GS57" s="13">
        <v>3</v>
      </c>
      <c r="GT57" s="13">
        <v>0</v>
      </c>
      <c r="GU57" s="13" t="s">
        <v>3</v>
      </c>
      <c r="GV57" s="13">
        <f t="shared" si="32"/>
        <v>0</v>
      </c>
      <c r="GW57" s="13">
        <v>1</v>
      </c>
      <c r="GX57" s="13">
        <f t="shared" si="33"/>
        <v>0</v>
      </c>
      <c r="GY57" s="13"/>
      <c r="GZ57" s="13"/>
      <c r="HA57" s="13">
        <v>0</v>
      </c>
      <c r="HB57" s="13">
        <v>0</v>
      </c>
      <c r="HC57" s="13">
        <f>0</f>
        <v>0</v>
      </c>
      <c r="HD57" s="13"/>
      <c r="HE57" s="13" t="s">
        <v>3</v>
      </c>
      <c r="HF57" s="13" t="s">
        <v>3</v>
      </c>
      <c r="HG57" s="13"/>
      <c r="HH57" s="13"/>
      <c r="HI57" s="13"/>
      <c r="HJ57" s="13"/>
      <c r="HK57" s="13"/>
      <c r="HL57" s="13"/>
      <c r="HM57" s="13" t="s">
        <v>3</v>
      </c>
      <c r="HN57" s="13" t="s">
        <v>99</v>
      </c>
      <c r="HO57" s="13" t="s">
        <v>100</v>
      </c>
      <c r="HP57" s="13" t="s">
        <v>97</v>
      </c>
      <c r="HQ57" s="13" t="s">
        <v>97</v>
      </c>
      <c r="HR57" s="13"/>
      <c r="HS57" s="13">
        <v>0</v>
      </c>
      <c r="HT57" s="13"/>
      <c r="HU57" s="13"/>
      <c r="HV57" s="13"/>
      <c r="HW57" s="13"/>
      <c r="HX57" s="13"/>
      <c r="HY57" s="13"/>
      <c r="HZ57" s="13"/>
      <c r="IA57" s="13"/>
      <c r="IB57" s="13"/>
      <c r="IC57" s="13"/>
      <c r="ID57" s="13"/>
      <c r="IE57" s="13"/>
      <c r="IF57" s="13"/>
      <c r="IG57" s="13"/>
      <c r="IH57" s="13"/>
      <c r="II57" s="13"/>
      <c r="IJ57" s="13"/>
      <c r="IK57" s="13">
        <v>0</v>
      </c>
      <c r="IL57" s="13"/>
      <c r="IM57" s="13"/>
      <c r="IN57" s="13"/>
      <c r="IO57" s="13"/>
      <c r="IP57" s="13"/>
      <c r="IQ57" s="13"/>
      <c r="IR57" s="13"/>
      <c r="IS57" s="13"/>
      <c r="IT57" s="13"/>
      <c r="IU57" s="13"/>
    </row>
    <row r="58" spans="1:255" ht="409.5" x14ac:dyDescent="0.2">
      <c r="A58" s="11">
        <v>17</v>
      </c>
      <c r="B58" s="11">
        <v>0</v>
      </c>
      <c r="C58" s="11">
        <f>ROW(SmtRes!A130)</f>
        <v>130</v>
      </c>
      <c r="D58" s="11">
        <f>ROW(EtalonRes!A130)</f>
        <v>130</v>
      </c>
      <c r="E58" s="11" t="s">
        <v>3</v>
      </c>
      <c r="F58" s="11" t="s">
        <v>104</v>
      </c>
      <c r="G58" s="11" t="s">
        <v>105</v>
      </c>
      <c r="H58" s="11" t="s">
        <v>34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f t="shared" si="12"/>
        <v>0</v>
      </c>
      <c r="O58" s="11">
        <f>ROUND(CP58,2)</f>
        <v>0</v>
      </c>
      <c r="P58" s="11">
        <f>SUMIF(SmtRes!AQ125:'SmtRes'!AQ130,"=1",SmtRes!DF125:'SmtRes'!DF130)</f>
        <v>0</v>
      </c>
      <c r="Q58" s="11">
        <f>SUMIF(SmtRes!AQ125:'SmtRes'!AQ130,"=1",SmtRes!DG125:'SmtRes'!DG130)</f>
        <v>0</v>
      </c>
      <c r="R58" s="11">
        <f>SUMIF(SmtRes!AQ125:'SmtRes'!AQ130,"=1",SmtRes!DH125:'SmtRes'!DH130)</f>
        <v>0</v>
      </c>
      <c r="S58" s="11">
        <f>SUMIF(SmtRes!AQ125:'SmtRes'!AQ130,"=1",SmtRes!DI125:'SmtRes'!DI130)</f>
        <v>0</v>
      </c>
      <c r="T58" s="11">
        <f t="shared" si="14"/>
        <v>0</v>
      </c>
      <c r="U58" s="11">
        <f>SUMIF(SmtRes!AQ125:'SmtRes'!AQ130,"=1",SmtRes!CV125:'SmtRes'!CV130)</f>
        <v>0</v>
      </c>
      <c r="V58" s="11">
        <f>SUMIF(SmtRes!AQ125:'SmtRes'!AQ130,"=1",SmtRes!CW125:'SmtRes'!CW130)</f>
        <v>0</v>
      </c>
      <c r="W58" s="11">
        <f t="shared" si="15"/>
        <v>0</v>
      </c>
      <c r="X58" s="11">
        <f t="shared" si="16"/>
        <v>0</v>
      </c>
      <c r="Y58" s="11">
        <f t="shared" si="17"/>
        <v>0</v>
      </c>
      <c r="Z58" s="11"/>
      <c r="AA58" s="11">
        <v>-1</v>
      </c>
      <c r="AB58" s="11">
        <f t="shared" si="18"/>
        <v>322.43916899999999</v>
      </c>
      <c r="AC58" s="11">
        <f>ROUND((0),6)</f>
        <v>0</v>
      </c>
      <c r="AD58" s="11">
        <f>ROUND((((SUM(SmtRes!BR125:'SmtRes'!BR130))-(SUM(SmtRes!BS125:'SmtRes'!BS130)))+AE58),6)</f>
        <v>8.7635129999999997</v>
      </c>
      <c r="AE58" s="11">
        <f>ROUND((SUM(SmtRes!BS125:'SmtRes'!BS130)),6)</f>
        <v>7.3502939999999999</v>
      </c>
      <c r="AF58" s="11">
        <f>ROUND((SUM(SmtRes!BT125:'SmtRes'!BT130)),6)</f>
        <v>313.675656</v>
      </c>
      <c r="AG58" s="11">
        <f t="shared" si="20"/>
        <v>0</v>
      </c>
      <c r="AH58" s="11">
        <f>(SUM(SmtRes!BU125:'SmtRes'!BU130))</f>
        <v>0.38640000000000002</v>
      </c>
      <c r="AI58" s="11">
        <f>(SUM(SmtRes!BV125:'SmtRes'!BV130))</f>
        <v>7.7279999999999996E-3</v>
      </c>
      <c r="AJ58" s="11">
        <f t="shared" si="21"/>
        <v>0</v>
      </c>
      <c r="AK58" s="11">
        <v>355.39136000000002</v>
      </c>
      <c r="AL58" s="11">
        <v>13.994400000000001</v>
      </c>
      <c r="AM58" s="11">
        <v>9.0719600000000007</v>
      </c>
      <c r="AN58" s="11">
        <v>7.609</v>
      </c>
      <c r="AO58" s="11">
        <v>324.71600000000001</v>
      </c>
      <c r="AP58" s="11">
        <v>0</v>
      </c>
      <c r="AQ58" s="11">
        <v>0.4</v>
      </c>
      <c r="AR58" s="11">
        <v>8.0000000000000002E-3</v>
      </c>
      <c r="AS58" s="11">
        <v>0</v>
      </c>
      <c r="AT58" s="11">
        <v>97</v>
      </c>
      <c r="AU58" s="11">
        <v>51</v>
      </c>
      <c r="AV58" s="11">
        <v>1</v>
      </c>
      <c r="AW58" s="11">
        <v>1</v>
      </c>
      <c r="AX58" s="11"/>
      <c r="AY58" s="11"/>
      <c r="AZ58" s="11">
        <v>1</v>
      </c>
      <c r="BA58" s="11">
        <v>1</v>
      </c>
      <c r="BB58" s="11">
        <v>1</v>
      </c>
      <c r="BC58" s="11">
        <v>1</v>
      </c>
      <c r="BD58" s="11" t="s">
        <v>3</v>
      </c>
      <c r="BE58" s="11" t="s">
        <v>3</v>
      </c>
      <c r="BF58" s="11" t="s">
        <v>3</v>
      </c>
      <c r="BG58" s="11" t="s">
        <v>3</v>
      </c>
      <c r="BH58" s="11">
        <v>0</v>
      </c>
      <c r="BI58" s="11">
        <v>2</v>
      </c>
      <c r="BJ58" s="11" t="s">
        <v>106</v>
      </c>
      <c r="BK58" s="11"/>
      <c r="BL58" s="11"/>
      <c r="BM58" s="11">
        <v>108001</v>
      </c>
      <c r="BN58" s="11">
        <v>0</v>
      </c>
      <c r="BO58" s="11" t="s">
        <v>3</v>
      </c>
      <c r="BP58" s="11">
        <v>0</v>
      </c>
      <c r="BQ58" s="11">
        <v>3</v>
      </c>
      <c r="BR58" s="11">
        <v>0</v>
      </c>
      <c r="BS58" s="11">
        <v>1</v>
      </c>
      <c r="BT58" s="11">
        <v>1</v>
      </c>
      <c r="BU58" s="11">
        <v>1</v>
      </c>
      <c r="BV58" s="11">
        <v>1</v>
      </c>
      <c r="BW58" s="11">
        <v>1</v>
      </c>
      <c r="BX58" s="11">
        <v>1</v>
      </c>
      <c r="BY58" s="11" t="s">
        <v>3</v>
      </c>
      <c r="BZ58" s="11">
        <v>97</v>
      </c>
      <c r="CA58" s="11">
        <v>51</v>
      </c>
      <c r="CB58" s="11" t="s">
        <v>3</v>
      </c>
      <c r="CC58" s="11"/>
      <c r="CD58" s="11"/>
      <c r="CE58" s="11">
        <v>0</v>
      </c>
      <c r="CF58" s="11">
        <v>0</v>
      </c>
      <c r="CG58" s="11">
        <v>0</v>
      </c>
      <c r="CH58" s="11">
        <v>0</v>
      </c>
      <c r="CI58" s="11">
        <v>0</v>
      </c>
      <c r="CJ58" s="11">
        <v>0</v>
      </c>
      <c r="CK58" s="11">
        <v>0</v>
      </c>
      <c r="CL58" s="11">
        <v>0</v>
      </c>
      <c r="CM58" s="11">
        <v>0</v>
      </c>
      <c r="CN58" s="12" t="s">
        <v>72</v>
      </c>
      <c r="CO58" s="11">
        <v>0</v>
      </c>
      <c r="CP58" s="11">
        <f>(P58+Q58+S58+R58)</f>
        <v>0</v>
      </c>
      <c r="CQ58" s="11">
        <f>SUMIF(SmtRes!AQ125:'SmtRes'!AQ130,"=1",SmtRes!AA125:'SmtRes'!AA130)</f>
        <v>188.92</v>
      </c>
      <c r="CR58" s="11">
        <f>SUMIF(SmtRes!AQ125:'SmtRes'!AQ130,"=1",SmtRes!AB125:'SmtRes'!AB130)</f>
        <v>2267.9899999999998</v>
      </c>
      <c r="CS58" s="11">
        <f>SUMIF(SmtRes!AQ125:'SmtRes'!AQ130,"=1",SmtRes!AC125:'SmtRes'!AC130)</f>
        <v>1902.25</v>
      </c>
      <c r="CT58" s="11">
        <f>SUMIF(SmtRes!AQ125:'SmtRes'!AQ130,"=1",SmtRes!AD125:'SmtRes'!AD130)</f>
        <v>811.79</v>
      </c>
      <c r="CU58" s="11">
        <f>AG58</f>
        <v>0</v>
      </c>
      <c r="CV58" s="11">
        <f>SUMIF(SmtRes!AQ125:'SmtRes'!AQ130,"=1",SmtRes!BU125:'SmtRes'!BU130)</f>
        <v>0.38640000000000002</v>
      </c>
      <c r="CW58" s="11">
        <f>SUMIF(SmtRes!AQ125:'SmtRes'!AQ130,"=1",SmtRes!BV125:'SmtRes'!BV130)</f>
        <v>7.7279999999999996E-3</v>
      </c>
      <c r="CX58" s="11">
        <f>AJ58</f>
        <v>0</v>
      </c>
      <c r="CY58" s="11">
        <f>(((S58+R58)*AT58)/100)</f>
        <v>0</v>
      </c>
      <c r="CZ58" s="11">
        <f>(((S58+R58)*AU58)/100)</f>
        <v>0</v>
      </c>
      <c r="DA58" s="11"/>
      <c r="DB58" s="11"/>
      <c r="DC58" s="11" t="s">
        <v>3</v>
      </c>
      <c r="DD58" s="11" t="s">
        <v>73</v>
      </c>
      <c r="DE58" s="11" t="s">
        <v>74</v>
      </c>
      <c r="DF58" s="11" t="s">
        <v>74</v>
      </c>
      <c r="DG58" s="11" t="s">
        <v>74</v>
      </c>
      <c r="DH58" s="11" t="s">
        <v>3</v>
      </c>
      <c r="DI58" s="11" t="s">
        <v>74</v>
      </c>
      <c r="DJ58" s="11" t="s">
        <v>74</v>
      </c>
      <c r="DK58" s="11" t="s">
        <v>3</v>
      </c>
      <c r="DL58" s="11" t="s">
        <v>3</v>
      </c>
      <c r="DM58" s="11" t="s">
        <v>3</v>
      </c>
      <c r="DN58" s="11">
        <v>0</v>
      </c>
      <c r="DO58" s="11">
        <v>0</v>
      </c>
      <c r="DP58" s="11">
        <v>1</v>
      </c>
      <c r="DQ58" s="11">
        <v>1</v>
      </c>
      <c r="DR58" s="11"/>
      <c r="DS58" s="11"/>
      <c r="DT58" s="11"/>
      <c r="DU58" s="11">
        <v>1013</v>
      </c>
      <c r="DV58" s="11" t="s">
        <v>34</v>
      </c>
      <c r="DW58" s="11" t="s">
        <v>34</v>
      </c>
      <c r="DX58" s="11">
        <v>1</v>
      </c>
      <c r="DY58" s="11"/>
      <c r="DZ58" s="11" t="s">
        <v>3</v>
      </c>
      <c r="EA58" s="11" t="s">
        <v>3</v>
      </c>
      <c r="EB58" s="11" t="s">
        <v>3</v>
      </c>
      <c r="EC58" s="11" t="s">
        <v>3</v>
      </c>
      <c r="ED58" s="11"/>
      <c r="EE58" s="11">
        <v>82815029</v>
      </c>
      <c r="EF58" s="11">
        <v>3</v>
      </c>
      <c r="EG58" s="11" t="s">
        <v>96</v>
      </c>
      <c r="EH58" s="11">
        <v>0</v>
      </c>
      <c r="EI58" s="11" t="s">
        <v>3</v>
      </c>
      <c r="EJ58" s="11">
        <v>2</v>
      </c>
      <c r="EK58" s="11">
        <v>108001</v>
      </c>
      <c r="EL58" s="11" t="s">
        <v>97</v>
      </c>
      <c r="EM58" s="11" t="s">
        <v>98</v>
      </c>
      <c r="EN58" s="11"/>
      <c r="EO58" s="11" t="s">
        <v>75</v>
      </c>
      <c r="EP58" s="11"/>
      <c r="EQ58" s="11">
        <v>132096</v>
      </c>
      <c r="ER58" s="11">
        <v>0</v>
      </c>
      <c r="ES58" s="11">
        <v>0</v>
      </c>
      <c r="ET58" s="11">
        <v>0</v>
      </c>
      <c r="EU58" s="11">
        <v>0</v>
      </c>
      <c r="EV58" s="11">
        <v>0</v>
      </c>
      <c r="EW58" s="11">
        <v>0.4</v>
      </c>
      <c r="EX58" s="11">
        <v>0.01</v>
      </c>
      <c r="EY58" s="11">
        <v>0</v>
      </c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>
        <v>0</v>
      </c>
      <c r="FR58" s="11">
        <v>0</v>
      </c>
      <c r="FS58" s="11">
        <v>0</v>
      </c>
      <c r="FT58" s="11"/>
      <c r="FU58" s="11"/>
      <c r="FV58" s="11"/>
      <c r="FW58" s="11"/>
      <c r="FX58" s="11">
        <v>97</v>
      </c>
      <c r="FY58" s="11">
        <v>51</v>
      </c>
      <c r="FZ58" s="11"/>
      <c r="GA58" s="11" t="s">
        <v>3</v>
      </c>
      <c r="GB58" s="11"/>
      <c r="GC58" s="11"/>
      <c r="GD58" s="11">
        <v>1</v>
      </c>
      <c r="GE58" s="11"/>
      <c r="GF58" s="11">
        <v>1001059369</v>
      </c>
      <c r="GG58" s="11">
        <v>2</v>
      </c>
      <c r="GH58" s="11">
        <v>1</v>
      </c>
      <c r="GI58" s="11">
        <v>-2</v>
      </c>
      <c r="GJ58" s="11">
        <v>0</v>
      </c>
      <c r="GK58" s="11">
        <v>0</v>
      </c>
      <c r="GL58" s="11">
        <f t="shared" si="27"/>
        <v>0</v>
      </c>
      <c r="GM58" s="11">
        <f t="shared" si="28"/>
        <v>0</v>
      </c>
      <c r="GN58" s="11">
        <f t="shared" si="29"/>
        <v>0</v>
      </c>
      <c r="GO58" s="11">
        <f t="shared" si="30"/>
        <v>0</v>
      </c>
      <c r="GP58" s="11">
        <f t="shared" si="31"/>
        <v>0</v>
      </c>
      <c r="GQ58" s="11"/>
      <c r="GR58" s="11">
        <v>0</v>
      </c>
      <c r="GS58" s="11">
        <v>3</v>
      </c>
      <c r="GT58" s="11">
        <v>0</v>
      </c>
      <c r="GU58" s="11" t="s">
        <v>3</v>
      </c>
      <c r="GV58" s="11">
        <f t="shared" si="32"/>
        <v>0</v>
      </c>
      <c r="GW58" s="11">
        <v>1</v>
      </c>
      <c r="GX58" s="11">
        <f t="shared" si="33"/>
        <v>0</v>
      </c>
      <c r="GY58" s="11"/>
      <c r="GZ58" s="11"/>
      <c r="HA58" s="11">
        <v>0</v>
      </c>
      <c r="HB58" s="11">
        <v>0</v>
      </c>
      <c r="HC58" s="11">
        <f>GV58*GW58</f>
        <v>0</v>
      </c>
      <c r="HD58" s="11"/>
      <c r="HE58" s="11" t="s">
        <v>3</v>
      </c>
      <c r="HF58" s="11" t="s">
        <v>3</v>
      </c>
      <c r="HG58" s="11"/>
      <c r="HH58" s="11"/>
      <c r="HI58" s="11"/>
      <c r="HJ58" s="11"/>
      <c r="HK58" s="11"/>
      <c r="HL58" s="11"/>
      <c r="HM58" s="11" t="s">
        <v>3</v>
      </c>
      <c r="HN58" s="11" t="s">
        <v>99</v>
      </c>
      <c r="HO58" s="11" t="s">
        <v>100</v>
      </c>
      <c r="HP58" s="11" t="s">
        <v>97</v>
      </c>
      <c r="HQ58" s="11" t="s">
        <v>97</v>
      </c>
      <c r="HR58" s="11"/>
      <c r="HS58" s="11">
        <v>0</v>
      </c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  <c r="IH58" s="11"/>
      <c r="II58" s="11"/>
      <c r="IJ58" s="11"/>
      <c r="IK58" s="11">
        <v>0</v>
      </c>
      <c r="IL58" s="11"/>
      <c r="IM58" s="11"/>
      <c r="IN58" s="11"/>
      <c r="IO58" s="11"/>
      <c r="IP58" s="11"/>
      <c r="IQ58" s="11"/>
      <c r="IR58" s="11"/>
      <c r="IS58" s="11"/>
      <c r="IT58" s="11"/>
      <c r="IU58" s="11"/>
    </row>
    <row r="59" spans="1:255" ht="409.5" x14ac:dyDescent="0.2">
      <c r="A59" s="13">
        <v>17</v>
      </c>
      <c r="B59" s="13">
        <v>0</v>
      </c>
      <c r="C59" s="13">
        <f>ROW(SmtRes!A136)</f>
        <v>136</v>
      </c>
      <c r="D59" s="13">
        <f>ROW(EtalonRes!A136)</f>
        <v>136</v>
      </c>
      <c r="E59" s="13" t="s">
        <v>3</v>
      </c>
      <c r="F59" s="13" t="s">
        <v>104</v>
      </c>
      <c r="G59" s="13" t="s">
        <v>105</v>
      </c>
      <c r="H59" s="13" t="s">
        <v>34</v>
      </c>
      <c r="I59" s="13">
        <v>0</v>
      </c>
      <c r="J59" s="13">
        <v>0</v>
      </c>
      <c r="K59" s="13">
        <v>0</v>
      </c>
      <c r="L59" s="13">
        <v>0</v>
      </c>
      <c r="M59" s="13">
        <v>0</v>
      </c>
      <c r="N59" s="13">
        <f t="shared" si="12"/>
        <v>0</v>
      </c>
      <c r="O59" s="13">
        <f>ROUND(CP59,2)</f>
        <v>0</v>
      </c>
      <c r="P59" s="13">
        <f>SUMIF(SmtRes!AQ131:'SmtRes'!AQ136,"=1",SmtRes!DF131:'SmtRes'!DF136)</f>
        <v>0</v>
      </c>
      <c r="Q59" s="13">
        <f>SUMIF(SmtRes!AQ131:'SmtRes'!AQ136,"=1",SmtRes!DG131:'SmtRes'!DG136)</f>
        <v>0</v>
      </c>
      <c r="R59" s="13">
        <f>SUMIF(SmtRes!AQ131:'SmtRes'!AQ136,"=1",SmtRes!DH131:'SmtRes'!DH136)</f>
        <v>0</v>
      </c>
      <c r="S59" s="13">
        <f>SUMIF(SmtRes!AQ131:'SmtRes'!AQ136,"=1",SmtRes!DI131:'SmtRes'!DI136)</f>
        <v>0</v>
      </c>
      <c r="T59" s="13">
        <f t="shared" si="14"/>
        <v>0</v>
      </c>
      <c r="U59" s="13">
        <f>SUMIF(SmtRes!AQ131:'SmtRes'!AQ136,"=1",SmtRes!CV131:'SmtRes'!CV136)</f>
        <v>0</v>
      </c>
      <c r="V59" s="13">
        <f>SUMIF(SmtRes!AQ131:'SmtRes'!AQ136,"=1",SmtRes!CW131:'SmtRes'!CW136)</f>
        <v>0</v>
      </c>
      <c r="W59" s="13">
        <f t="shared" si="15"/>
        <v>0</v>
      </c>
      <c r="X59" s="13">
        <f t="shared" si="16"/>
        <v>0</v>
      </c>
      <c r="Y59" s="13">
        <f t="shared" si="17"/>
        <v>0</v>
      </c>
      <c r="Z59" s="13"/>
      <c r="AA59" s="13">
        <v>-1</v>
      </c>
      <c r="AB59" s="13">
        <f t="shared" si="18"/>
        <v>322.43916899999999</v>
      </c>
      <c r="AC59" s="13">
        <f>ROUND((0),6)</f>
        <v>0</v>
      </c>
      <c r="AD59" s="13">
        <f>ROUND((((SUM(SmtRes!BR131:'SmtRes'!BR136))-(SUM(SmtRes!BS131:'SmtRes'!BS136)))+AE59),6)</f>
        <v>8.7635129999999997</v>
      </c>
      <c r="AE59" s="13">
        <f>ROUND((SUM(SmtRes!BS131:'SmtRes'!BS136)),6)</f>
        <v>7.3502939999999999</v>
      </c>
      <c r="AF59" s="13">
        <f>ROUND((SUM(SmtRes!BT131:'SmtRes'!BT136)),6)</f>
        <v>313.675656</v>
      </c>
      <c r="AG59" s="13">
        <f t="shared" si="20"/>
        <v>0</v>
      </c>
      <c r="AH59" s="13">
        <f>(SUM(SmtRes!BU131:'SmtRes'!BU136))</f>
        <v>0.38640000000000002</v>
      </c>
      <c r="AI59" s="13">
        <f>(SUM(SmtRes!BV131:'SmtRes'!BV136))</f>
        <v>7.7279999999999996E-3</v>
      </c>
      <c r="AJ59" s="13">
        <f t="shared" si="21"/>
        <v>0</v>
      </c>
      <c r="AK59" s="13">
        <v>355.39136000000002</v>
      </c>
      <c r="AL59" s="13">
        <v>13.994400000000001</v>
      </c>
      <c r="AM59" s="13">
        <v>9.0719600000000007</v>
      </c>
      <c r="AN59" s="13">
        <v>7.609</v>
      </c>
      <c r="AO59" s="13">
        <v>324.71600000000001</v>
      </c>
      <c r="AP59" s="13">
        <v>0</v>
      </c>
      <c r="AQ59" s="13">
        <v>0.4</v>
      </c>
      <c r="AR59" s="13">
        <v>8.0000000000000002E-3</v>
      </c>
      <c r="AS59" s="13">
        <v>0</v>
      </c>
      <c r="AT59" s="13">
        <v>97</v>
      </c>
      <c r="AU59" s="13">
        <v>51</v>
      </c>
      <c r="AV59" s="13">
        <v>1</v>
      </c>
      <c r="AW59" s="13">
        <v>1</v>
      </c>
      <c r="AX59" s="13"/>
      <c r="AY59" s="13"/>
      <c r="AZ59" s="13">
        <v>1</v>
      </c>
      <c r="BA59" s="13">
        <v>1</v>
      </c>
      <c r="BB59" s="13">
        <v>1</v>
      </c>
      <c r="BC59" s="13">
        <v>1</v>
      </c>
      <c r="BD59" s="13" t="s">
        <v>3</v>
      </c>
      <c r="BE59" s="13" t="s">
        <v>3</v>
      </c>
      <c r="BF59" s="13" t="s">
        <v>3</v>
      </c>
      <c r="BG59" s="13" t="s">
        <v>3</v>
      </c>
      <c r="BH59" s="13">
        <v>0</v>
      </c>
      <c r="BI59" s="13">
        <v>2</v>
      </c>
      <c r="BJ59" s="13" t="s">
        <v>106</v>
      </c>
      <c r="BK59" s="13"/>
      <c r="BL59" s="13"/>
      <c r="BM59" s="13">
        <v>108001</v>
      </c>
      <c r="BN59" s="13">
        <v>0</v>
      </c>
      <c r="BO59" s="13" t="s">
        <v>3</v>
      </c>
      <c r="BP59" s="13">
        <v>0</v>
      </c>
      <c r="BQ59" s="13">
        <v>3</v>
      </c>
      <c r="BR59" s="13">
        <v>0</v>
      </c>
      <c r="BS59" s="13">
        <v>1</v>
      </c>
      <c r="BT59" s="13">
        <v>1</v>
      </c>
      <c r="BU59" s="13">
        <v>1</v>
      </c>
      <c r="BV59" s="13">
        <v>1</v>
      </c>
      <c r="BW59" s="13">
        <v>1</v>
      </c>
      <c r="BX59" s="13">
        <v>1</v>
      </c>
      <c r="BY59" s="13" t="s">
        <v>3</v>
      </c>
      <c r="BZ59" s="13">
        <v>97</v>
      </c>
      <c r="CA59" s="13">
        <v>51</v>
      </c>
      <c r="CB59" s="13" t="s">
        <v>3</v>
      </c>
      <c r="CC59" s="13"/>
      <c r="CD59" s="13"/>
      <c r="CE59" s="13">
        <v>0</v>
      </c>
      <c r="CF59" s="13">
        <v>0</v>
      </c>
      <c r="CG59" s="13">
        <v>0</v>
      </c>
      <c r="CH59" s="13">
        <v>0</v>
      </c>
      <c r="CI59" s="13">
        <v>0</v>
      </c>
      <c r="CJ59" s="13">
        <v>0</v>
      </c>
      <c r="CK59" s="13">
        <v>0</v>
      </c>
      <c r="CL59" s="13">
        <v>0</v>
      </c>
      <c r="CM59" s="13">
        <v>0</v>
      </c>
      <c r="CN59" s="14" t="s">
        <v>72</v>
      </c>
      <c r="CO59" s="13">
        <v>0</v>
      </c>
      <c r="CP59" s="13">
        <f>(P59+Q59+S59+R59)</f>
        <v>0</v>
      </c>
      <c r="CQ59" s="13">
        <f>SUMIF(SmtRes!AQ131:'SmtRes'!AQ136,"=1",SmtRes!AA131:'SmtRes'!AA136)</f>
        <v>188.92</v>
      </c>
      <c r="CR59" s="13">
        <f>SUMIF(SmtRes!AQ131:'SmtRes'!AQ136,"=1",SmtRes!AB131:'SmtRes'!AB136)</f>
        <v>2267.9899999999998</v>
      </c>
      <c r="CS59" s="13">
        <f>SUMIF(SmtRes!AQ131:'SmtRes'!AQ136,"=1",SmtRes!AC131:'SmtRes'!AC136)</f>
        <v>1902.25</v>
      </c>
      <c r="CT59" s="13">
        <f>SUMIF(SmtRes!AQ131:'SmtRes'!AQ136,"=1",SmtRes!AD131:'SmtRes'!AD136)</f>
        <v>811.79</v>
      </c>
      <c r="CU59" s="13">
        <f>AG59</f>
        <v>0</v>
      </c>
      <c r="CV59" s="13">
        <f>SUMIF(SmtRes!AQ131:'SmtRes'!AQ136,"=1",SmtRes!BU131:'SmtRes'!BU136)</f>
        <v>0.38640000000000002</v>
      </c>
      <c r="CW59" s="13">
        <f>SUMIF(SmtRes!AQ131:'SmtRes'!AQ136,"=1",SmtRes!BV131:'SmtRes'!BV136)</f>
        <v>7.7279999999999996E-3</v>
      </c>
      <c r="CX59" s="13">
        <f>AJ59</f>
        <v>0</v>
      </c>
      <c r="CY59" s="13">
        <f>(((S59+R59)*AT59)/100)</f>
        <v>0</v>
      </c>
      <c r="CZ59" s="13">
        <f>(((S59+R59)*AU59)/100)</f>
        <v>0</v>
      </c>
      <c r="DA59" s="13"/>
      <c r="DB59" s="13"/>
      <c r="DC59" s="13" t="s">
        <v>3</v>
      </c>
      <c r="DD59" s="13" t="s">
        <v>73</v>
      </c>
      <c r="DE59" s="13" t="s">
        <v>74</v>
      </c>
      <c r="DF59" s="13" t="s">
        <v>74</v>
      </c>
      <c r="DG59" s="13" t="s">
        <v>74</v>
      </c>
      <c r="DH59" s="13" t="s">
        <v>3</v>
      </c>
      <c r="DI59" s="13" t="s">
        <v>74</v>
      </c>
      <c r="DJ59" s="13" t="s">
        <v>74</v>
      </c>
      <c r="DK59" s="13" t="s">
        <v>3</v>
      </c>
      <c r="DL59" s="13" t="s">
        <v>3</v>
      </c>
      <c r="DM59" s="13" t="s">
        <v>3</v>
      </c>
      <c r="DN59" s="13">
        <v>0</v>
      </c>
      <c r="DO59" s="13">
        <v>0</v>
      </c>
      <c r="DP59" s="13">
        <v>1</v>
      </c>
      <c r="DQ59" s="13">
        <v>1</v>
      </c>
      <c r="DR59" s="13"/>
      <c r="DS59" s="13"/>
      <c r="DT59" s="13"/>
      <c r="DU59" s="13">
        <v>1013</v>
      </c>
      <c r="DV59" s="13" t="s">
        <v>34</v>
      </c>
      <c r="DW59" s="13" t="s">
        <v>34</v>
      </c>
      <c r="DX59" s="13">
        <v>1</v>
      </c>
      <c r="DY59" s="13"/>
      <c r="DZ59" s="13" t="s">
        <v>3</v>
      </c>
      <c r="EA59" s="13" t="s">
        <v>3</v>
      </c>
      <c r="EB59" s="13" t="s">
        <v>3</v>
      </c>
      <c r="EC59" s="13" t="s">
        <v>3</v>
      </c>
      <c r="ED59" s="13"/>
      <c r="EE59" s="13">
        <v>82815029</v>
      </c>
      <c r="EF59" s="13">
        <v>3</v>
      </c>
      <c r="EG59" s="13" t="s">
        <v>96</v>
      </c>
      <c r="EH59" s="13">
        <v>0</v>
      </c>
      <c r="EI59" s="13" t="s">
        <v>3</v>
      </c>
      <c r="EJ59" s="13">
        <v>2</v>
      </c>
      <c r="EK59" s="13">
        <v>108001</v>
      </c>
      <c r="EL59" s="13" t="s">
        <v>97</v>
      </c>
      <c r="EM59" s="13" t="s">
        <v>98</v>
      </c>
      <c r="EN59" s="13"/>
      <c r="EO59" s="13" t="s">
        <v>75</v>
      </c>
      <c r="EP59" s="13"/>
      <c r="EQ59" s="13">
        <v>132096</v>
      </c>
      <c r="ER59" s="13">
        <v>0</v>
      </c>
      <c r="ES59" s="13">
        <v>0</v>
      </c>
      <c r="ET59" s="13">
        <v>0</v>
      </c>
      <c r="EU59" s="13">
        <v>0</v>
      </c>
      <c r="EV59" s="13">
        <v>0</v>
      </c>
      <c r="EW59" s="13">
        <v>0.4</v>
      </c>
      <c r="EX59" s="13">
        <v>0.01</v>
      </c>
      <c r="EY59" s="13">
        <v>0</v>
      </c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>
        <v>0</v>
      </c>
      <c r="FR59" s="13">
        <v>0</v>
      </c>
      <c r="FS59" s="13">
        <v>0</v>
      </c>
      <c r="FT59" s="13"/>
      <c r="FU59" s="13"/>
      <c r="FV59" s="13"/>
      <c r="FW59" s="13"/>
      <c r="FX59" s="13">
        <v>97</v>
      </c>
      <c r="FY59" s="13">
        <v>51</v>
      </c>
      <c r="FZ59" s="13"/>
      <c r="GA59" s="13" t="s">
        <v>3</v>
      </c>
      <c r="GB59" s="13"/>
      <c r="GC59" s="13"/>
      <c r="GD59" s="13">
        <v>1</v>
      </c>
      <c r="GE59" s="13"/>
      <c r="GF59" s="13">
        <v>1001059369</v>
      </c>
      <c r="GG59" s="13">
        <v>2</v>
      </c>
      <c r="GH59" s="13">
        <v>1</v>
      </c>
      <c r="GI59" s="13">
        <v>-2</v>
      </c>
      <c r="GJ59" s="13">
        <v>0</v>
      </c>
      <c r="GK59" s="13">
        <v>0</v>
      </c>
      <c r="GL59" s="13">
        <f t="shared" si="27"/>
        <v>0</v>
      </c>
      <c r="GM59" s="13">
        <f t="shared" si="28"/>
        <v>0</v>
      </c>
      <c r="GN59" s="13">
        <f t="shared" si="29"/>
        <v>0</v>
      </c>
      <c r="GO59" s="13">
        <f t="shared" si="30"/>
        <v>0</v>
      </c>
      <c r="GP59" s="13">
        <f t="shared" si="31"/>
        <v>0</v>
      </c>
      <c r="GQ59" s="13"/>
      <c r="GR59" s="13">
        <v>0</v>
      </c>
      <c r="GS59" s="13">
        <v>3</v>
      </c>
      <c r="GT59" s="13">
        <v>0</v>
      </c>
      <c r="GU59" s="13" t="s">
        <v>3</v>
      </c>
      <c r="GV59" s="13">
        <f t="shared" si="32"/>
        <v>0</v>
      </c>
      <c r="GW59" s="13">
        <v>1</v>
      </c>
      <c r="GX59" s="13">
        <f t="shared" si="33"/>
        <v>0</v>
      </c>
      <c r="GY59" s="13"/>
      <c r="GZ59" s="13"/>
      <c r="HA59" s="13">
        <v>0</v>
      </c>
      <c r="HB59" s="13">
        <v>0</v>
      </c>
      <c r="HC59" s="13">
        <f>GV59*GW59</f>
        <v>0</v>
      </c>
      <c r="HD59" s="13"/>
      <c r="HE59" s="13" t="s">
        <v>3</v>
      </c>
      <c r="HF59" s="13" t="s">
        <v>3</v>
      </c>
      <c r="HG59" s="13"/>
      <c r="HH59" s="13"/>
      <c r="HI59" s="13"/>
      <c r="HJ59" s="13"/>
      <c r="HK59" s="13"/>
      <c r="HL59" s="13"/>
      <c r="HM59" s="13" t="s">
        <v>3</v>
      </c>
      <c r="HN59" s="13" t="s">
        <v>99</v>
      </c>
      <c r="HO59" s="13" t="s">
        <v>100</v>
      </c>
      <c r="HP59" s="13" t="s">
        <v>97</v>
      </c>
      <c r="HQ59" s="13" t="s">
        <v>97</v>
      </c>
      <c r="HR59" s="13"/>
      <c r="HS59" s="13">
        <v>0</v>
      </c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>
        <v>0</v>
      </c>
      <c r="IL59" s="13"/>
      <c r="IM59" s="13"/>
      <c r="IN59" s="13"/>
      <c r="IO59" s="13"/>
      <c r="IP59" s="13"/>
      <c r="IQ59" s="13"/>
      <c r="IR59" s="13"/>
      <c r="IS59" s="13"/>
      <c r="IT59" s="13"/>
      <c r="IU59" s="13"/>
    </row>
    <row r="60" spans="1:255" x14ac:dyDescent="0.2">
      <c r="A60" s="11">
        <v>18</v>
      </c>
      <c r="B60" s="11">
        <v>0</v>
      </c>
      <c r="C60" s="11">
        <v>130</v>
      </c>
      <c r="D60" s="11"/>
      <c r="E60" s="11" t="s">
        <v>3</v>
      </c>
      <c r="F60" s="11" t="s">
        <v>101</v>
      </c>
      <c r="G60" s="11" t="s">
        <v>102</v>
      </c>
      <c r="H60" s="11" t="s">
        <v>103</v>
      </c>
      <c r="I60" s="11">
        <f>J60</f>
        <v>2</v>
      </c>
      <c r="J60" s="11">
        <v>2</v>
      </c>
      <c r="K60" s="11">
        <v>2</v>
      </c>
      <c r="L60" s="11">
        <v>0</v>
      </c>
      <c r="M60" s="11">
        <v>0</v>
      </c>
      <c r="N60" s="11">
        <f t="shared" si="12"/>
        <v>0</v>
      </c>
      <c r="O60" s="11">
        <f>ROUND(P60,2)</f>
        <v>0</v>
      </c>
      <c r="P60" s="11">
        <f>ROUND(ROUND(ROUND(SUMIF(SmtRes!AQ131:'SmtRes'!AQ136,"=1",SmtRes!CU131:'SmtRes'!CU136),2),2)*I60/100,2)</f>
        <v>0</v>
      </c>
      <c r="Q60" s="11">
        <f>ROUND(CR60*I60,2)</f>
        <v>0</v>
      </c>
      <c r="R60" s="11">
        <f>ROUND(CS60*I60,2)</f>
        <v>0</v>
      </c>
      <c r="S60" s="11">
        <f>ROUND(CT60*I60,2)</f>
        <v>0</v>
      </c>
      <c r="T60" s="11">
        <f t="shared" si="14"/>
        <v>0</v>
      </c>
      <c r="U60" s="11">
        <f>ROUND(CV60*I60,7)</f>
        <v>0</v>
      </c>
      <c r="V60" s="11">
        <f>ROUND(CW60*I60,7)</f>
        <v>0</v>
      </c>
      <c r="W60" s="11">
        <f t="shared" si="15"/>
        <v>0</v>
      </c>
      <c r="X60" s="11">
        <f t="shared" si="16"/>
        <v>0</v>
      </c>
      <c r="Y60" s="11">
        <f t="shared" si="17"/>
        <v>0</v>
      </c>
      <c r="Z60" s="11"/>
      <c r="AA60" s="11">
        <v>-1</v>
      </c>
      <c r="AB60" s="11">
        <f t="shared" si="18"/>
        <v>0</v>
      </c>
      <c r="AC60" s="11">
        <f>ROUND((ES60),6)</f>
        <v>0</v>
      </c>
      <c r="AD60" s="11">
        <f>ROUND((((ET60)-(EU60))+AE60),6)</f>
        <v>0</v>
      </c>
      <c r="AE60" s="11">
        <f>ROUND((EU60),6)</f>
        <v>0</v>
      </c>
      <c r="AF60" s="11">
        <f>ROUND((EV60),6)</f>
        <v>0</v>
      </c>
      <c r="AG60" s="11">
        <f t="shared" si="20"/>
        <v>0</v>
      </c>
      <c r="AH60" s="11">
        <f>(EW60)</f>
        <v>0</v>
      </c>
      <c r="AI60" s="11">
        <f>(EX60)</f>
        <v>0</v>
      </c>
      <c r="AJ60" s="11">
        <f t="shared" si="21"/>
        <v>0</v>
      </c>
      <c r="AK60" s="11">
        <v>0</v>
      </c>
      <c r="AL60" s="11">
        <v>0</v>
      </c>
      <c r="AM60" s="11">
        <v>0</v>
      </c>
      <c r="AN60" s="11">
        <v>0</v>
      </c>
      <c r="AO60" s="11">
        <v>0</v>
      </c>
      <c r="AP60" s="11">
        <v>0</v>
      </c>
      <c r="AQ60" s="11">
        <v>0</v>
      </c>
      <c r="AR60" s="11">
        <v>0</v>
      </c>
      <c r="AS60" s="11">
        <v>0</v>
      </c>
      <c r="AT60" s="11">
        <v>97</v>
      </c>
      <c r="AU60" s="11">
        <v>51</v>
      </c>
      <c r="AV60" s="11">
        <v>1</v>
      </c>
      <c r="AW60" s="11">
        <v>1</v>
      </c>
      <c r="AX60" s="11"/>
      <c r="AY60" s="11"/>
      <c r="AZ60" s="11">
        <v>1</v>
      </c>
      <c r="BA60" s="11">
        <v>1</v>
      </c>
      <c r="BB60" s="11">
        <v>1</v>
      </c>
      <c r="BC60" s="11">
        <v>1</v>
      </c>
      <c r="BD60" s="11" t="s">
        <v>3</v>
      </c>
      <c r="BE60" s="11" t="s">
        <v>3</v>
      </c>
      <c r="BF60" s="11" t="s">
        <v>3</v>
      </c>
      <c r="BG60" s="11" t="s">
        <v>3</v>
      </c>
      <c r="BH60" s="11">
        <v>3</v>
      </c>
      <c r="BI60" s="11">
        <v>2</v>
      </c>
      <c r="BJ60" s="11" t="s">
        <v>3</v>
      </c>
      <c r="BK60" s="11"/>
      <c r="BL60" s="11"/>
      <c r="BM60" s="11">
        <v>108001</v>
      </c>
      <c r="BN60" s="11">
        <v>0</v>
      </c>
      <c r="BO60" s="11" t="s">
        <v>3</v>
      </c>
      <c r="BP60" s="11">
        <v>0</v>
      </c>
      <c r="BQ60" s="11">
        <v>3</v>
      </c>
      <c r="BR60" s="11">
        <v>0</v>
      </c>
      <c r="BS60" s="11">
        <v>1</v>
      </c>
      <c r="BT60" s="11">
        <v>1</v>
      </c>
      <c r="BU60" s="11">
        <v>1</v>
      </c>
      <c r="BV60" s="11">
        <v>1</v>
      </c>
      <c r="BW60" s="11">
        <v>1</v>
      </c>
      <c r="BX60" s="11">
        <v>1</v>
      </c>
      <c r="BY60" s="11" t="s">
        <v>3</v>
      </c>
      <c r="BZ60" s="11">
        <v>97</v>
      </c>
      <c r="CA60" s="11">
        <v>51</v>
      </c>
      <c r="CB60" s="11" t="s">
        <v>3</v>
      </c>
      <c r="CC60" s="11"/>
      <c r="CD60" s="11"/>
      <c r="CE60" s="11">
        <v>0</v>
      </c>
      <c r="CF60" s="11">
        <v>0</v>
      </c>
      <c r="CG60" s="11">
        <v>0</v>
      </c>
      <c r="CH60" s="11">
        <v>0</v>
      </c>
      <c r="CI60" s="11">
        <v>0</v>
      </c>
      <c r="CJ60" s="11">
        <v>0</v>
      </c>
      <c r="CK60" s="11">
        <v>0</v>
      </c>
      <c r="CL60" s="11">
        <v>0</v>
      </c>
      <c r="CM60" s="11">
        <v>0</v>
      </c>
      <c r="CN60" s="11" t="s">
        <v>3</v>
      </c>
      <c r="CO60" s="11">
        <v>0</v>
      </c>
      <c r="CP60" s="11">
        <f t="shared" ref="CP60:CZ60" si="37">0</f>
        <v>0</v>
      </c>
      <c r="CQ60" s="11">
        <f t="shared" si="37"/>
        <v>0</v>
      </c>
      <c r="CR60" s="11">
        <f t="shared" si="37"/>
        <v>0</v>
      </c>
      <c r="CS60" s="11">
        <f t="shared" si="37"/>
        <v>0</v>
      </c>
      <c r="CT60" s="11">
        <f t="shared" si="37"/>
        <v>0</v>
      </c>
      <c r="CU60" s="11">
        <f t="shared" si="37"/>
        <v>0</v>
      </c>
      <c r="CV60" s="11">
        <f t="shared" si="37"/>
        <v>0</v>
      </c>
      <c r="CW60" s="11">
        <f t="shared" si="37"/>
        <v>0</v>
      </c>
      <c r="CX60" s="11">
        <f t="shared" si="37"/>
        <v>0</v>
      </c>
      <c r="CY60" s="11">
        <f t="shared" si="37"/>
        <v>0</v>
      </c>
      <c r="CZ60" s="11">
        <f t="shared" si="37"/>
        <v>0</v>
      </c>
      <c r="DA60" s="11"/>
      <c r="DB60" s="11"/>
      <c r="DC60" s="11" t="s">
        <v>3</v>
      </c>
      <c r="DD60" s="11" t="s">
        <v>3</v>
      </c>
      <c r="DE60" s="11" t="s">
        <v>3</v>
      </c>
      <c r="DF60" s="11" t="s">
        <v>3</v>
      </c>
      <c r="DG60" s="11" t="s">
        <v>3</v>
      </c>
      <c r="DH60" s="11" t="s">
        <v>3</v>
      </c>
      <c r="DI60" s="11" t="s">
        <v>3</v>
      </c>
      <c r="DJ60" s="11" t="s">
        <v>3</v>
      </c>
      <c r="DK60" s="11" t="s">
        <v>3</v>
      </c>
      <c r="DL60" s="11" t="s">
        <v>3</v>
      </c>
      <c r="DM60" s="11" t="s">
        <v>3</v>
      </c>
      <c r="DN60" s="11">
        <v>0</v>
      </c>
      <c r="DO60" s="11">
        <v>0</v>
      </c>
      <c r="DP60" s="11">
        <v>1</v>
      </c>
      <c r="DQ60" s="11">
        <v>1</v>
      </c>
      <c r="DR60" s="11"/>
      <c r="DS60" s="11"/>
      <c r="DT60" s="11"/>
      <c r="DU60" s="11">
        <v>1013</v>
      </c>
      <c r="DV60" s="11" t="s">
        <v>103</v>
      </c>
      <c r="DW60" s="11" t="s">
        <v>103</v>
      </c>
      <c r="DX60" s="11">
        <v>1</v>
      </c>
      <c r="DY60" s="11"/>
      <c r="DZ60" s="11" t="s">
        <v>3</v>
      </c>
      <c r="EA60" s="11" t="s">
        <v>3</v>
      </c>
      <c r="EB60" s="11" t="s">
        <v>3</v>
      </c>
      <c r="EC60" s="11" t="s">
        <v>3</v>
      </c>
      <c r="ED60" s="11"/>
      <c r="EE60" s="11">
        <v>82815029</v>
      </c>
      <c r="EF60" s="11">
        <v>3</v>
      </c>
      <c r="EG60" s="11" t="s">
        <v>96</v>
      </c>
      <c r="EH60" s="11">
        <v>0</v>
      </c>
      <c r="EI60" s="11" t="s">
        <v>3</v>
      </c>
      <c r="EJ60" s="11">
        <v>2</v>
      </c>
      <c r="EK60" s="11">
        <v>108001</v>
      </c>
      <c r="EL60" s="11" t="s">
        <v>97</v>
      </c>
      <c r="EM60" s="11" t="s">
        <v>98</v>
      </c>
      <c r="EN60" s="11"/>
      <c r="EO60" s="11" t="s">
        <v>3</v>
      </c>
      <c r="EP60" s="11"/>
      <c r="EQ60" s="11">
        <v>1024</v>
      </c>
      <c r="ER60" s="11">
        <v>0</v>
      </c>
      <c r="ES60" s="11">
        <v>0</v>
      </c>
      <c r="ET60" s="11">
        <v>0</v>
      </c>
      <c r="EU60" s="11">
        <v>0</v>
      </c>
      <c r="EV60" s="11">
        <v>0</v>
      </c>
      <c r="EW60" s="11">
        <v>0</v>
      </c>
      <c r="EX60" s="11">
        <v>0</v>
      </c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>
        <v>0</v>
      </c>
      <c r="FR60" s="11">
        <v>0</v>
      </c>
      <c r="FS60" s="11">
        <v>0</v>
      </c>
      <c r="FT60" s="11"/>
      <c r="FU60" s="11"/>
      <c r="FV60" s="11"/>
      <c r="FW60" s="11"/>
      <c r="FX60" s="11">
        <v>97</v>
      </c>
      <c r="FY60" s="11">
        <v>51</v>
      </c>
      <c r="FZ60" s="11"/>
      <c r="GA60" s="11" t="s">
        <v>3</v>
      </c>
      <c r="GB60" s="11"/>
      <c r="GC60" s="11"/>
      <c r="GD60" s="11">
        <v>1</v>
      </c>
      <c r="GE60" s="11"/>
      <c r="GF60" s="11">
        <v>274903907</v>
      </c>
      <c r="GG60" s="11">
        <v>2</v>
      </c>
      <c r="GH60" s="11">
        <v>1</v>
      </c>
      <c r="GI60" s="11">
        <v>-2</v>
      </c>
      <c r="GJ60" s="11">
        <v>0</v>
      </c>
      <c r="GK60" s="11">
        <v>0</v>
      </c>
      <c r="GL60" s="11">
        <f t="shared" si="27"/>
        <v>0</v>
      </c>
      <c r="GM60" s="11">
        <f t="shared" si="28"/>
        <v>0</v>
      </c>
      <c r="GN60" s="11">
        <f t="shared" si="29"/>
        <v>0</v>
      </c>
      <c r="GO60" s="11">
        <f t="shared" si="30"/>
        <v>0</v>
      </c>
      <c r="GP60" s="11">
        <f t="shared" si="31"/>
        <v>0</v>
      </c>
      <c r="GQ60" s="11"/>
      <c r="GR60" s="11">
        <v>0</v>
      </c>
      <c r="GS60" s="11">
        <v>3</v>
      </c>
      <c r="GT60" s="11">
        <v>0</v>
      </c>
      <c r="GU60" s="11" t="s">
        <v>3</v>
      </c>
      <c r="GV60" s="11">
        <f t="shared" si="32"/>
        <v>0</v>
      </c>
      <c r="GW60" s="11">
        <v>1</v>
      </c>
      <c r="GX60" s="11">
        <f t="shared" si="33"/>
        <v>0</v>
      </c>
      <c r="GY60" s="11"/>
      <c r="GZ60" s="11"/>
      <c r="HA60" s="11">
        <v>0</v>
      </c>
      <c r="HB60" s="11">
        <v>0</v>
      </c>
      <c r="HC60" s="11">
        <f>0</f>
        <v>0</v>
      </c>
      <c r="HD60" s="11"/>
      <c r="HE60" s="11" t="s">
        <v>3</v>
      </c>
      <c r="HF60" s="11" t="s">
        <v>3</v>
      </c>
      <c r="HG60" s="11"/>
      <c r="HH60" s="11"/>
      <c r="HI60" s="11"/>
      <c r="HJ60" s="11"/>
      <c r="HK60" s="11"/>
      <c r="HL60" s="11"/>
      <c r="HM60" s="11" t="s">
        <v>3</v>
      </c>
      <c r="HN60" s="11" t="s">
        <v>99</v>
      </c>
      <c r="HO60" s="11" t="s">
        <v>100</v>
      </c>
      <c r="HP60" s="11" t="s">
        <v>97</v>
      </c>
      <c r="HQ60" s="11" t="s">
        <v>97</v>
      </c>
      <c r="HR60" s="11"/>
      <c r="HS60" s="11">
        <v>0</v>
      </c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  <c r="IH60" s="11"/>
      <c r="II60" s="11"/>
      <c r="IJ60" s="11"/>
      <c r="IK60" s="11">
        <v>0</v>
      </c>
      <c r="IL60" s="11"/>
      <c r="IM60" s="11"/>
      <c r="IN60" s="11"/>
      <c r="IO60" s="11"/>
      <c r="IP60" s="11"/>
      <c r="IQ60" s="11"/>
      <c r="IR60" s="11"/>
      <c r="IS60" s="11"/>
      <c r="IT60" s="11"/>
      <c r="IU60" s="11"/>
    </row>
    <row r="61" spans="1:255" x14ac:dyDescent="0.2">
      <c r="A61" s="13">
        <v>18</v>
      </c>
      <c r="B61" s="13">
        <v>0</v>
      </c>
      <c r="C61" s="13">
        <v>136</v>
      </c>
      <c r="D61" s="13"/>
      <c r="E61" s="13" t="s">
        <v>3</v>
      </c>
      <c r="F61" s="13" t="s">
        <v>101</v>
      </c>
      <c r="G61" s="13" t="s">
        <v>102</v>
      </c>
      <c r="H61" s="13" t="s">
        <v>103</v>
      </c>
      <c r="I61" s="13">
        <f>J61</f>
        <v>2</v>
      </c>
      <c r="J61" s="13">
        <v>2</v>
      </c>
      <c r="K61" s="13">
        <v>2</v>
      </c>
      <c r="L61" s="13">
        <v>0</v>
      </c>
      <c r="M61" s="13">
        <v>0</v>
      </c>
      <c r="N61" s="13">
        <f t="shared" si="12"/>
        <v>0</v>
      </c>
      <c r="O61" s="13">
        <f>ROUND(P61,2)</f>
        <v>0</v>
      </c>
      <c r="P61" s="13">
        <f>ROUND(ROUND(ROUND(SUMIF(SmtRes!AQ131:'SmtRes'!AQ136,"=1",SmtRes!CU131:'SmtRes'!CU136),2),2)*I61/100,2)</f>
        <v>0</v>
      </c>
      <c r="Q61" s="13">
        <f>ROUND(CR61*I61,2)</f>
        <v>0</v>
      </c>
      <c r="R61" s="13">
        <f>ROUND(CS61*I61,2)</f>
        <v>0</v>
      </c>
      <c r="S61" s="13">
        <f>ROUND(CT61*I61,2)</f>
        <v>0</v>
      </c>
      <c r="T61" s="13">
        <f t="shared" si="14"/>
        <v>0</v>
      </c>
      <c r="U61" s="13">
        <f>ROUND(CV61*I61,7)</f>
        <v>0</v>
      </c>
      <c r="V61" s="13">
        <f>ROUND(CW61*I61,7)</f>
        <v>0</v>
      </c>
      <c r="W61" s="13">
        <f t="shared" si="15"/>
        <v>0</v>
      </c>
      <c r="X61" s="13">
        <f t="shared" si="16"/>
        <v>0</v>
      </c>
      <c r="Y61" s="13">
        <f t="shared" si="17"/>
        <v>0</v>
      </c>
      <c r="Z61" s="13"/>
      <c r="AA61" s="13">
        <v>-1</v>
      </c>
      <c r="AB61" s="13">
        <f t="shared" si="18"/>
        <v>0</v>
      </c>
      <c r="AC61" s="13">
        <f>ROUND((ES61),6)</f>
        <v>0</v>
      </c>
      <c r="AD61" s="13">
        <f>ROUND((((ET61)-(EU61))+AE61),6)</f>
        <v>0</v>
      </c>
      <c r="AE61" s="13">
        <f>ROUND((EU61),6)</f>
        <v>0</v>
      </c>
      <c r="AF61" s="13">
        <f>ROUND((EV61),6)</f>
        <v>0</v>
      </c>
      <c r="AG61" s="13">
        <f t="shared" si="20"/>
        <v>0</v>
      </c>
      <c r="AH61" s="13">
        <f>(EW61)</f>
        <v>0</v>
      </c>
      <c r="AI61" s="13">
        <f>(EX61)</f>
        <v>0</v>
      </c>
      <c r="AJ61" s="13">
        <f t="shared" si="21"/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>
        <v>0</v>
      </c>
      <c r="AT61" s="13">
        <v>97</v>
      </c>
      <c r="AU61" s="13">
        <v>51</v>
      </c>
      <c r="AV61" s="13">
        <v>1</v>
      </c>
      <c r="AW61" s="13">
        <v>1</v>
      </c>
      <c r="AX61" s="13"/>
      <c r="AY61" s="13"/>
      <c r="AZ61" s="13">
        <v>1</v>
      </c>
      <c r="BA61" s="13">
        <v>1</v>
      </c>
      <c r="BB61" s="13">
        <v>1</v>
      </c>
      <c r="BC61" s="13">
        <v>1</v>
      </c>
      <c r="BD61" s="13" t="s">
        <v>3</v>
      </c>
      <c r="BE61" s="13" t="s">
        <v>3</v>
      </c>
      <c r="BF61" s="13" t="s">
        <v>3</v>
      </c>
      <c r="BG61" s="13" t="s">
        <v>3</v>
      </c>
      <c r="BH61" s="13">
        <v>3</v>
      </c>
      <c r="BI61" s="13">
        <v>2</v>
      </c>
      <c r="BJ61" s="13" t="s">
        <v>3</v>
      </c>
      <c r="BK61" s="13"/>
      <c r="BL61" s="13"/>
      <c r="BM61" s="13">
        <v>108001</v>
      </c>
      <c r="BN61" s="13">
        <v>0</v>
      </c>
      <c r="BO61" s="13" t="s">
        <v>3</v>
      </c>
      <c r="BP61" s="13">
        <v>0</v>
      </c>
      <c r="BQ61" s="13">
        <v>3</v>
      </c>
      <c r="BR61" s="13">
        <v>0</v>
      </c>
      <c r="BS61" s="13">
        <v>1</v>
      </c>
      <c r="BT61" s="13">
        <v>1</v>
      </c>
      <c r="BU61" s="13">
        <v>1</v>
      </c>
      <c r="BV61" s="13">
        <v>1</v>
      </c>
      <c r="BW61" s="13">
        <v>1</v>
      </c>
      <c r="BX61" s="13">
        <v>1</v>
      </c>
      <c r="BY61" s="13" t="s">
        <v>3</v>
      </c>
      <c r="BZ61" s="13">
        <v>97</v>
      </c>
      <c r="CA61" s="13">
        <v>51</v>
      </c>
      <c r="CB61" s="13" t="s">
        <v>3</v>
      </c>
      <c r="CC61" s="13"/>
      <c r="CD61" s="13"/>
      <c r="CE61" s="13">
        <v>0</v>
      </c>
      <c r="CF61" s="13">
        <v>0</v>
      </c>
      <c r="CG61" s="13">
        <v>0</v>
      </c>
      <c r="CH61" s="13">
        <v>0</v>
      </c>
      <c r="CI61" s="13">
        <v>0</v>
      </c>
      <c r="CJ61" s="13">
        <v>0</v>
      </c>
      <c r="CK61" s="13">
        <v>0</v>
      </c>
      <c r="CL61" s="13">
        <v>0</v>
      </c>
      <c r="CM61" s="13">
        <v>0</v>
      </c>
      <c r="CN61" s="13" t="s">
        <v>3</v>
      </c>
      <c r="CO61" s="13">
        <v>0</v>
      </c>
      <c r="CP61" s="13">
        <f t="shared" ref="CP61:CZ61" si="38">0</f>
        <v>0</v>
      </c>
      <c r="CQ61" s="13">
        <f t="shared" si="38"/>
        <v>0</v>
      </c>
      <c r="CR61" s="13">
        <f t="shared" si="38"/>
        <v>0</v>
      </c>
      <c r="CS61" s="13">
        <f t="shared" si="38"/>
        <v>0</v>
      </c>
      <c r="CT61" s="13">
        <f t="shared" si="38"/>
        <v>0</v>
      </c>
      <c r="CU61" s="13">
        <f t="shared" si="38"/>
        <v>0</v>
      </c>
      <c r="CV61" s="13">
        <f t="shared" si="38"/>
        <v>0</v>
      </c>
      <c r="CW61" s="13">
        <f t="shared" si="38"/>
        <v>0</v>
      </c>
      <c r="CX61" s="13">
        <f t="shared" si="38"/>
        <v>0</v>
      </c>
      <c r="CY61" s="13">
        <f t="shared" si="38"/>
        <v>0</v>
      </c>
      <c r="CZ61" s="13">
        <f t="shared" si="38"/>
        <v>0</v>
      </c>
      <c r="DA61" s="13"/>
      <c r="DB61" s="13"/>
      <c r="DC61" s="13" t="s">
        <v>3</v>
      </c>
      <c r="DD61" s="13" t="s">
        <v>3</v>
      </c>
      <c r="DE61" s="13" t="s">
        <v>3</v>
      </c>
      <c r="DF61" s="13" t="s">
        <v>3</v>
      </c>
      <c r="DG61" s="13" t="s">
        <v>3</v>
      </c>
      <c r="DH61" s="13" t="s">
        <v>3</v>
      </c>
      <c r="DI61" s="13" t="s">
        <v>3</v>
      </c>
      <c r="DJ61" s="13" t="s">
        <v>3</v>
      </c>
      <c r="DK61" s="13" t="s">
        <v>3</v>
      </c>
      <c r="DL61" s="13" t="s">
        <v>3</v>
      </c>
      <c r="DM61" s="13" t="s">
        <v>3</v>
      </c>
      <c r="DN61" s="13">
        <v>0</v>
      </c>
      <c r="DO61" s="13">
        <v>0</v>
      </c>
      <c r="DP61" s="13">
        <v>1</v>
      </c>
      <c r="DQ61" s="13">
        <v>1</v>
      </c>
      <c r="DR61" s="13"/>
      <c r="DS61" s="13"/>
      <c r="DT61" s="13"/>
      <c r="DU61" s="13">
        <v>1013</v>
      </c>
      <c r="DV61" s="13" t="s">
        <v>103</v>
      </c>
      <c r="DW61" s="13" t="s">
        <v>103</v>
      </c>
      <c r="DX61" s="13">
        <v>1</v>
      </c>
      <c r="DY61" s="13"/>
      <c r="DZ61" s="13" t="s">
        <v>3</v>
      </c>
      <c r="EA61" s="13" t="s">
        <v>3</v>
      </c>
      <c r="EB61" s="13" t="s">
        <v>3</v>
      </c>
      <c r="EC61" s="13" t="s">
        <v>3</v>
      </c>
      <c r="ED61" s="13"/>
      <c r="EE61" s="13">
        <v>82815029</v>
      </c>
      <c r="EF61" s="13">
        <v>3</v>
      </c>
      <c r="EG61" s="13" t="s">
        <v>96</v>
      </c>
      <c r="EH61" s="13">
        <v>0</v>
      </c>
      <c r="EI61" s="13" t="s">
        <v>3</v>
      </c>
      <c r="EJ61" s="13">
        <v>2</v>
      </c>
      <c r="EK61" s="13">
        <v>108001</v>
      </c>
      <c r="EL61" s="13" t="s">
        <v>97</v>
      </c>
      <c r="EM61" s="13" t="s">
        <v>98</v>
      </c>
      <c r="EN61" s="13"/>
      <c r="EO61" s="13" t="s">
        <v>3</v>
      </c>
      <c r="EP61" s="13"/>
      <c r="EQ61" s="13">
        <v>1024</v>
      </c>
      <c r="ER61" s="13">
        <v>0</v>
      </c>
      <c r="ES61" s="13">
        <v>0</v>
      </c>
      <c r="ET61" s="13">
        <v>0</v>
      </c>
      <c r="EU61" s="13">
        <v>0</v>
      </c>
      <c r="EV61" s="13">
        <v>0</v>
      </c>
      <c r="EW61" s="13">
        <v>0</v>
      </c>
      <c r="EX61" s="13">
        <v>0</v>
      </c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>
        <v>0</v>
      </c>
      <c r="FR61" s="13">
        <v>0</v>
      </c>
      <c r="FS61" s="13">
        <v>0</v>
      </c>
      <c r="FT61" s="13"/>
      <c r="FU61" s="13"/>
      <c r="FV61" s="13"/>
      <c r="FW61" s="13"/>
      <c r="FX61" s="13">
        <v>97</v>
      </c>
      <c r="FY61" s="13">
        <v>51</v>
      </c>
      <c r="FZ61" s="13"/>
      <c r="GA61" s="13" t="s">
        <v>3</v>
      </c>
      <c r="GB61" s="13"/>
      <c r="GC61" s="13"/>
      <c r="GD61" s="13">
        <v>1</v>
      </c>
      <c r="GE61" s="13"/>
      <c r="GF61" s="13">
        <v>274903907</v>
      </c>
      <c r="GG61" s="13">
        <v>2</v>
      </c>
      <c r="GH61" s="13">
        <v>1</v>
      </c>
      <c r="GI61" s="13">
        <v>-2</v>
      </c>
      <c r="GJ61" s="13">
        <v>0</v>
      </c>
      <c r="GK61" s="13">
        <v>0</v>
      </c>
      <c r="GL61" s="13">
        <f t="shared" si="27"/>
        <v>0</v>
      </c>
      <c r="GM61" s="13">
        <f t="shared" si="28"/>
        <v>0</v>
      </c>
      <c r="GN61" s="13">
        <f t="shared" si="29"/>
        <v>0</v>
      </c>
      <c r="GO61" s="13">
        <f t="shared" si="30"/>
        <v>0</v>
      </c>
      <c r="GP61" s="13">
        <f t="shared" si="31"/>
        <v>0</v>
      </c>
      <c r="GQ61" s="13"/>
      <c r="GR61" s="13">
        <v>0</v>
      </c>
      <c r="GS61" s="13">
        <v>3</v>
      </c>
      <c r="GT61" s="13">
        <v>0</v>
      </c>
      <c r="GU61" s="13" t="s">
        <v>3</v>
      </c>
      <c r="GV61" s="13">
        <f t="shared" si="32"/>
        <v>0</v>
      </c>
      <c r="GW61" s="13">
        <v>1</v>
      </c>
      <c r="GX61" s="13">
        <f t="shared" si="33"/>
        <v>0</v>
      </c>
      <c r="GY61" s="13"/>
      <c r="GZ61" s="13"/>
      <c r="HA61" s="13">
        <v>0</v>
      </c>
      <c r="HB61" s="13">
        <v>0</v>
      </c>
      <c r="HC61" s="13">
        <f>0</f>
        <v>0</v>
      </c>
      <c r="HD61" s="13"/>
      <c r="HE61" s="13" t="s">
        <v>3</v>
      </c>
      <c r="HF61" s="13" t="s">
        <v>3</v>
      </c>
      <c r="HG61" s="13"/>
      <c r="HH61" s="13"/>
      <c r="HI61" s="13"/>
      <c r="HJ61" s="13"/>
      <c r="HK61" s="13"/>
      <c r="HL61" s="13"/>
      <c r="HM61" s="13" t="s">
        <v>3</v>
      </c>
      <c r="HN61" s="13" t="s">
        <v>99</v>
      </c>
      <c r="HO61" s="13" t="s">
        <v>100</v>
      </c>
      <c r="HP61" s="13" t="s">
        <v>97</v>
      </c>
      <c r="HQ61" s="13" t="s">
        <v>97</v>
      </c>
      <c r="HR61" s="13"/>
      <c r="HS61" s="13">
        <v>0</v>
      </c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>
        <v>0</v>
      </c>
      <c r="IL61" s="13"/>
      <c r="IM61" s="13"/>
      <c r="IN61" s="13"/>
      <c r="IO61" s="13"/>
      <c r="IP61" s="13"/>
      <c r="IQ61" s="13"/>
      <c r="IR61" s="13"/>
      <c r="IS61" s="13"/>
      <c r="IT61" s="13"/>
      <c r="IU61" s="13"/>
    </row>
    <row r="62" spans="1:255" ht="409.5" x14ac:dyDescent="0.2">
      <c r="A62" s="11">
        <v>17</v>
      </c>
      <c r="B62" s="11">
        <v>0</v>
      </c>
      <c r="C62" s="11">
        <f>ROW(SmtRes!A140)</f>
        <v>140</v>
      </c>
      <c r="D62" s="11">
        <f>ROW(EtalonRes!A140)</f>
        <v>140</v>
      </c>
      <c r="E62" s="11" t="s">
        <v>3</v>
      </c>
      <c r="F62" s="11" t="s">
        <v>107</v>
      </c>
      <c r="G62" s="11" t="s">
        <v>108</v>
      </c>
      <c r="H62" s="11" t="s">
        <v>34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f t="shared" si="12"/>
        <v>0</v>
      </c>
      <c r="O62" s="11">
        <f t="shared" ref="O62:O73" si="39">ROUND(CP62,2)</f>
        <v>0</v>
      </c>
      <c r="P62" s="11">
        <f>SUMIF(SmtRes!AQ137:'SmtRes'!AQ140,"=1",SmtRes!DF137:'SmtRes'!DF140)</f>
        <v>0</v>
      </c>
      <c r="Q62" s="11">
        <f>SUMIF(SmtRes!AQ137:'SmtRes'!AQ140,"=1",SmtRes!DG137:'SmtRes'!DG140)</f>
        <v>0</v>
      </c>
      <c r="R62" s="11">
        <f>SUMIF(SmtRes!AQ137:'SmtRes'!AQ140,"=1",SmtRes!DH137:'SmtRes'!DH140)</f>
        <v>0</v>
      </c>
      <c r="S62" s="11">
        <f>SUMIF(SmtRes!AQ137:'SmtRes'!AQ140,"=1",SmtRes!DI137:'SmtRes'!DI140)</f>
        <v>0</v>
      </c>
      <c r="T62" s="11">
        <f t="shared" si="14"/>
        <v>0</v>
      </c>
      <c r="U62" s="11">
        <f>SUMIF(SmtRes!AQ137:'SmtRes'!AQ140,"=1",SmtRes!CV137:'SmtRes'!CV140)</f>
        <v>0</v>
      </c>
      <c r="V62" s="11">
        <f>SUMIF(SmtRes!AQ137:'SmtRes'!AQ140,"=1",SmtRes!CW137:'SmtRes'!CW140)</f>
        <v>0</v>
      </c>
      <c r="W62" s="11">
        <f t="shared" si="15"/>
        <v>0</v>
      </c>
      <c r="X62" s="11">
        <f t="shared" si="16"/>
        <v>0</v>
      </c>
      <c r="Y62" s="11">
        <f t="shared" si="17"/>
        <v>0</v>
      </c>
      <c r="Z62" s="11"/>
      <c r="AA62" s="11">
        <v>-1</v>
      </c>
      <c r="AB62" s="11">
        <f t="shared" si="18"/>
        <v>1462.8462300000001</v>
      </c>
      <c r="AC62" s="11">
        <f t="shared" ref="AC62:AC73" si="40">ROUND((0),6)</f>
        <v>0</v>
      </c>
      <c r="AD62" s="11">
        <f>ROUND((((SUM(SmtRes!BR137:'SmtRes'!BR140))-(SUM(SmtRes!BS137:'SmtRes'!BS140)))+AE62),6)</f>
        <v>220.60335000000001</v>
      </c>
      <c r="AE62" s="11">
        <f>ROUND((SUM(SmtRes!BS137:'SmtRes'!BS140)),6)</f>
        <v>459.31078200000002</v>
      </c>
      <c r="AF62" s="11">
        <f>ROUND((SUM(SmtRes!BT137:'SmtRes'!BT140)),6)</f>
        <v>1242.24288</v>
      </c>
      <c r="AG62" s="11">
        <f t="shared" si="20"/>
        <v>0</v>
      </c>
      <c r="AH62" s="11">
        <f>(SUM(SmtRes!BU137:'SmtRes'!BU140))</f>
        <v>1.7525999999999999</v>
      </c>
      <c r="AI62" s="11">
        <f>(SUM(SmtRes!BV137:'SmtRes'!BV140))</f>
        <v>0.56579999999999997</v>
      </c>
      <c r="AJ62" s="11">
        <f t="shared" si="21"/>
        <v>0</v>
      </c>
      <c r="AK62" s="11">
        <v>1392.8674000000001</v>
      </c>
      <c r="AL62" s="11">
        <v>0</v>
      </c>
      <c r="AM62" s="11">
        <v>159.85749999999999</v>
      </c>
      <c r="AN62" s="11">
        <v>332.83390000000003</v>
      </c>
      <c r="AO62" s="11">
        <v>900.17600000000004</v>
      </c>
      <c r="AP62" s="11">
        <v>0</v>
      </c>
      <c r="AQ62" s="11">
        <v>1.27</v>
      </c>
      <c r="AR62" s="11">
        <v>0.41</v>
      </c>
      <c r="AS62" s="11">
        <v>0</v>
      </c>
      <c r="AT62" s="11">
        <v>103</v>
      </c>
      <c r="AU62" s="11">
        <v>60</v>
      </c>
      <c r="AV62" s="11">
        <v>1</v>
      </c>
      <c r="AW62" s="11">
        <v>1</v>
      </c>
      <c r="AX62" s="11"/>
      <c r="AY62" s="11"/>
      <c r="AZ62" s="11">
        <v>1</v>
      </c>
      <c r="BA62" s="11">
        <v>1</v>
      </c>
      <c r="BB62" s="11">
        <v>1</v>
      </c>
      <c r="BC62" s="11">
        <v>1</v>
      </c>
      <c r="BD62" s="11" t="s">
        <v>3</v>
      </c>
      <c r="BE62" s="11" t="s">
        <v>3</v>
      </c>
      <c r="BF62" s="11" t="s">
        <v>3</v>
      </c>
      <c r="BG62" s="11" t="s">
        <v>3</v>
      </c>
      <c r="BH62" s="11">
        <v>0</v>
      </c>
      <c r="BI62" s="11">
        <v>1</v>
      </c>
      <c r="BJ62" s="11" t="s">
        <v>109</v>
      </c>
      <c r="BK62" s="11"/>
      <c r="BL62" s="11"/>
      <c r="BM62" s="11">
        <v>33002</v>
      </c>
      <c r="BN62" s="11">
        <v>0</v>
      </c>
      <c r="BO62" s="11" t="s">
        <v>3</v>
      </c>
      <c r="BP62" s="11">
        <v>0</v>
      </c>
      <c r="BQ62" s="11">
        <v>2</v>
      </c>
      <c r="BR62" s="11">
        <v>0</v>
      </c>
      <c r="BS62" s="11">
        <v>1</v>
      </c>
      <c r="BT62" s="11">
        <v>1</v>
      </c>
      <c r="BU62" s="11">
        <v>1</v>
      </c>
      <c r="BV62" s="11">
        <v>1</v>
      </c>
      <c r="BW62" s="11">
        <v>1</v>
      </c>
      <c r="BX62" s="11">
        <v>1</v>
      </c>
      <c r="BY62" s="11" t="s">
        <v>3</v>
      </c>
      <c r="BZ62" s="11">
        <v>103</v>
      </c>
      <c r="CA62" s="11">
        <v>60</v>
      </c>
      <c r="CB62" s="11" t="s">
        <v>3</v>
      </c>
      <c r="CC62" s="11"/>
      <c r="CD62" s="11"/>
      <c r="CE62" s="11">
        <v>0</v>
      </c>
      <c r="CF62" s="11">
        <v>0</v>
      </c>
      <c r="CG62" s="11">
        <v>0</v>
      </c>
      <c r="CH62" s="11">
        <v>0</v>
      </c>
      <c r="CI62" s="11">
        <v>0</v>
      </c>
      <c r="CJ62" s="11">
        <v>0</v>
      </c>
      <c r="CK62" s="11">
        <v>0</v>
      </c>
      <c r="CL62" s="11">
        <v>0</v>
      </c>
      <c r="CM62" s="11">
        <v>0</v>
      </c>
      <c r="CN62" s="12" t="s">
        <v>36</v>
      </c>
      <c r="CO62" s="11">
        <v>0</v>
      </c>
      <c r="CP62" s="11">
        <f t="shared" ref="CP62:CP73" si="41">(P62+Q62+S62+R62)</f>
        <v>0</v>
      </c>
      <c r="CQ62" s="11">
        <f>SUMIF(SmtRes!AQ137:'SmtRes'!AQ140,"=1",SmtRes!AA137:'SmtRes'!AA140)</f>
        <v>0</v>
      </c>
      <c r="CR62" s="11">
        <f>SUMIF(SmtRes!AQ137:'SmtRes'!AQ140,"=1",SmtRes!AB137:'SmtRes'!AB140)</f>
        <v>1147.93</v>
      </c>
      <c r="CS62" s="11">
        <f>SUMIF(SmtRes!AQ137:'SmtRes'!AQ140,"=1",SmtRes!AC137:'SmtRes'!AC140)</f>
        <v>1623.58</v>
      </c>
      <c r="CT62" s="11">
        <f>SUMIF(SmtRes!AQ137:'SmtRes'!AQ140,"=1",SmtRes!AD137:'SmtRes'!AD140)</f>
        <v>708.8</v>
      </c>
      <c r="CU62" s="11">
        <f t="shared" ref="CU62:CU73" si="42">AG62</f>
        <v>0</v>
      </c>
      <c r="CV62" s="11">
        <f>SUMIF(SmtRes!AQ137:'SmtRes'!AQ140,"=1",SmtRes!BU137:'SmtRes'!BU140)</f>
        <v>1.7525999999999999</v>
      </c>
      <c r="CW62" s="11">
        <f>SUMIF(SmtRes!AQ137:'SmtRes'!AQ140,"=1",SmtRes!BV137:'SmtRes'!BV140)</f>
        <v>0.56579999999999997</v>
      </c>
      <c r="CX62" s="11">
        <f t="shared" ref="CX62:CX73" si="43">AJ62</f>
        <v>0</v>
      </c>
      <c r="CY62" s="11">
        <f t="shared" ref="CY62:CY73" si="44">(((S62+R62)*AT62)/100)</f>
        <v>0</v>
      </c>
      <c r="CZ62" s="11">
        <f t="shared" ref="CZ62:CZ73" si="45">(((S62+R62)*AU62)/100)</f>
        <v>0</v>
      </c>
      <c r="DA62" s="11"/>
      <c r="DB62" s="11"/>
      <c r="DC62" s="11" t="s">
        <v>3</v>
      </c>
      <c r="DD62" s="11" t="s">
        <v>3</v>
      </c>
      <c r="DE62" s="11" t="s">
        <v>37</v>
      </c>
      <c r="DF62" s="11" t="s">
        <v>37</v>
      </c>
      <c r="DG62" s="11" t="s">
        <v>37</v>
      </c>
      <c r="DH62" s="11" t="s">
        <v>3</v>
      </c>
      <c r="DI62" s="11" t="s">
        <v>37</v>
      </c>
      <c r="DJ62" s="11" t="s">
        <v>37</v>
      </c>
      <c r="DK62" s="11" t="s">
        <v>3</v>
      </c>
      <c r="DL62" s="11" t="s">
        <v>3</v>
      </c>
      <c r="DM62" s="11" t="s">
        <v>3</v>
      </c>
      <c r="DN62" s="11">
        <v>0</v>
      </c>
      <c r="DO62" s="11">
        <v>0</v>
      </c>
      <c r="DP62" s="11">
        <v>1</v>
      </c>
      <c r="DQ62" s="11">
        <v>1</v>
      </c>
      <c r="DR62" s="11"/>
      <c r="DS62" s="11"/>
      <c r="DT62" s="11"/>
      <c r="DU62" s="11">
        <v>1013</v>
      </c>
      <c r="DV62" s="11" t="s">
        <v>34</v>
      </c>
      <c r="DW62" s="11" t="s">
        <v>34</v>
      </c>
      <c r="DX62" s="11">
        <v>1</v>
      </c>
      <c r="DY62" s="11"/>
      <c r="DZ62" s="11" t="s">
        <v>3</v>
      </c>
      <c r="EA62" s="11" t="s">
        <v>3</v>
      </c>
      <c r="EB62" s="11" t="s">
        <v>3</v>
      </c>
      <c r="EC62" s="11" t="s">
        <v>3</v>
      </c>
      <c r="ED62" s="11"/>
      <c r="EE62" s="11">
        <v>82815514</v>
      </c>
      <c r="EF62" s="11">
        <v>2</v>
      </c>
      <c r="EG62" s="11" t="s">
        <v>38</v>
      </c>
      <c r="EH62" s="11">
        <v>27</v>
      </c>
      <c r="EI62" s="11" t="s">
        <v>39</v>
      </c>
      <c r="EJ62" s="11">
        <v>1</v>
      </c>
      <c r="EK62" s="11">
        <v>33002</v>
      </c>
      <c r="EL62" s="11" t="s">
        <v>39</v>
      </c>
      <c r="EM62" s="11" t="s">
        <v>40</v>
      </c>
      <c r="EN62" s="11"/>
      <c r="EO62" s="11" t="s">
        <v>41</v>
      </c>
      <c r="EP62" s="11"/>
      <c r="EQ62" s="11">
        <v>132096</v>
      </c>
      <c r="ER62" s="11">
        <v>0</v>
      </c>
      <c r="ES62" s="11">
        <v>0</v>
      </c>
      <c r="ET62" s="11">
        <v>0</v>
      </c>
      <c r="EU62" s="11">
        <v>0</v>
      </c>
      <c r="EV62" s="11">
        <v>0</v>
      </c>
      <c r="EW62" s="11">
        <v>1.27</v>
      </c>
      <c r="EX62" s="11">
        <v>0.41</v>
      </c>
      <c r="EY62" s="11">
        <v>0</v>
      </c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>
        <v>0</v>
      </c>
      <c r="FR62" s="11">
        <v>0</v>
      </c>
      <c r="FS62" s="11">
        <v>0</v>
      </c>
      <c r="FT62" s="11"/>
      <c r="FU62" s="11"/>
      <c r="FV62" s="11"/>
      <c r="FW62" s="11"/>
      <c r="FX62" s="11">
        <v>103</v>
      </c>
      <c r="FY62" s="11">
        <v>60</v>
      </c>
      <c r="FZ62" s="11"/>
      <c r="GA62" s="11" t="s">
        <v>3</v>
      </c>
      <c r="GB62" s="11"/>
      <c r="GC62" s="11"/>
      <c r="GD62" s="11">
        <v>1</v>
      </c>
      <c r="GE62" s="11"/>
      <c r="GF62" s="11">
        <v>261098595</v>
      </c>
      <c r="GG62" s="11">
        <v>2</v>
      </c>
      <c r="GH62" s="11">
        <v>1</v>
      </c>
      <c r="GI62" s="11">
        <v>-2</v>
      </c>
      <c r="GJ62" s="11">
        <v>0</v>
      </c>
      <c r="GK62" s="11">
        <v>0</v>
      </c>
      <c r="GL62" s="11">
        <f t="shared" si="27"/>
        <v>0</v>
      </c>
      <c r="GM62" s="11">
        <f t="shared" si="28"/>
        <v>0</v>
      </c>
      <c r="GN62" s="11">
        <f t="shared" si="29"/>
        <v>0</v>
      </c>
      <c r="GO62" s="11">
        <f t="shared" si="30"/>
        <v>0</v>
      </c>
      <c r="GP62" s="11">
        <f t="shared" si="31"/>
        <v>0</v>
      </c>
      <c r="GQ62" s="11"/>
      <c r="GR62" s="11">
        <v>0</v>
      </c>
      <c r="GS62" s="11">
        <v>3</v>
      </c>
      <c r="GT62" s="11">
        <v>0</v>
      </c>
      <c r="GU62" s="11" t="s">
        <v>3</v>
      </c>
      <c r="GV62" s="11">
        <f t="shared" si="32"/>
        <v>0</v>
      </c>
      <c r="GW62" s="11">
        <v>1</v>
      </c>
      <c r="GX62" s="11">
        <f t="shared" si="33"/>
        <v>0</v>
      </c>
      <c r="GY62" s="11"/>
      <c r="GZ62" s="11"/>
      <c r="HA62" s="11">
        <v>0</v>
      </c>
      <c r="HB62" s="11">
        <v>0</v>
      </c>
      <c r="HC62" s="11">
        <f t="shared" ref="HC62:HC73" si="46">GV62*GW62</f>
        <v>0</v>
      </c>
      <c r="HD62" s="11"/>
      <c r="HE62" s="11" t="s">
        <v>3</v>
      </c>
      <c r="HF62" s="11" t="s">
        <v>3</v>
      </c>
      <c r="HG62" s="11"/>
      <c r="HH62" s="11"/>
      <c r="HI62" s="11"/>
      <c r="HJ62" s="11"/>
      <c r="HK62" s="11"/>
      <c r="HL62" s="11"/>
      <c r="HM62" s="11" t="s">
        <v>3</v>
      </c>
      <c r="HN62" s="11" t="s">
        <v>42</v>
      </c>
      <c r="HO62" s="11" t="s">
        <v>43</v>
      </c>
      <c r="HP62" s="11" t="s">
        <v>39</v>
      </c>
      <c r="HQ62" s="11" t="s">
        <v>39</v>
      </c>
      <c r="HR62" s="11"/>
      <c r="HS62" s="11">
        <v>0</v>
      </c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  <c r="IH62" s="11"/>
      <c r="II62" s="11"/>
      <c r="IJ62" s="11"/>
      <c r="IK62" s="11">
        <v>0</v>
      </c>
      <c r="IL62" s="11"/>
      <c r="IM62" s="11"/>
      <c r="IN62" s="11"/>
      <c r="IO62" s="11"/>
      <c r="IP62" s="11"/>
      <c r="IQ62" s="11"/>
      <c r="IR62" s="11"/>
      <c r="IS62" s="11"/>
      <c r="IT62" s="11"/>
      <c r="IU62" s="11"/>
    </row>
    <row r="63" spans="1:255" ht="409.5" x14ac:dyDescent="0.2">
      <c r="A63" s="13">
        <v>17</v>
      </c>
      <c r="B63" s="13">
        <v>0</v>
      </c>
      <c r="C63" s="13">
        <f>ROW(SmtRes!A144)</f>
        <v>144</v>
      </c>
      <c r="D63" s="13">
        <f>ROW(EtalonRes!A144)</f>
        <v>144</v>
      </c>
      <c r="E63" s="13" t="s">
        <v>3</v>
      </c>
      <c r="F63" s="13" t="s">
        <v>107</v>
      </c>
      <c r="G63" s="13" t="s">
        <v>108</v>
      </c>
      <c r="H63" s="13" t="s">
        <v>34</v>
      </c>
      <c r="I63" s="13">
        <v>0</v>
      </c>
      <c r="J63" s="13">
        <v>0</v>
      </c>
      <c r="K63" s="13">
        <v>0</v>
      </c>
      <c r="L63" s="13">
        <v>0</v>
      </c>
      <c r="M63" s="13">
        <v>0</v>
      </c>
      <c r="N63" s="13">
        <f t="shared" si="12"/>
        <v>0</v>
      </c>
      <c r="O63" s="13">
        <f t="shared" si="39"/>
        <v>0</v>
      </c>
      <c r="P63" s="13">
        <f>SUMIF(SmtRes!AQ141:'SmtRes'!AQ144,"=1",SmtRes!DF141:'SmtRes'!DF144)</f>
        <v>0</v>
      </c>
      <c r="Q63" s="13">
        <f>SUMIF(SmtRes!AQ141:'SmtRes'!AQ144,"=1",SmtRes!DG141:'SmtRes'!DG144)</f>
        <v>0</v>
      </c>
      <c r="R63" s="13">
        <f>SUMIF(SmtRes!AQ141:'SmtRes'!AQ144,"=1",SmtRes!DH141:'SmtRes'!DH144)</f>
        <v>0</v>
      </c>
      <c r="S63" s="13">
        <f>SUMIF(SmtRes!AQ141:'SmtRes'!AQ144,"=1",SmtRes!DI141:'SmtRes'!DI144)</f>
        <v>0</v>
      </c>
      <c r="T63" s="13">
        <f t="shared" si="14"/>
        <v>0</v>
      </c>
      <c r="U63" s="13">
        <f>SUMIF(SmtRes!AQ141:'SmtRes'!AQ144,"=1",SmtRes!CV141:'SmtRes'!CV144)</f>
        <v>0</v>
      </c>
      <c r="V63" s="13">
        <f>SUMIF(SmtRes!AQ141:'SmtRes'!AQ144,"=1",SmtRes!CW141:'SmtRes'!CW144)</f>
        <v>0</v>
      </c>
      <c r="W63" s="13">
        <f t="shared" si="15"/>
        <v>0</v>
      </c>
      <c r="X63" s="13">
        <f t="shared" si="16"/>
        <v>0</v>
      </c>
      <c r="Y63" s="13">
        <f t="shared" si="17"/>
        <v>0</v>
      </c>
      <c r="Z63" s="13"/>
      <c r="AA63" s="13">
        <v>-1</v>
      </c>
      <c r="AB63" s="13">
        <f t="shared" si="18"/>
        <v>1462.8462300000001</v>
      </c>
      <c r="AC63" s="13">
        <f t="shared" si="40"/>
        <v>0</v>
      </c>
      <c r="AD63" s="13">
        <f>ROUND((((SUM(SmtRes!BR141:'SmtRes'!BR144))-(SUM(SmtRes!BS141:'SmtRes'!BS144)))+AE63),6)</f>
        <v>220.60335000000001</v>
      </c>
      <c r="AE63" s="13">
        <f>ROUND((SUM(SmtRes!BS141:'SmtRes'!BS144)),6)</f>
        <v>459.31078200000002</v>
      </c>
      <c r="AF63" s="13">
        <f>ROUND((SUM(SmtRes!BT141:'SmtRes'!BT144)),6)</f>
        <v>1242.24288</v>
      </c>
      <c r="AG63" s="13">
        <f t="shared" si="20"/>
        <v>0</v>
      </c>
      <c r="AH63" s="13">
        <f>(SUM(SmtRes!BU141:'SmtRes'!BU144))</f>
        <v>1.7525999999999999</v>
      </c>
      <c r="AI63" s="13">
        <f>(SUM(SmtRes!BV141:'SmtRes'!BV144))</f>
        <v>0.56579999999999997</v>
      </c>
      <c r="AJ63" s="13">
        <f t="shared" si="21"/>
        <v>0</v>
      </c>
      <c r="AK63" s="13">
        <v>1392.8674000000001</v>
      </c>
      <c r="AL63" s="13">
        <v>0</v>
      </c>
      <c r="AM63" s="13">
        <v>159.85749999999999</v>
      </c>
      <c r="AN63" s="13">
        <v>332.83390000000003</v>
      </c>
      <c r="AO63" s="13">
        <v>900.17600000000004</v>
      </c>
      <c r="AP63" s="13">
        <v>0</v>
      </c>
      <c r="AQ63" s="13">
        <v>1.27</v>
      </c>
      <c r="AR63" s="13">
        <v>0.41</v>
      </c>
      <c r="AS63" s="13">
        <v>0</v>
      </c>
      <c r="AT63" s="13">
        <v>103</v>
      </c>
      <c r="AU63" s="13">
        <v>60</v>
      </c>
      <c r="AV63" s="13">
        <v>1</v>
      </c>
      <c r="AW63" s="13">
        <v>1</v>
      </c>
      <c r="AX63" s="13"/>
      <c r="AY63" s="13"/>
      <c r="AZ63" s="13">
        <v>1</v>
      </c>
      <c r="BA63" s="13">
        <v>1</v>
      </c>
      <c r="BB63" s="13">
        <v>1</v>
      </c>
      <c r="BC63" s="13">
        <v>1</v>
      </c>
      <c r="BD63" s="13" t="s">
        <v>3</v>
      </c>
      <c r="BE63" s="13" t="s">
        <v>3</v>
      </c>
      <c r="BF63" s="13" t="s">
        <v>3</v>
      </c>
      <c r="BG63" s="13" t="s">
        <v>3</v>
      </c>
      <c r="BH63" s="13">
        <v>0</v>
      </c>
      <c r="BI63" s="13">
        <v>1</v>
      </c>
      <c r="BJ63" s="13" t="s">
        <v>109</v>
      </c>
      <c r="BK63" s="13"/>
      <c r="BL63" s="13"/>
      <c r="BM63" s="13">
        <v>33002</v>
      </c>
      <c r="BN63" s="13">
        <v>0</v>
      </c>
      <c r="BO63" s="13" t="s">
        <v>3</v>
      </c>
      <c r="BP63" s="13">
        <v>0</v>
      </c>
      <c r="BQ63" s="13">
        <v>2</v>
      </c>
      <c r="BR63" s="13">
        <v>0</v>
      </c>
      <c r="BS63" s="13">
        <v>1</v>
      </c>
      <c r="BT63" s="13">
        <v>1</v>
      </c>
      <c r="BU63" s="13">
        <v>1</v>
      </c>
      <c r="BV63" s="13">
        <v>1</v>
      </c>
      <c r="BW63" s="13">
        <v>1</v>
      </c>
      <c r="BX63" s="13">
        <v>1</v>
      </c>
      <c r="BY63" s="13" t="s">
        <v>3</v>
      </c>
      <c r="BZ63" s="13">
        <v>103</v>
      </c>
      <c r="CA63" s="13">
        <v>60</v>
      </c>
      <c r="CB63" s="13" t="s">
        <v>3</v>
      </c>
      <c r="CC63" s="13"/>
      <c r="CD63" s="13"/>
      <c r="CE63" s="13">
        <v>0</v>
      </c>
      <c r="CF63" s="13">
        <v>0</v>
      </c>
      <c r="CG63" s="13">
        <v>0</v>
      </c>
      <c r="CH63" s="13">
        <v>0</v>
      </c>
      <c r="CI63" s="13">
        <v>0</v>
      </c>
      <c r="CJ63" s="13">
        <v>0</v>
      </c>
      <c r="CK63" s="13">
        <v>0</v>
      </c>
      <c r="CL63" s="13">
        <v>0</v>
      </c>
      <c r="CM63" s="13">
        <v>0</v>
      </c>
      <c r="CN63" s="14" t="s">
        <v>36</v>
      </c>
      <c r="CO63" s="13">
        <v>0</v>
      </c>
      <c r="CP63" s="13">
        <f t="shared" si="41"/>
        <v>0</v>
      </c>
      <c r="CQ63" s="13">
        <f>SUMIF(SmtRes!AQ141:'SmtRes'!AQ144,"=1",SmtRes!AA141:'SmtRes'!AA144)</f>
        <v>0</v>
      </c>
      <c r="CR63" s="13">
        <f>SUMIF(SmtRes!AQ141:'SmtRes'!AQ144,"=1",SmtRes!AB141:'SmtRes'!AB144)</f>
        <v>1147.93</v>
      </c>
      <c r="CS63" s="13">
        <f>SUMIF(SmtRes!AQ141:'SmtRes'!AQ144,"=1",SmtRes!AC141:'SmtRes'!AC144)</f>
        <v>1623.58</v>
      </c>
      <c r="CT63" s="13">
        <f>SUMIF(SmtRes!AQ141:'SmtRes'!AQ144,"=1",SmtRes!AD141:'SmtRes'!AD144)</f>
        <v>708.8</v>
      </c>
      <c r="CU63" s="13">
        <f t="shared" si="42"/>
        <v>0</v>
      </c>
      <c r="CV63" s="13">
        <f>SUMIF(SmtRes!AQ141:'SmtRes'!AQ144,"=1",SmtRes!BU141:'SmtRes'!BU144)</f>
        <v>1.7525999999999999</v>
      </c>
      <c r="CW63" s="13">
        <f>SUMIF(SmtRes!AQ141:'SmtRes'!AQ144,"=1",SmtRes!BV141:'SmtRes'!BV144)</f>
        <v>0.56579999999999997</v>
      </c>
      <c r="CX63" s="13">
        <f t="shared" si="43"/>
        <v>0</v>
      </c>
      <c r="CY63" s="13">
        <f t="shared" si="44"/>
        <v>0</v>
      </c>
      <c r="CZ63" s="13">
        <f t="shared" si="45"/>
        <v>0</v>
      </c>
      <c r="DA63" s="13"/>
      <c r="DB63" s="13"/>
      <c r="DC63" s="13" t="s">
        <v>3</v>
      </c>
      <c r="DD63" s="13" t="s">
        <v>3</v>
      </c>
      <c r="DE63" s="13" t="s">
        <v>37</v>
      </c>
      <c r="DF63" s="13" t="s">
        <v>37</v>
      </c>
      <c r="DG63" s="13" t="s">
        <v>37</v>
      </c>
      <c r="DH63" s="13" t="s">
        <v>3</v>
      </c>
      <c r="DI63" s="13" t="s">
        <v>37</v>
      </c>
      <c r="DJ63" s="13" t="s">
        <v>37</v>
      </c>
      <c r="DK63" s="13" t="s">
        <v>3</v>
      </c>
      <c r="DL63" s="13" t="s">
        <v>3</v>
      </c>
      <c r="DM63" s="13" t="s">
        <v>3</v>
      </c>
      <c r="DN63" s="13">
        <v>0</v>
      </c>
      <c r="DO63" s="13">
        <v>0</v>
      </c>
      <c r="DP63" s="13">
        <v>1</v>
      </c>
      <c r="DQ63" s="13">
        <v>1</v>
      </c>
      <c r="DR63" s="13"/>
      <c r="DS63" s="13"/>
      <c r="DT63" s="13"/>
      <c r="DU63" s="13">
        <v>1013</v>
      </c>
      <c r="DV63" s="13" t="s">
        <v>34</v>
      </c>
      <c r="DW63" s="13" t="s">
        <v>34</v>
      </c>
      <c r="DX63" s="13">
        <v>1</v>
      </c>
      <c r="DY63" s="13"/>
      <c r="DZ63" s="13" t="s">
        <v>3</v>
      </c>
      <c r="EA63" s="13" t="s">
        <v>3</v>
      </c>
      <c r="EB63" s="13" t="s">
        <v>3</v>
      </c>
      <c r="EC63" s="13" t="s">
        <v>3</v>
      </c>
      <c r="ED63" s="13"/>
      <c r="EE63" s="13">
        <v>82815514</v>
      </c>
      <c r="EF63" s="13">
        <v>2</v>
      </c>
      <c r="EG63" s="13" t="s">
        <v>38</v>
      </c>
      <c r="EH63" s="13">
        <v>27</v>
      </c>
      <c r="EI63" s="13" t="s">
        <v>39</v>
      </c>
      <c r="EJ63" s="13">
        <v>1</v>
      </c>
      <c r="EK63" s="13">
        <v>33002</v>
      </c>
      <c r="EL63" s="13" t="s">
        <v>39</v>
      </c>
      <c r="EM63" s="13" t="s">
        <v>40</v>
      </c>
      <c r="EN63" s="13"/>
      <c r="EO63" s="13" t="s">
        <v>41</v>
      </c>
      <c r="EP63" s="13"/>
      <c r="EQ63" s="13">
        <v>132096</v>
      </c>
      <c r="ER63" s="13">
        <v>0</v>
      </c>
      <c r="ES63" s="13">
        <v>0</v>
      </c>
      <c r="ET63" s="13">
        <v>0</v>
      </c>
      <c r="EU63" s="13">
        <v>0</v>
      </c>
      <c r="EV63" s="13">
        <v>0</v>
      </c>
      <c r="EW63" s="13">
        <v>1.27</v>
      </c>
      <c r="EX63" s="13">
        <v>0.41</v>
      </c>
      <c r="EY63" s="13">
        <v>0</v>
      </c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>
        <v>0</v>
      </c>
      <c r="FR63" s="13">
        <v>0</v>
      </c>
      <c r="FS63" s="13">
        <v>0</v>
      </c>
      <c r="FT63" s="13"/>
      <c r="FU63" s="13"/>
      <c r="FV63" s="13"/>
      <c r="FW63" s="13"/>
      <c r="FX63" s="13">
        <v>103</v>
      </c>
      <c r="FY63" s="13">
        <v>60</v>
      </c>
      <c r="FZ63" s="13"/>
      <c r="GA63" s="13" t="s">
        <v>3</v>
      </c>
      <c r="GB63" s="13"/>
      <c r="GC63" s="13"/>
      <c r="GD63" s="13">
        <v>1</v>
      </c>
      <c r="GE63" s="13"/>
      <c r="GF63" s="13">
        <v>261098595</v>
      </c>
      <c r="GG63" s="13">
        <v>2</v>
      </c>
      <c r="GH63" s="13">
        <v>1</v>
      </c>
      <c r="GI63" s="13">
        <v>-2</v>
      </c>
      <c r="GJ63" s="13">
        <v>0</v>
      </c>
      <c r="GK63" s="13">
        <v>0</v>
      </c>
      <c r="GL63" s="13">
        <f t="shared" si="27"/>
        <v>0</v>
      </c>
      <c r="GM63" s="13">
        <f t="shared" si="28"/>
        <v>0</v>
      </c>
      <c r="GN63" s="13">
        <f t="shared" si="29"/>
        <v>0</v>
      </c>
      <c r="GO63" s="13">
        <f t="shared" si="30"/>
        <v>0</v>
      </c>
      <c r="GP63" s="13">
        <f t="shared" si="31"/>
        <v>0</v>
      </c>
      <c r="GQ63" s="13"/>
      <c r="GR63" s="13">
        <v>0</v>
      </c>
      <c r="GS63" s="13">
        <v>3</v>
      </c>
      <c r="GT63" s="13">
        <v>0</v>
      </c>
      <c r="GU63" s="13" t="s">
        <v>3</v>
      </c>
      <c r="GV63" s="13">
        <f t="shared" si="32"/>
        <v>0</v>
      </c>
      <c r="GW63" s="13">
        <v>1</v>
      </c>
      <c r="GX63" s="13">
        <f t="shared" si="33"/>
        <v>0</v>
      </c>
      <c r="GY63" s="13"/>
      <c r="GZ63" s="13"/>
      <c r="HA63" s="13">
        <v>0</v>
      </c>
      <c r="HB63" s="13">
        <v>0</v>
      </c>
      <c r="HC63" s="13">
        <f t="shared" si="46"/>
        <v>0</v>
      </c>
      <c r="HD63" s="13"/>
      <c r="HE63" s="13" t="s">
        <v>3</v>
      </c>
      <c r="HF63" s="13" t="s">
        <v>3</v>
      </c>
      <c r="HG63" s="13"/>
      <c r="HH63" s="13"/>
      <c r="HI63" s="13"/>
      <c r="HJ63" s="13"/>
      <c r="HK63" s="13"/>
      <c r="HL63" s="13"/>
      <c r="HM63" s="13" t="s">
        <v>3</v>
      </c>
      <c r="HN63" s="13" t="s">
        <v>42</v>
      </c>
      <c r="HO63" s="13" t="s">
        <v>43</v>
      </c>
      <c r="HP63" s="13" t="s">
        <v>39</v>
      </c>
      <c r="HQ63" s="13" t="s">
        <v>39</v>
      </c>
      <c r="HR63" s="13"/>
      <c r="HS63" s="13">
        <v>0</v>
      </c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>
        <v>0</v>
      </c>
      <c r="IL63" s="13"/>
      <c r="IM63" s="13"/>
      <c r="IN63" s="13"/>
      <c r="IO63" s="13"/>
      <c r="IP63" s="13"/>
      <c r="IQ63" s="13"/>
      <c r="IR63" s="13"/>
      <c r="IS63" s="13"/>
      <c r="IT63" s="13"/>
      <c r="IU63" s="13"/>
    </row>
    <row r="64" spans="1:255" ht="409.5" x14ac:dyDescent="0.2">
      <c r="A64" s="11">
        <v>17</v>
      </c>
      <c r="B64" s="11">
        <v>0</v>
      </c>
      <c r="C64" s="11">
        <f>ROW(SmtRes!A148)</f>
        <v>148</v>
      </c>
      <c r="D64" s="11">
        <f>ROW(EtalonRes!A148)</f>
        <v>148</v>
      </c>
      <c r="E64" s="11" t="s">
        <v>3</v>
      </c>
      <c r="F64" s="11" t="s">
        <v>110</v>
      </c>
      <c r="G64" s="11" t="s">
        <v>111</v>
      </c>
      <c r="H64" s="11" t="s">
        <v>34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f t="shared" si="12"/>
        <v>0</v>
      </c>
      <c r="O64" s="11">
        <f t="shared" si="39"/>
        <v>0</v>
      </c>
      <c r="P64" s="11">
        <f>SUMIF(SmtRes!AQ145:'SmtRes'!AQ148,"=1",SmtRes!DF145:'SmtRes'!DF148)</f>
        <v>0</v>
      </c>
      <c r="Q64" s="11">
        <f>SUMIF(SmtRes!AQ145:'SmtRes'!AQ148,"=1",SmtRes!DG145:'SmtRes'!DG148)</f>
        <v>0</v>
      </c>
      <c r="R64" s="11">
        <f>SUMIF(SmtRes!AQ145:'SmtRes'!AQ148,"=1",SmtRes!DH145:'SmtRes'!DH148)</f>
        <v>0</v>
      </c>
      <c r="S64" s="11">
        <f>SUMIF(SmtRes!AQ145:'SmtRes'!AQ148,"=1",SmtRes!DI145:'SmtRes'!DI148)</f>
        <v>0</v>
      </c>
      <c r="T64" s="11">
        <f t="shared" si="14"/>
        <v>0</v>
      </c>
      <c r="U64" s="11">
        <f>SUMIF(SmtRes!AQ145:'SmtRes'!AQ148,"=1",SmtRes!CV145:'SmtRes'!CV148)</f>
        <v>0</v>
      </c>
      <c r="V64" s="11">
        <f>SUMIF(SmtRes!AQ145:'SmtRes'!AQ148,"=1",SmtRes!CW145:'SmtRes'!CW148)</f>
        <v>0</v>
      </c>
      <c r="W64" s="11">
        <f t="shared" si="15"/>
        <v>0</v>
      </c>
      <c r="X64" s="11">
        <f t="shared" si="16"/>
        <v>0</v>
      </c>
      <c r="Y64" s="11">
        <f t="shared" si="17"/>
        <v>0</v>
      </c>
      <c r="Z64" s="11"/>
      <c r="AA64" s="11">
        <v>-1</v>
      </c>
      <c r="AB64" s="11">
        <f t="shared" si="18"/>
        <v>186.56233800000001</v>
      </c>
      <c r="AC64" s="11">
        <f t="shared" si="40"/>
        <v>0</v>
      </c>
      <c r="AD64" s="11">
        <f>ROUND((((SUM(SmtRes!BR145:'SmtRes'!BR148))-(SUM(SmtRes!BS145:'SmtRes'!BS148)))+AE64),6)</f>
        <v>42.349578000000001</v>
      </c>
      <c r="AE64" s="11">
        <f>ROUND((SUM(SmtRes!BS145:'SmtRes'!BS148)),6)</f>
        <v>89.621616000000003</v>
      </c>
      <c r="AF64" s="11">
        <f>ROUND((SUM(SmtRes!BT145:'SmtRes'!BT148)),6)</f>
        <v>144.21276</v>
      </c>
      <c r="AG64" s="11">
        <f t="shared" si="20"/>
        <v>0</v>
      </c>
      <c r="AH64" s="11">
        <f>(SUM(SmtRes!BU145:'SmtRes'!BU148))</f>
        <v>0.20699999999999999</v>
      </c>
      <c r="AI64" s="11">
        <f>(SUM(SmtRes!BV145:'SmtRes'!BV148))</f>
        <v>0.1104</v>
      </c>
      <c r="AJ64" s="11">
        <f t="shared" si="21"/>
        <v>0</v>
      </c>
      <c r="AK64" s="11">
        <v>200.13329999999999</v>
      </c>
      <c r="AL64" s="11">
        <v>0</v>
      </c>
      <c r="AM64" s="11">
        <v>30.688099999999999</v>
      </c>
      <c r="AN64" s="11">
        <v>64.943200000000004</v>
      </c>
      <c r="AO64" s="11">
        <v>104.502</v>
      </c>
      <c r="AP64" s="11">
        <v>0</v>
      </c>
      <c r="AQ64" s="11">
        <v>0.15</v>
      </c>
      <c r="AR64" s="11">
        <v>0.08</v>
      </c>
      <c r="AS64" s="11">
        <v>0</v>
      </c>
      <c r="AT64" s="11">
        <v>103</v>
      </c>
      <c r="AU64" s="11">
        <v>60</v>
      </c>
      <c r="AV64" s="11">
        <v>1</v>
      </c>
      <c r="AW64" s="11">
        <v>1</v>
      </c>
      <c r="AX64" s="11"/>
      <c r="AY64" s="11"/>
      <c r="AZ64" s="11">
        <v>1</v>
      </c>
      <c r="BA64" s="11">
        <v>1</v>
      </c>
      <c r="BB64" s="11">
        <v>1</v>
      </c>
      <c r="BC64" s="11">
        <v>1</v>
      </c>
      <c r="BD64" s="11" t="s">
        <v>3</v>
      </c>
      <c r="BE64" s="11" t="s">
        <v>3</v>
      </c>
      <c r="BF64" s="11" t="s">
        <v>3</v>
      </c>
      <c r="BG64" s="11" t="s">
        <v>3</v>
      </c>
      <c r="BH64" s="11">
        <v>0</v>
      </c>
      <c r="BI64" s="11">
        <v>1</v>
      </c>
      <c r="BJ64" s="11" t="s">
        <v>112</v>
      </c>
      <c r="BK64" s="11"/>
      <c r="BL64" s="11"/>
      <c r="BM64" s="11">
        <v>33002</v>
      </c>
      <c r="BN64" s="11">
        <v>0</v>
      </c>
      <c r="BO64" s="11" t="s">
        <v>3</v>
      </c>
      <c r="BP64" s="11">
        <v>0</v>
      </c>
      <c r="BQ64" s="11">
        <v>2</v>
      </c>
      <c r="BR64" s="11">
        <v>0</v>
      </c>
      <c r="BS64" s="11">
        <v>1</v>
      </c>
      <c r="BT64" s="11">
        <v>1</v>
      </c>
      <c r="BU64" s="11">
        <v>1</v>
      </c>
      <c r="BV64" s="11">
        <v>1</v>
      </c>
      <c r="BW64" s="11">
        <v>1</v>
      </c>
      <c r="BX64" s="11">
        <v>1</v>
      </c>
      <c r="BY64" s="11" t="s">
        <v>3</v>
      </c>
      <c r="BZ64" s="11">
        <v>103</v>
      </c>
      <c r="CA64" s="11">
        <v>60</v>
      </c>
      <c r="CB64" s="11" t="s">
        <v>3</v>
      </c>
      <c r="CC64" s="11"/>
      <c r="CD64" s="11"/>
      <c r="CE64" s="11">
        <v>0</v>
      </c>
      <c r="CF64" s="11">
        <v>0</v>
      </c>
      <c r="CG64" s="11">
        <v>0</v>
      </c>
      <c r="CH64" s="11">
        <v>0</v>
      </c>
      <c r="CI64" s="11">
        <v>0</v>
      </c>
      <c r="CJ64" s="11">
        <v>0</v>
      </c>
      <c r="CK64" s="11">
        <v>0</v>
      </c>
      <c r="CL64" s="11">
        <v>0</v>
      </c>
      <c r="CM64" s="11">
        <v>0</v>
      </c>
      <c r="CN64" s="12" t="s">
        <v>36</v>
      </c>
      <c r="CO64" s="11">
        <v>0</v>
      </c>
      <c r="CP64" s="11">
        <f t="shared" si="41"/>
        <v>0</v>
      </c>
      <c r="CQ64" s="11">
        <f>SUMIF(SmtRes!AQ145:'SmtRes'!AQ148,"=1",SmtRes!AA145:'SmtRes'!AA148)</f>
        <v>0</v>
      </c>
      <c r="CR64" s="11">
        <f>SUMIF(SmtRes!AQ145:'SmtRes'!AQ148,"=1",SmtRes!AB145:'SmtRes'!AB148)</f>
        <v>1147.93</v>
      </c>
      <c r="CS64" s="11">
        <f>SUMIF(SmtRes!AQ145:'SmtRes'!AQ148,"=1",SmtRes!AC145:'SmtRes'!AC148)</f>
        <v>1623.58</v>
      </c>
      <c r="CT64" s="11">
        <f>SUMIF(SmtRes!AQ145:'SmtRes'!AQ148,"=1",SmtRes!AD145:'SmtRes'!AD148)</f>
        <v>696.68</v>
      </c>
      <c r="CU64" s="11">
        <f t="shared" si="42"/>
        <v>0</v>
      </c>
      <c r="CV64" s="11">
        <f>SUMIF(SmtRes!AQ145:'SmtRes'!AQ148,"=1",SmtRes!BU145:'SmtRes'!BU148)</f>
        <v>0.20699999999999999</v>
      </c>
      <c r="CW64" s="11">
        <f>SUMIF(SmtRes!AQ145:'SmtRes'!AQ148,"=1",SmtRes!BV145:'SmtRes'!BV148)</f>
        <v>0.1104</v>
      </c>
      <c r="CX64" s="11">
        <f t="shared" si="43"/>
        <v>0</v>
      </c>
      <c r="CY64" s="11">
        <f t="shared" si="44"/>
        <v>0</v>
      </c>
      <c r="CZ64" s="11">
        <f t="shared" si="45"/>
        <v>0</v>
      </c>
      <c r="DA64" s="11"/>
      <c r="DB64" s="11"/>
      <c r="DC64" s="11" t="s">
        <v>3</v>
      </c>
      <c r="DD64" s="11" t="s">
        <v>3</v>
      </c>
      <c r="DE64" s="11" t="s">
        <v>37</v>
      </c>
      <c r="DF64" s="11" t="s">
        <v>37</v>
      </c>
      <c r="DG64" s="11" t="s">
        <v>37</v>
      </c>
      <c r="DH64" s="11" t="s">
        <v>3</v>
      </c>
      <c r="DI64" s="11" t="s">
        <v>37</v>
      </c>
      <c r="DJ64" s="11" t="s">
        <v>37</v>
      </c>
      <c r="DK64" s="11" t="s">
        <v>3</v>
      </c>
      <c r="DL64" s="11" t="s">
        <v>3</v>
      </c>
      <c r="DM64" s="11" t="s">
        <v>3</v>
      </c>
      <c r="DN64" s="11">
        <v>0</v>
      </c>
      <c r="DO64" s="11">
        <v>0</v>
      </c>
      <c r="DP64" s="11">
        <v>1</v>
      </c>
      <c r="DQ64" s="11">
        <v>1</v>
      </c>
      <c r="DR64" s="11"/>
      <c r="DS64" s="11"/>
      <c r="DT64" s="11"/>
      <c r="DU64" s="11">
        <v>1013</v>
      </c>
      <c r="DV64" s="11" t="s">
        <v>34</v>
      </c>
      <c r="DW64" s="11" t="s">
        <v>34</v>
      </c>
      <c r="DX64" s="11">
        <v>1</v>
      </c>
      <c r="DY64" s="11"/>
      <c r="DZ64" s="11" t="s">
        <v>3</v>
      </c>
      <c r="EA64" s="11" t="s">
        <v>3</v>
      </c>
      <c r="EB64" s="11" t="s">
        <v>3</v>
      </c>
      <c r="EC64" s="11" t="s">
        <v>3</v>
      </c>
      <c r="ED64" s="11"/>
      <c r="EE64" s="11">
        <v>82815514</v>
      </c>
      <c r="EF64" s="11">
        <v>2</v>
      </c>
      <c r="EG64" s="11" t="s">
        <v>38</v>
      </c>
      <c r="EH64" s="11">
        <v>27</v>
      </c>
      <c r="EI64" s="11" t="s">
        <v>39</v>
      </c>
      <c r="EJ64" s="11">
        <v>1</v>
      </c>
      <c r="EK64" s="11">
        <v>33002</v>
      </c>
      <c r="EL64" s="11" t="s">
        <v>39</v>
      </c>
      <c r="EM64" s="11" t="s">
        <v>40</v>
      </c>
      <c r="EN64" s="11"/>
      <c r="EO64" s="11" t="s">
        <v>41</v>
      </c>
      <c r="EP64" s="11"/>
      <c r="EQ64" s="11">
        <v>132096</v>
      </c>
      <c r="ER64" s="11">
        <v>0</v>
      </c>
      <c r="ES64" s="11">
        <v>0</v>
      </c>
      <c r="ET64" s="11">
        <v>0</v>
      </c>
      <c r="EU64" s="11">
        <v>0</v>
      </c>
      <c r="EV64" s="11">
        <v>0</v>
      </c>
      <c r="EW64" s="11">
        <v>0.15</v>
      </c>
      <c r="EX64" s="11">
        <v>0.08</v>
      </c>
      <c r="EY64" s="11">
        <v>0</v>
      </c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>
        <v>0</v>
      </c>
      <c r="FR64" s="11">
        <v>0</v>
      </c>
      <c r="FS64" s="11">
        <v>0</v>
      </c>
      <c r="FT64" s="11"/>
      <c r="FU64" s="11"/>
      <c r="FV64" s="11"/>
      <c r="FW64" s="11"/>
      <c r="FX64" s="11">
        <v>103</v>
      </c>
      <c r="FY64" s="11">
        <v>60</v>
      </c>
      <c r="FZ64" s="11"/>
      <c r="GA64" s="11" t="s">
        <v>3</v>
      </c>
      <c r="GB64" s="11"/>
      <c r="GC64" s="11"/>
      <c r="GD64" s="11">
        <v>1</v>
      </c>
      <c r="GE64" s="11"/>
      <c r="GF64" s="11">
        <v>-2029806460</v>
      </c>
      <c r="GG64" s="11">
        <v>2</v>
      </c>
      <c r="GH64" s="11">
        <v>1</v>
      </c>
      <c r="GI64" s="11">
        <v>-2</v>
      </c>
      <c r="GJ64" s="11">
        <v>0</v>
      </c>
      <c r="GK64" s="11">
        <v>0</v>
      </c>
      <c r="GL64" s="11">
        <f t="shared" si="27"/>
        <v>0</v>
      </c>
      <c r="GM64" s="11">
        <f t="shared" si="28"/>
        <v>0</v>
      </c>
      <c r="GN64" s="11">
        <f t="shared" si="29"/>
        <v>0</v>
      </c>
      <c r="GO64" s="11">
        <f t="shared" si="30"/>
        <v>0</v>
      </c>
      <c r="GP64" s="11">
        <f t="shared" si="31"/>
        <v>0</v>
      </c>
      <c r="GQ64" s="11"/>
      <c r="GR64" s="11">
        <v>0</v>
      </c>
      <c r="GS64" s="11">
        <v>3</v>
      </c>
      <c r="GT64" s="11">
        <v>0</v>
      </c>
      <c r="GU64" s="11" t="s">
        <v>3</v>
      </c>
      <c r="GV64" s="11">
        <f t="shared" si="32"/>
        <v>0</v>
      </c>
      <c r="GW64" s="11">
        <v>1</v>
      </c>
      <c r="GX64" s="11">
        <f t="shared" si="33"/>
        <v>0</v>
      </c>
      <c r="GY64" s="11"/>
      <c r="GZ64" s="11"/>
      <c r="HA64" s="11">
        <v>0</v>
      </c>
      <c r="HB64" s="11">
        <v>0</v>
      </c>
      <c r="HC64" s="11">
        <f t="shared" si="46"/>
        <v>0</v>
      </c>
      <c r="HD64" s="11"/>
      <c r="HE64" s="11" t="s">
        <v>3</v>
      </c>
      <c r="HF64" s="11" t="s">
        <v>3</v>
      </c>
      <c r="HG64" s="11"/>
      <c r="HH64" s="11"/>
      <c r="HI64" s="11"/>
      <c r="HJ64" s="11"/>
      <c r="HK64" s="11"/>
      <c r="HL64" s="11"/>
      <c r="HM64" s="11" t="s">
        <v>3</v>
      </c>
      <c r="HN64" s="11" t="s">
        <v>42</v>
      </c>
      <c r="HO64" s="11" t="s">
        <v>43</v>
      </c>
      <c r="HP64" s="11" t="s">
        <v>39</v>
      </c>
      <c r="HQ64" s="11" t="s">
        <v>39</v>
      </c>
      <c r="HR64" s="11"/>
      <c r="HS64" s="11">
        <v>0</v>
      </c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  <c r="IH64" s="11"/>
      <c r="II64" s="11"/>
      <c r="IJ64" s="11"/>
      <c r="IK64" s="11">
        <v>0</v>
      </c>
      <c r="IL64" s="11"/>
      <c r="IM64" s="11"/>
      <c r="IN64" s="11"/>
      <c r="IO64" s="11"/>
      <c r="IP64" s="11"/>
      <c r="IQ64" s="11"/>
      <c r="IR64" s="11"/>
      <c r="IS64" s="11"/>
      <c r="IT64" s="11"/>
      <c r="IU64" s="11"/>
    </row>
    <row r="65" spans="1:255" ht="409.5" x14ac:dyDescent="0.2">
      <c r="A65" s="13">
        <v>17</v>
      </c>
      <c r="B65" s="13">
        <v>0</v>
      </c>
      <c r="C65" s="13">
        <f>ROW(SmtRes!A152)</f>
        <v>152</v>
      </c>
      <c r="D65" s="13">
        <f>ROW(EtalonRes!A152)</f>
        <v>152</v>
      </c>
      <c r="E65" s="13" t="s">
        <v>3</v>
      </c>
      <c r="F65" s="13" t="s">
        <v>110</v>
      </c>
      <c r="G65" s="13" t="s">
        <v>111</v>
      </c>
      <c r="H65" s="13" t="s">
        <v>34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f t="shared" si="12"/>
        <v>0</v>
      </c>
      <c r="O65" s="13">
        <f t="shared" si="39"/>
        <v>0</v>
      </c>
      <c r="P65" s="13">
        <f>SUMIF(SmtRes!AQ149:'SmtRes'!AQ152,"=1",SmtRes!DF149:'SmtRes'!DF152)</f>
        <v>0</v>
      </c>
      <c r="Q65" s="13">
        <f>SUMIF(SmtRes!AQ149:'SmtRes'!AQ152,"=1",SmtRes!DG149:'SmtRes'!DG152)</f>
        <v>0</v>
      </c>
      <c r="R65" s="13">
        <f>SUMIF(SmtRes!AQ149:'SmtRes'!AQ152,"=1",SmtRes!DH149:'SmtRes'!DH152)</f>
        <v>0</v>
      </c>
      <c r="S65" s="13">
        <f>SUMIF(SmtRes!AQ149:'SmtRes'!AQ152,"=1",SmtRes!DI149:'SmtRes'!DI152)</f>
        <v>0</v>
      </c>
      <c r="T65" s="13">
        <f t="shared" si="14"/>
        <v>0</v>
      </c>
      <c r="U65" s="13">
        <f>SUMIF(SmtRes!AQ149:'SmtRes'!AQ152,"=1",SmtRes!CV149:'SmtRes'!CV152)</f>
        <v>0</v>
      </c>
      <c r="V65" s="13">
        <f>SUMIF(SmtRes!AQ149:'SmtRes'!AQ152,"=1",SmtRes!CW149:'SmtRes'!CW152)</f>
        <v>0</v>
      </c>
      <c r="W65" s="13">
        <f t="shared" si="15"/>
        <v>0</v>
      </c>
      <c r="X65" s="13">
        <f t="shared" si="16"/>
        <v>0</v>
      </c>
      <c r="Y65" s="13">
        <f t="shared" si="17"/>
        <v>0</v>
      </c>
      <c r="Z65" s="13"/>
      <c r="AA65" s="13">
        <v>-1</v>
      </c>
      <c r="AB65" s="13">
        <f t="shared" si="18"/>
        <v>186.56233800000001</v>
      </c>
      <c r="AC65" s="13">
        <f t="shared" si="40"/>
        <v>0</v>
      </c>
      <c r="AD65" s="13">
        <f>ROUND((((SUM(SmtRes!BR149:'SmtRes'!BR152))-(SUM(SmtRes!BS149:'SmtRes'!BS152)))+AE65),6)</f>
        <v>42.349578000000001</v>
      </c>
      <c r="AE65" s="13">
        <f>ROUND((SUM(SmtRes!BS149:'SmtRes'!BS152)),6)</f>
        <v>89.621616000000003</v>
      </c>
      <c r="AF65" s="13">
        <f>ROUND((SUM(SmtRes!BT149:'SmtRes'!BT152)),6)</f>
        <v>144.21276</v>
      </c>
      <c r="AG65" s="13">
        <f t="shared" si="20"/>
        <v>0</v>
      </c>
      <c r="AH65" s="13">
        <f>(SUM(SmtRes!BU149:'SmtRes'!BU152))</f>
        <v>0.20699999999999999</v>
      </c>
      <c r="AI65" s="13">
        <f>(SUM(SmtRes!BV149:'SmtRes'!BV152))</f>
        <v>0.1104</v>
      </c>
      <c r="AJ65" s="13">
        <f t="shared" si="21"/>
        <v>0</v>
      </c>
      <c r="AK65" s="13">
        <v>200.13329999999999</v>
      </c>
      <c r="AL65" s="13">
        <v>0</v>
      </c>
      <c r="AM65" s="13">
        <v>30.688099999999999</v>
      </c>
      <c r="AN65" s="13">
        <v>64.943200000000004</v>
      </c>
      <c r="AO65" s="13">
        <v>104.502</v>
      </c>
      <c r="AP65" s="13">
        <v>0</v>
      </c>
      <c r="AQ65" s="13">
        <v>0.15</v>
      </c>
      <c r="AR65" s="13">
        <v>0.08</v>
      </c>
      <c r="AS65" s="13">
        <v>0</v>
      </c>
      <c r="AT65" s="13">
        <v>103</v>
      </c>
      <c r="AU65" s="13">
        <v>60</v>
      </c>
      <c r="AV65" s="13">
        <v>1</v>
      </c>
      <c r="AW65" s="13">
        <v>1</v>
      </c>
      <c r="AX65" s="13"/>
      <c r="AY65" s="13"/>
      <c r="AZ65" s="13">
        <v>1</v>
      </c>
      <c r="BA65" s="13">
        <v>1</v>
      </c>
      <c r="BB65" s="13">
        <v>1</v>
      </c>
      <c r="BC65" s="13">
        <v>1</v>
      </c>
      <c r="BD65" s="13" t="s">
        <v>3</v>
      </c>
      <c r="BE65" s="13" t="s">
        <v>3</v>
      </c>
      <c r="BF65" s="13" t="s">
        <v>3</v>
      </c>
      <c r="BG65" s="13" t="s">
        <v>3</v>
      </c>
      <c r="BH65" s="13">
        <v>0</v>
      </c>
      <c r="BI65" s="13">
        <v>1</v>
      </c>
      <c r="BJ65" s="13" t="s">
        <v>112</v>
      </c>
      <c r="BK65" s="13"/>
      <c r="BL65" s="13"/>
      <c r="BM65" s="13">
        <v>33002</v>
      </c>
      <c r="BN65" s="13">
        <v>0</v>
      </c>
      <c r="BO65" s="13" t="s">
        <v>3</v>
      </c>
      <c r="BP65" s="13">
        <v>0</v>
      </c>
      <c r="BQ65" s="13">
        <v>2</v>
      </c>
      <c r="BR65" s="13">
        <v>0</v>
      </c>
      <c r="BS65" s="13">
        <v>1</v>
      </c>
      <c r="BT65" s="13">
        <v>1</v>
      </c>
      <c r="BU65" s="13">
        <v>1</v>
      </c>
      <c r="BV65" s="13">
        <v>1</v>
      </c>
      <c r="BW65" s="13">
        <v>1</v>
      </c>
      <c r="BX65" s="13">
        <v>1</v>
      </c>
      <c r="BY65" s="13" t="s">
        <v>3</v>
      </c>
      <c r="BZ65" s="13">
        <v>103</v>
      </c>
      <c r="CA65" s="13">
        <v>60</v>
      </c>
      <c r="CB65" s="13" t="s">
        <v>3</v>
      </c>
      <c r="CC65" s="13"/>
      <c r="CD65" s="13"/>
      <c r="CE65" s="13">
        <v>0</v>
      </c>
      <c r="CF65" s="13">
        <v>0</v>
      </c>
      <c r="CG65" s="13">
        <v>0</v>
      </c>
      <c r="CH65" s="13">
        <v>0</v>
      </c>
      <c r="CI65" s="13">
        <v>0</v>
      </c>
      <c r="CJ65" s="13">
        <v>0</v>
      </c>
      <c r="CK65" s="13">
        <v>0</v>
      </c>
      <c r="CL65" s="13">
        <v>0</v>
      </c>
      <c r="CM65" s="13">
        <v>0</v>
      </c>
      <c r="CN65" s="14" t="s">
        <v>36</v>
      </c>
      <c r="CO65" s="13">
        <v>0</v>
      </c>
      <c r="CP65" s="13">
        <f t="shared" si="41"/>
        <v>0</v>
      </c>
      <c r="CQ65" s="13">
        <f>SUMIF(SmtRes!AQ149:'SmtRes'!AQ152,"=1",SmtRes!AA149:'SmtRes'!AA152)</f>
        <v>0</v>
      </c>
      <c r="CR65" s="13">
        <f>SUMIF(SmtRes!AQ149:'SmtRes'!AQ152,"=1",SmtRes!AB149:'SmtRes'!AB152)</f>
        <v>1147.93</v>
      </c>
      <c r="CS65" s="13">
        <f>SUMIF(SmtRes!AQ149:'SmtRes'!AQ152,"=1",SmtRes!AC149:'SmtRes'!AC152)</f>
        <v>1623.58</v>
      </c>
      <c r="CT65" s="13">
        <f>SUMIF(SmtRes!AQ149:'SmtRes'!AQ152,"=1",SmtRes!AD149:'SmtRes'!AD152)</f>
        <v>696.68</v>
      </c>
      <c r="CU65" s="13">
        <f t="shared" si="42"/>
        <v>0</v>
      </c>
      <c r="CV65" s="13">
        <f>SUMIF(SmtRes!AQ149:'SmtRes'!AQ152,"=1",SmtRes!BU149:'SmtRes'!BU152)</f>
        <v>0.20699999999999999</v>
      </c>
      <c r="CW65" s="13">
        <f>SUMIF(SmtRes!AQ149:'SmtRes'!AQ152,"=1",SmtRes!BV149:'SmtRes'!BV152)</f>
        <v>0.1104</v>
      </c>
      <c r="CX65" s="13">
        <f t="shared" si="43"/>
        <v>0</v>
      </c>
      <c r="CY65" s="13">
        <f t="shared" si="44"/>
        <v>0</v>
      </c>
      <c r="CZ65" s="13">
        <f t="shared" si="45"/>
        <v>0</v>
      </c>
      <c r="DA65" s="13"/>
      <c r="DB65" s="13"/>
      <c r="DC65" s="13" t="s">
        <v>3</v>
      </c>
      <c r="DD65" s="13" t="s">
        <v>3</v>
      </c>
      <c r="DE65" s="13" t="s">
        <v>37</v>
      </c>
      <c r="DF65" s="13" t="s">
        <v>37</v>
      </c>
      <c r="DG65" s="13" t="s">
        <v>37</v>
      </c>
      <c r="DH65" s="13" t="s">
        <v>3</v>
      </c>
      <c r="DI65" s="13" t="s">
        <v>37</v>
      </c>
      <c r="DJ65" s="13" t="s">
        <v>37</v>
      </c>
      <c r="DK65" s="13" t="s">
        <v>3</v>
      </c>
      <c r="DL65" s="13" t="s">
        <v>3</v>
      </c>
      <c r="DM65" s="13" t="s">
        <v>3</v>
      </c>
      <c r="DN65" s="13">
        <v>0</v>
      </c>
      <c r="DO65" s="13">
        <v>0</v>
      </c>
      <c r="DP65" s="13">
        <v>1</v>
      </c>
      <c r="DQ65" s="13">
        <v>1</v>
      </c>
      <c r="DR65" s="13"/>
      <c r="DS65" s="13"/>
      <c r="DT65" s="13"/>
      <c r="DU65" s="13">
        <v>1013</v>
      </c>
      <c r="DV65" s="13" t="s">
        <v>34</v>
      </c>
      <c r="DW65" s="13" t="s">
        <v>34</v>
      </c>
      <c r="DX65" s="13">
        <v>1</v>
      </c>
      <c r="DY65" s="13"/>
      <c r="DZ65" s="13" t="s">
        <v>3</v>
      </c>
      <c r="EA65" s="13" t="s">
        <v>3</v>
      </c>
      <c r="EB65" s="13" t="s">
        <v>3</v>
      </c>
      <c r="EC65" s="13" t="s">
        <v>3</v>
      </c>
      <c r="ED65" s="13"/>
      <c r="EE65" s="13">
        <v>82815514</v>
      </c>
      <c r="EF65" s="13">
        <v>2</v>
      </c>
      <c r="EG65" s="13" t="s">
        <v>38</v>
      </c>
      <c r="EH65" s="13">
        <v>27</v>
      </c>
      <c r="EI65" s="13" t="s">
        <v>39</v>
      </c>
      <c r="EJ65" s="13">
        <v>1</v>
      </c>
      <c r="EK65" s="13">
        <v>33002</v>
      </c>
      <c r="EL65" s="13" t="s">
        <v>39</v>
      </c>
      <c r="EM65" s="13" t="s">
        <v>40</v>
      </c>
      <c r="EN65" s="13"/>
      <c r="EO65" s="13" t="s">
        <v>41</v>
      </c>
      <c r="EP65" s="13"/>
      <c r="EQ65" s="13">
        <v>132096</v>
      </c>
      <c r="ER65" s="13">
        <v>0</v>
      </c>
      <c r="ES65" s="13">
        <v>0</v>
      </c>
      <c r="ET65" s="13">
        <v>0</v>
      </c>
      <c r="EU65" s="13">
        <v>0</v>
      </c>
      <c r="EV65" s="13">
        <v>0</v>
      </c>
      <c r="EW65" s="13">
        <v>0.15</v>
      </c>
      <c r="EX65" s="13">
        <v>0.08</v>
      </c>
      <c r="EY65" s="13">
        <v>0</v>
      </c>
      <c r="EZ65" s="13"/>
      <c r="FA65" s="13"/>
      <c r="FB65" s="13"/>
      <c r="FC65" s="13"/>
      <c r="FD65" s="13"/>
      <c r="FE65" s="13"/>
      <c r="FF65" s="13"/>
      <c r="FG65" s="13"/>
      <c r="FH65" s="13"/>
      <c r="FI65" s="13"/>
      <c r="FJ65" s="13"/>
      <c r="FK65" s="13"/>
      <c r="FL65" s="13"/>
      <c r="FM65" s="13"/>
      <c r="FN65" s="13"/>
      <c r="FO65" s="13"/>
      <c r="FP65" s="13"/>
      <c r="FQ65" s="13">
        <v>0</v>
      </c>
      <c r="FR65" s="13">
        <v>0</v>
      </c>
      <c r="FS65" s="13">
        <v>0</v>
      </c>
      <c r="FT65" s="13"/>
      <c r="FU65" s="13"/>
      <c r="FV65" s="13"/>
      <c r="FW65" s="13"/>
      <c r="FX65" s="13">
        <v>103</v>
      </c>
      <c r="FY65" s="13">
        <v>60</v>
      </c>
      <c r="FZ65" s="13"/>
      <c r="GA65" s="13" t="s">
        <v>3</v>
      </c>
      <c r="GB65" s="13"/>
      <c r="GC65" s="13"/>
      <c r="GD65" s="13">
        <v>1</v>
      </c>
      <c r="GE65" s="13"/>
      <c r="GF65" s="13">
        <v>-2029806460</v>
      </c>
      <c r="GG65" s="13">
        <v>2</v>
      </c>
      <c r="GH65" s="13">
        <v>1</v>
      </c>
      <c r="GI65" s="13">
        <v>-2</v>
      </c>
      <c r="GJ65" s="13">
        <v>0</v>
      </c>
      <c r="GK65" s="13">
        <v>0</v>
      </c>
      <c r="GL65" s="13">
        <f t="shared" si="27"/>
        <v>0</v>
      </c>
      <c r="GM65" s="13">
        <f t="shared" si="28"/>
        <v>0</v>
      </c>
      <c r="GN65" s="13">
        <f t="shared" si="29"/>
        <v>0</v>
      </c>
      <c r="GO65" s="13">
        <f t="shared" si="30"/>
        <v>0</v>
      </c>
      <c r="GP65" s="13">
        <f t="shared" si="31"/>
        <v>0</v>
      </c>
      <c r="GQ65" s="13"/>
      <c r="GR65" s="13">
        <v>0</v>
      </c>
      <c r="GS65" s="13">
        <v>3</v>
      </c>
      <c r="GT65" s="13">
        <v>0</v>
      </c>
      <c r="GU65" s="13" t="s">
        <v>3</v>
      </c>
      <c r="GV65" s="13">
        <f t="shared" si="32"/>
        <v>0</v>
      </c>
      <c r="GW65" s="13">
        <v>1</v>
      </c>
      <c r="GX65" s="13">
        <f t="shared" si="33"/>
        <v>0</v>
      </c>
      <c r="GY65" s="13"/>
      <c r="GZ65" s="13"/>
      <c r="HA65" s="13">
        <v>0</v>
      </c>
      <c r="HB65" s="13">
        <v>0</v>
      </c>
      <c r="HC65" s="13">
        <f t="shared" si="46"/>
        <v>0</v>
      </c>
      <c r="HD65" s="13"/>
      <c r="HE65" s="13" t="s">
        <v>3</v>
      </c>
      <c r="HF65" s="13" t="s">
        <v>3</v>
      </c>
      <c r="HG65" s="13"/>
      <c r="HH65" s="13"/>
      <c r="HI65" s="13"/>
      <c r="HJ65" s="13"/>
      <c r="HK65" s="13"/>
      <c r="HL65" s="13"/>
      <c r="HM65" s="13" t="s">
        <v>3</v>
      </c>
      <c r="HN65" s="13" t="s">
        <v>42</v>
      </c>
      <c r="HO65" s="13" t="s">
        <v>43</v>
      </c>
      <c r="HP65" s="13" t="s">
        <v>39</v>
      </c>
      <c r="HQ65" s="13" t="s">
        <v>39</v>
      </c>
      <c r="HR65" s="13"/>
      <c r="HS65" s="13">
        <v>0</v>
      </c>
      <c r="HT65" s="13"/>
      <c r="HU65" s="13"/>
      <c r="HV65" s="13"/>
      <c r="HW65" s="13"/>
      <c r="HX65" s="13"/>
      <c r="HY65" s="13"/>
      <c r="HZ65" s="13"/>
      <c r="IA65" s="13"/>
      <c r="IB65" s="13"/>
      <c r="IC65" s="13"/>
      <c r="ID65" s="13"/>
      <c r="IE65" s="13"/>
      <c r="IF65" s="13"/>
      <c r="IG65" s="13"/>
      <c r="IH65" s="13"/>
      <c r="II65" s="13"/>
      <c r="IJ65" s="13"/>
      <c r="IK65" s="13">
        <v>0</v>
      </c>
      <c r="IL65" s="13"/>
      <c r="IM65" s="13"/>
      <c r="IN65" s="13"/>
      <c r="IO65" s="13"/>
      <c r="IP65" s="13"/>
      <c r="IQ65" s="13"/>
      <c r="IR65" s="13"/>
      <c r="IS65" s="13"/>
      <c r="IT65" s="13"/>
      <c r="IU65" s="13"/>
    </row>
    <row r="66" spans="1:255" x14ac:dyDescent="0.2">
      <c r="A66" s="11">
        <v>17</v>
      </c>
      <c r="B66" s="11">
        <v>0</v>
      </c>
      <c r="C66" s="11">
        <f>ROW(SmtRes!A155)</f>
        <v>155</v>
      </c>
      <c r="D66" s="11">
        <f>ROW(EtalonRes!A155)</f>
        <v>155</v>
      </c>
      <c r="E66" s="11" t="s">
        <v>3</v>
      </c>
      <c r="F66" s="11" t="s">
        <v>113</v>
      </c>
      <c r="G66" s="11" t="s">
        <v>114</v>
      </c>
      <c r="H66" s="11" t="s">
        <v>115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11">
        <f t="shared" si="12"/>
        <v>0</v>
      </c>
      <c r="O66" s="11">
        <f t="shared" si="39"/>
        <v>0</v>
      </c>
      <c r="P66" s="11">
        <f>SUMIF(SmtRes!AQ153:'SmtRes'!AQ155,"=1",SmtRes!DF153:'SmtRes'!DF155)</f>
        <v>0</v>
      </c>
      <c r="Q66" s="11">
        <f>SUMIF(SmtRes!AQ153:'SmtRes'!AQ155,"=1",SmtRes!DG153:'SmtRes'!DG155)</f>
        <v>0</v>
      </c>
      <c r="R66" s="11">
        <f>SUMIF(SmtRes!AQ153:'SmtRes'!AQ155,"=1",SmtRes!DH153:'SmtRes'!DH155)</f>
        <v>0</v>
      </c>
      <c r="S66" s="11">
        <f>SUMIF(SmtRes!AQ153:'SmtRes'!AQ155,"=1",SmtRes!DI153:'SmtRes'!DI155)</f>
        <v>0</v>
      </c>
      <c r="T66" s="11">
        <f t="shared" si="14"/>
        <v>0</v>
      </c>
      <c r="U66" s="11">
        <f>SUMIF(SmtRes!AQ153:'SmtRes'!AQ155,"=1",SmtRes!CV153:'SmtRes'!CV155)</f>
        <v>0</v>
      </c>
      <c r="V66" s="11">
        <f>SUMIF(SmtRes!AQ153:'SmtRes'!AQ155,"=1",SmtRes!CW153:'SmtRes'!CW155)</f>
        <v>0</v>
      </c>
      <c r="W66" s="11">
        <f t="shared" si="15"/>
        <v>0</v>
      </c>
      <c r="X66" s="11">
        <f t="shared" si="16"/>
        <v>0</v>
      </c>
      <c r="Y66" s="11">
        <f t="shared" si="17"/>
        <v>0</v>
      </c>
      <c r="Z66" s="11"/>
      <c r="AA66" s="11">
        <v>-1</v>
      </c>
      <c r="AB66" s="11">
        <f t="shared" si="18"/>
        <v>475.06020000000001</v>
      </c>
      <c r="AC66" s="11">
        <f t="shared" si="40"/>
        <v>0</v>
      </c>
      <c r="AD66" s="11">
        <f>ROUND((((SUM(SmtRes!BR153:'SmtRes'!BR155))-(SUM(SmtRes!BS153:'SmtRes'!BS155)))+AE66),6)</f>
        <v>19.251000000000001</v>
      </c>
      <c r="AE66" s="11">
        <f>ROUND((SUM(SmtRes!BS153:'SmtRes'!BS155)),6)</f>
        <v>24.3537</v>
      </c>
      <c r="AF66" s="11">
        <f>ROUND((SUM(SmtRes!BT153:'SmtRes'!BT155)),6)</f>
        <v>455.80919999999998</v>
      </c>
      <c r="AG66" s="11">
        <f t="shared" si="20"/>
        <v>0</v>
      </c>
      <c r="AH66" s="11">
        <f>(SUM(SmtRes!BU153:'SmtRes'!BU155))</f>
        <v>0.66</v>
      </c>
      <c r="AI66" s="11">
        <f>(SUM(SmtRes!BV153:'SmtRes'!BV155))</f>
        <v>0.03</v>
      </c>
      <c r="AJ66" s="11">
        <f t="shared" si="21"/>
        <v>0</v>
      </c>
      <c r="AK66" s="11">
        <v>499.41390000000001</v>
      </c>
      <c r="AL66" s="11">
        <v>0</v>
      </c>
      <c r="AM66" s="11">
        <v>19.251000000000001</v>
      </c>
      <c r="AN66" s="11">
        <v>24.3537</v>
      </c>
      <c r="AO66" s="11">
        <v>455.80919999999998</v>
      </c>
      <c r="AP66" s="11">
        <v>0</v>
      </c>
      <c r="AQ66" s="11">
        <v>0.66</v>
      </c>
      <c r="AR66" s="11">
        <v>0.03</v>
      </c>
      <c r="AS66" s="11">
        <v>0</v>
      </c>
      <c r="AT66" s="11">
        <v>103</v>
      </c>
      <c r="AU66" s="11">
        <v>60</v>
      </c>
      <c r="AV66" s="11">
        <v>1</v>
      </c>
      <c r="AW66" s="11">
        <v>1</v>
      </c>
      <c r="AX66" s="11"/>
      <c r="AY66" s="11"/>
      <c r="AZ66" s="11">
        <v>1</v>
      </c>
      <c r="BA66" s="11">
        <v>1</v>
      </c>
      <c r="BB66" s="11">
        <v>1</v>
      </c>
      <c r="BC66" s="11">
        <v>1</v>
      </c>
      <c r="BD66" s="11" t="s">
        <v>3</v>
      </c>
      <c r="BE66" s="11" t="s">
        <v>3</v>
      </c>
      <c r="BF66" s="11" t="s">
        <v>3</v>
      </c>
      <c r="BG66" s="11" t="s">
        <v>3</v>
      </c>
      <c r="BH66" s="11">
        <v>0</v>
      </c>
      <c r="BI66" s="11">
        <v>1</v>
      </c>
      <c r="BJ66" s="11" t="s">
        <v>116</v>
      </c>
      <c r="BK66" s="11"/>
      <c r="BL66" s="11"/>
      <c r="BM66" s="11">
        <v>33001</v>
      </c>
      <c r="BN66" s="11">
        <v>0</v>
      </c>
      <c r="BO66" s="11" t="s">
        <v>3</v>
      </c>
      <c r="BP66" s="11">
        <v>0</v>
      </c>
      <c r="BQ66" s="11">
        <v>2</v>
      </c>
      <c r="BR66" s="11">
        <v>0</v>
      </c>
      <c r="BS66" s="11">
        <v>1</v>
      </c>
      <c r="BT66" s="11">
        <v>1</v>
      </c>
      <c r="BU66" s="11">
        <v>1</v>
      </c>
      <c r="BV66" s="11">
        <v>1</v>
      </c>
      <c r="BW66" s="11">
        <v>1</v>
      </c>
      <c r="BX66" s="11">
        <v>1</v>
      </c>
      <c r="BY66" s="11" t="s">
        <v>3</v>
      </c>
      <c r="BZ66" s="11">
        <v>103</v>
      </c>
      <c r="CA66" s="11">
        <v>60</v>
      </c>
      <c r="CB66" s="11" t="s">
        <v>3</v>
      </c>
      <c r="CC66" s="11"/>
      <c r="CD66" s="11"/>
      <c r="CE66" s="11">
        <v>0</v>
      </c>
      <c r="CF66" s="11">
        <v>0</v>
      </c>
      <c r="CG66" s="11">
        <v>0</v>
      </c>
      <c r="CH66" s="11">
        <v>0</v>
      </c>
      <c r="CI66" s="11">
        <v>0</v>
      </c>
      <c r="CJ66" s="11">
        <v>0</v>
      </c>
      <c r="CK66" s="11">
        <v>0</v>
      </c>
      <c r="CL66" s="11">
        <v>0</v>
      </c>
      <c r="CM66" s="11">
        <v>0</v>
      </c>
      <c r="CN66" s="11" t="s">
        <v>3</v>
      </c>
      <c r="CO66" s="11">
        <v>0</v>
      </c>
      <c r="CP66" s="11">
        <f t="shared" si="41"/>
        <v>0</v>
      </c>
      <c r="CQ66" s="11">
        <f>SUMIF(SmtRes!AQ153:'SmtRes'!AQ155,"=1",SmtRes!AA153:'SmtRes'!AA155)</f>
        <v>0</v>
      </c>
      <c r="CR66" s="11">
        <f>SUMIF(SmtRes!AQ153:'SmtRes'!AQ155,"=1",SmtRes!AB153:'SmtRes'!AB155)</f>
        <v>641.70000000000005</v>
      </c>
      <c r="CS66" s="11">
        <f>SUMIF(SmtRes!AQ153:'SmtRes'!AQ155,"=1",SmtRes!AC153:'SmtRes'!AC155)</f>
        <v>811.79</v>
      </c>
      <c r="CT66" s="11">
        <f>SUMIF(SmtRes!AQ153:'SmtRes'!AQ155,"=1",SmtRes!AD153:'SmtRes'!AD155)</f>
        <v>690.62</v>
      </c>
      <c r="CU66" s="11">
        <f t="shared" si="42"/>
        <v>0</v>
      </c>
      <c r="CV66" s="11">
        <f>SUMIF(SmtRes!AQ153:'SmtRes'!AQ155,"=1",SmtRes!BU153:'SmtRes'!BU155)</f>
        <v>0.66</v>
      </c>
      <c r="CW66" s="11">
        <f>SUMIF(SmtRes!AQ153:'SmtRes'!AQ155,"=1",SmtRes!BV153:'SmtRes'!BV155)</f>
        <v>0.03</v>
      </c>
      <c r="CX66" s="11">
        <f t="shared" si="43"/>
        <v>0</v>
      </c>
      <c r="CY66" s="11">
        <f t="shared" si="44"/>
        <v>0</v>
      </c>
      <c r="CZ66" s="11">
        <f t="shared" si="45"/>
        <v>0</v>
      </c>
      <c r="DA66" s="11"/>
      <c r="DB66" s="11"/>
      <c r="DC66" s="11" t="s">
        <v>3</v>
      </c>
      <c r="DD66" s="11" t="s">
        <v>3</v>
      </c>
      <c r="DE66" s="11" t="s">
        <v>3</v>
      </c>
      <c r="DF66" s="11" t="s">
        <v>3</v>
      </c>
      <c r="DG66" s="11" t="s">
        <v>3</v>
      </c>
      <c r="DH66" s="11" t="s">
        <v>3</v>
      </c>
      <c r="DI66" s="11" t="s">
        <v>3</v>
      </c>
      <c r="DJ66" s="11" t="s">
        <v>3</v>
      </c>
      <c r="DK66" s="11" t="s">
        <v>3</v>
      </c>
      <c r="DL66" s="11" t="s">
        <v>3</v>
      </c>
      <c r="DM66" s="11" t="s">
        <v>3</v>
      </c>
      <c r="DN66" s="11">
        <v>0</v>
      </c>
      <c r="DO66" s="11">
        <v>0</v>
      </c>
      <c r="DP66" s="11">
        <v>1</v>
      </c>
      <c r="DQ66" s="11">
        <v>1</v>
      </c>
      <c r="DR66" s="11"/>
      <c r="DS66" s="11"/>
      <c r="DT66" s="11"/>
      <c r="DU66" s="11">
        <v>1013</v>
      </c>
      <c r="DV66" s="11" t="s">
        <v>115</v>
      </c>
      <c r="DW66" s="11" t="s">
        <v>115</v>
      </c>
      <c r="DX66" s="11">
        <v>1</v>
      </c>
      <c r="DY66" s="11"/>
      <c r="DZ66" s="11" t="s">
        <v>3</v>
      </c>
      <c r="EA66" s="11" t="s">
        <v>3</v>
      </c>
      <c r="EB66" s="11" t="s">
        <v>3</v>
      </c>
      <c r="EC66" s="11" t="s">
        <v>3</v>
      </c>
      <c r="ED66" s="11"/>
      <c r="EE66" s="11">
        <v>82815206</v>
      </c>
      <c r="EF66" s="11">
        <v>2</v>
      </c>
      <c r="EG66" s="11" t="s">
        <v>38</v>
      </c>
      <c r="EH66" s="11">
        <v>27</v>
      </c>
      <c r="EI66" s="11" t="s">
        <v>39</v>
      </c>
      <c r="EJ66" s="11">
        <v>1</v>
      </c>
      <c r="EK66" s="11">
        <v>33001</v>
      </c>
      <c r="EL66" s="11" t="s">
        <v>39</v>
      </c>
      <c r="EM66" s="11" t="s">
        <v>40</v>
      </c>
      <c r="EN66" s="11"/>
      <c r="EO66" s="11" t="s">
        <v>3</v>
      </c>
      <c r="EP66" s="11"/>
      <c r="EQ66" s="11">
        <v>132096</v>
      </c>
      <c r="ER66" s="11">
        <v>0</v>
      </c>
      <c r="ES66" s="11">
        <v>0</v>
      </c>
      <c r="ET66" s="11">
        <v>0</v>
      </c>
      <c r="EU66" s="11">
        <v>0</v>
      </c>
      <c r="EV66" s="11">
        <v>0</v>
      </c>
      <c r="EW66" s="11">
        <v>0.66</v>
      </c>
      <c r="EX66" s="11">
        <v>0.03</v>
      </c>
      <c r="EY66" s="11">
        <v>0</v>
      </c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>
        <v>0</v>
      </c>
      <c r="FR66" s="11">
        <v>0</v>
      </c>
      <c r="FS66" s="11">
        <v>0</v>
      </c>
      <c r="FT66" s="11"/>
      <c r="FU66" s="11"/>
      <c r="FV66" s="11"/>
      <c r="FW66" s="11"/>
      <c r="FX66" s="11">
        <v>103</v>
      </c>
      <c r="FY66" s="11">
        <v>60</v>
      </c>
      <c r="FZ66" s="11"/>
      <c r="GA66" s="11" t="s">
        <v>3</v>
      </c>
      <c r="GB66" s="11"/>
      <c r="GC66" s="11"/>
      <c r="GD66" s="11">
        <v>1</v>
      </c>
      <c r="GE66" s="11"/>
      <c r="GF66" s="11">
        <v>1149004540</v>
      </c>
      <c r="GG66" s="11">
        <v>2</v>
      </c>
      <c r="GH66" s="11">
        <v>1</v>
      </c>
      <c r="GI66" s="11">
        <v>-2</v>
      </c>
      <c r="GJ66" s="11">
        <v>0</v>
      </c>
      <c r="GK66" s="11">
        <v>0</v>
      </c>
      <c r="GL66" s="11">
        <f t="shared" si="27"/>
        <v>0</v>
      </c>
      <c r="GM66" s="11">
        <f t="shared" si="28"/>
        <v>0</v>
      </c>
      <c r="GN66" s="11">
        <f t="shared" si="29"/>
        <v>0</v>
      </c>
      <c r="GO66" s="11">
        <f t="shared" si="30"/>
        <v>0</v>
      </c>
      <c r="GP66" s="11">
        <f t="shared" si="31"/>
        <v>0</v>
      </c>
      <c r="GQ66" s="11"/>
      <c r="GR66" s="11">
        <v>0</v>
      </c>
      <c r="GS66" s="11">
        <v>3</v>
      </c>
      <c r="GT66" s="11">
        <v>0</v>
      </c>
      <c r="GU66" s="11" t="s">
        <v>3</v>
      </c>
      <c r="GV66" s="11">
        <f t="shared" si="32"/>
        <v>0</v>
      </c>
      <c r="GW66" s="11">
        <v>1</v>
      </c>
      <c r="GX66" s="11">
        <f t="shared" si="33"/>
        <v>0</v>
      </c>
      <c r="GY66" s="11"/>
      <c r="GZ66" s="11"/>
      <c r="HA66" s="11">
        <v>0</v>
      </c>
      <c r="HB66" s="11">
        <v>0</v>
      </c>
      <c r="HC66" s="11">
        <f t="shared" si="46"/>
        <v>0</v>
      </c>
      <c r="HD66" s="11"/>
      <c r="HE66" s="11" t="s">
        <v>3</v>
      </c>
      <c r="HF66" s="11" t="s">
        <v>3</v>
      </c>
      <c r="HG66" s="11"/>
      <c r="HH66" s="11"/>
      <c r="HI66" s="11"/>
      <c r="HJ66" s="11"/>
      <c r="HK66" s="11"/>
      <c r="HL66" s="11"/>
      <c r="HM66" s="11" t="s">
        <v>3</v>
      </c>
      <c r="HN66" s="11" t="s">
        <v>42</v>
      </c>
      <c r="HO66" s="11" t="s">
        <v>43</v>
      </c>
      <c r="HP66" s="11" t="s">
        <v>39</v>
      </c>
      <c r="HQ66" s="11" t="s">
        <v>39</v>
      </c>
      <c r="HR66" s="11"/>
      <c r="HS66" s="11">
        <v>0</v>
      </c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11">
        <v>0</v>
      </c>
      <c r="IL66" s="11"/>
      <c r="IM66" s="11"/>
      <c r="IN66" s="11"/>
      <c r="IO66" s="11"/>
      <c r="IP66" s="11"/>
      <c r="IQ66" s="11"/>
      <c r="IR66" s="11"/>
      <c r="IS66" s="11"/>
      <c r="IT66" s="11"/>
      <c r="IU66" s="11"/>
    </row>
    <row r="67" spans="1:255" x14ac:dyDescent="0.2">
      <c r="A67" s="13">
        <v>17</v>
      </c>
      <c r="B67" s="13">
        <v>0</v>
      </c>
      <c r="C67" s="13">
        <f>ROW(SmtRes!A158)</f>
        <v>158</v>
      </c>
      <c r="D67" s="13">
        <f>ROW(EtalonRes!A158)</f>
        <v>158</v>
      </c>
      <c r="E67" s="13" t="s">
        <v>3</v>
      </c>
      <c r="F67" s="13" t="s">
        <v>113</v>
      </c>
      <c r="G67" s="13" t="s">
        <v>114</v>
      </c>
      <c r="H67" s="13" t="s">
        <v>115</v>
      </c>
      <c r="I67" s="13">
        <v>0</v>
      </c>
      <c r="J67" s="13">
        <v>0</v>
      </c>
      <c r="K67" s="13">
        <v>0</v>
      </c>
      <c r="L67" s="13">
        <v>0</v>
      </c>
      <c r="M67" s="13">
        <v>0</v>
      </c>
      <c r="N67" s="13">
        <f t="shared" si="12"/>
        <v>0</v>
      </c>
      <c r="O67" s="13">
        <f t="shared" si="39"/>
        <v>0</v>
      </c>
      <c r="P67" s="13">
        <f>SUMIF(SmtRes!AQ156:'SmtRes'!AQ158,"=1",SmtRes!DF156:'SmtRes'!DF158)</f>
        <v>0</v>
      </c>
      <c r="Q67" s="13">
        <f>SUMIF(SmtRes!AQ156:'SmtRes'!AQ158,"=1",SmtRes!DG156:'SmtRes'!DG158)</f>
        <v>0</v>
      </c>
      <c r="R67" s="13">
        <f>SUMIF(SmtRes!AQ156:'SmtRes'!AQ158,"=1",SmtRes!DH156:'SmtRes'!DH158)</f>
        <v>0</v>
      </c>
      <c r="S67" s="13">
        <f>SUMIF(SmtRes!AQ156:'SmtRes'!AQ158,"=1",SmtRes!DI156:'SmtRes'!DI158)</f>
        <v>0</v>
      </c>
      <c r="T67" s="13">
        <f t="shared" si="14"/>
        <v>0</v>
      </c>
      <c r="U67" s="13">
        <f>SUMIF(SmtRes!AQ156:'SmtRes'!AQ158,"=1",SmtRes!CV156:'SmtRes'!CV158)</f>
        <v>0</v>
      </c>
      <c r="V67" s="13">
        <f>SUMIF(SmtRes!AQ156:'SmtRes'!AQ158,"=1",SmtRes!CW156:'SmtRes'!CW158)</f>
        <v>0</v>
      </c>
      <c r="W67" s="13">
        <f t="shared" si="15"/>
        <v>0</v>
      </c>
      <c r="X67" s="13">
        <f t="shared" si="16"/>
        <v>0</v>
      </c>
      <c r="Y67" s="13">
        <f t="shared" si="17"/>
        <v>0</v>
      </c>
      <c r="Z67" s="13"/>
      <c r="AA67" s="13">
        <v>-1</v>
      </c>
      <c r="AB67" s="13">
        <f t="shared" si="18"/>
        <v>475.06020000000001</v>
      </c>
      <c r="AC67" s="13">
        <f t="shared" si="40"/>
        <v>0</v>
      </c>
      <c r="AD67" s="13">
        <f>ROUND((((SUM(SmtRes!BR156:'SmtRes'!BR158))-(SUM(SmtRes!BS156:'SmtRes'!BS158)))+AE67),6)</f>
        <v>19.251000000000001</v>
      </c>
      <c r="AE67" s="13">
        <f>ROUND((SUM(SmtRes!BS156:'SmtRes'!BS158)),6)</f>
        <v>24.3537</v>
      </c>
      <c r="AF67" s="13">
        <f>ROUND((SUM(SmtRes!BT156:'SmtRes'!BT158)),6)</f>
        <v>455.80919999999998</v>
      </c>
      <c r="AG67" s="13">
        <f t="shared" si="20"/>
        <v>0</v>
      </c>
      <c r="AH67" s="13">
        <f>(SUM(SmtRes!BU156:'SmtRes'!BU158))</f>
        <v>0.66</v>
      </c>
      <c r="AI67" s="13">
        <f>(SUM(SmtRes!BV156:'SmtRes'!BV158))</f>
        <v>0.03</v>
      </c>
      <c r="AJ67" s="13">
        <f t="shared" si="21"/>
        <v>0</v>
      </c>
      <c r="AK67" s="13">
        <v>499.41390000000001</v>
      </c>
      <c r="AL67" s="13">
        <v>0</v>
      </c>
      <c r="AM67" s="13">
        <v>19.251000000000001</v>
      </c>
      <c r="AN67" s="13">
        <v>24.3537</v>
      </c>
      <c r="AO67" s="13">
        <v>455.80919999999998</v>
      </c>
      <c r="AP67" s="13">
        <v>0</v>
      </c>
      <c r="AQ67" s="13">
        <v>0.66</v>
      </c>
      <c r="AR67" s="13">
        <v>0.03</v>
      </c>
      <c r="AS67" s="13">
        <v>0</v>
      </c>
      <c r="AT67" s="13">
        <v>103</v>
      </c>
      <c r="AU67" s="13">
        <v>60</v>
      </c>
      <c r="AV67" s="13">
        <v>1</v>
      </c>
      <c r="AW67" s="13">
        <v>1</v>
      </c>
      <c r="AX67" s="13"/>
      <c r="AY67" s="13"/>
      <c r="AZ67" s="13">
        <v>1</v>
      </c>
      <c r="BA67" s="13">
        <v>1</v>
      </c>
      <c r="BB67" s="13">
        <v>1</v>
      </c>
      <c r="BC67" s="13">
        <v>1</v>
      </c>
      <c r="BD67" s="13" t="s">
        <v>3</v>
      </c>
      <c r="BE67" s="13" t="s">
        <v>3</v>
      </c>
      <c r="BF67" s="13" t="s">
        <v>3</v>
      </c>
      <c r="BG67" s="13" t="s">
        <v>3</v>
      </c>
      <c r="BH67" s="13">
        <v>0</v>
      </c>
      <c r="BI67" s="13">
        <v>1</v>
      </c>
      <c r="BJ67" s="13" t="s">
        <v>116</v>
      </c>
      <c r="BK67" s="13"/>
      <c r="BL67" s="13"/>
      <c r="BM67" s="13">
        <v>33001</v>
      </c>
      <c r="BN67" s="13">
        <v>0</v>
      </c>
      <c r="BO67" s="13" t="s">
        <v>3</v>
      </c>
      <c r="BP67" s="13">
        <v>0</v>
      </c>
      <c r="BQ67" s="13">
        <v>2</v>
      </c>
      <c r="BR67" s="13">
        <v>0</v>
      </c>
      <c r="BS67" s="13">
        <v>1</v>
      </c>
      <c r="BT67" s="13">
        <v>1</v>
      </c>
      <c r="BU67" s="13">
        <v>1</v>
      </c>
      <c r="BV67" s="13">
        <v>1</v>
      </c>
      <c r="BW67" s="13">
        <v>1</v>
      </c>
      <c r="BX67" s="13">
        <v>1</v>
      </c>
      <c r="BY67" s="13" t="s">
        <v>3</v>
      </c>
      <c r="BZ67" s="13">
        <v>103</v>
      </c>
      <c r="CA67" s="13">
        <v>60</v>
      </c>
      <c r="CB67" s="13" t="s">
        <v>3</v>
      </c>
      <c r="CC67" s="13"/>
      <c r="CD67" s="13"/>
      <c r="CE67" s="13">
        <v>0</v>
      </c>
      <c r="CF67" s="13">
        <v>0</v>
      </c>
      <c r="CG67" s="13">
        <v>0</v>
      </c>
      <c r="CH67" s="13">
        <v>0</v>
      </c>
      <c r="CI67" s="13">
        <v>0</v>
      </c>
      <c r="CJ67" s="13">
        <v>0</v>
      </c>
      <c r="CK67" s="13">
        <v>0</v>
      </c>
      <c r="CL67" s="13">
        <v>0</v>
      </c>
      <c r="CM67" s="13">
        <v>0</v>
      </c>
      <c r="CN67" s="13" t="s">
        <v>3</v>
      </c>
      <c r="CO67" s="13">
        <v>0</v>
      </c>
      <c r="CP67" s="13">
        <f t="shared" si="41"/>
        <v>0</v>
      </c>
      <c r="CQ67" s="13">
        <f>SUMIF(SmtRes!AQ156:'SmtRes'!AQ158,"=1",SmtRes!AA156:'SmtRes'!AA158)</f>
        <v>0</v>
      </c>
      <c r="CR67" s="13">
        <f>SUMIF(SmtRes!AQ156:'SmtRes'!AQ158,"=1",SmtRes!AB156:'SmtRes'!AB158)</f>
        <v>641.70000000000005</v>
      </c>
      <c r="CS67" s="13">
        <f>SUMIF(SmtRes!AQ156:'SmtRes'!AQ158,"=1",SmtRes!AC156:'SmtRes'!AC158)</f>
        <v>811.79</v>
      </c>
      <c r="CT67" s="13">
        <f>SUMIF(SmtRes!AQ156:'SmtRes'!AQ158,"=1",SmtRes!AD156:'SmtRes'!AD158)</f>
        <v>690.62</v>
      </c>
      <c r="CU67" s="13">
        <f t="shared" si="42"/>
        <v>0</v>
      </c>
      <c r="CV67" s="13">
        <f>SUMIF(SmtRes!AQ156:'SmtRes'!AQ158,"=1",SmtRes!BU156:'SmtRes'!BU158)</f>
        <v>0.66</v>
      </c>
      <c r="CW67" s="13">
        <f>SUMIF(SmtRes!AQ156:'SmtRes'!AQ158,"=1",SmtRes!BV156:'SmtRes'!BV158)</f>
        <v>0.03</v>
      </c>
      <c r="CX67" s="13">
        <f t="shared" si="43"/>
        <v>0</v>
      </c>
      <c r="CY67" s="13">
        <f t="shared" si="44"/>
        <v>0</v>
      </c>
      <c r="CZ67" s="13">
        <f t="shared" si="45"/>
        <v>0</v>
      </c>
      <c r="DA67" s="13"/>
      <c r="DB67" s="13"/>
      <c r="DC67" s="13" t="s">
        <v>3</v>
      </c>
      <c r="DD67" s="13" t="s">
        <v>3</v>
      </c>
      <c r="DE67" s="13" t="s">
        <v>3</v>
      </c>
      <c r="DF67" s="13" t="s">
        <v>3</v>
      </c>
      <c r="DG67" s="13" t="s">
        <v>3</v>
      </c>
      <c r="DH67" s="13" t="s">
        <v>3</v>
      </c>
      <c r="DI67" s="13" t="s">
        <v>3</v>
      </c>
      <c r="DJ67" s="13" t="s">
        <v>3</v>
      </c>
      <c r="DK67" s="13" t="s">
        <v>3</v>
      </c>
      <c r="DL67" s="13" t="s">
        <v>3</v>
      </c>
      <c r="DM67" s="13" t="s">
        <v>3</v>
      </c>
      <c r="DN67" s="13">
        <v>0</v>
      </c>
      <c r="DO67" s="13">
        <v>0</v>
      </c>
      <c r="DP67" s="13">
        <v>1</v>
      </c>
      <c r="DQ67" s="13">
        <v>1</v>
      </c>
      <c r="DR67" s="13"/>
      <c r="DS67" s="13"/>
      <c r="DT67" s="13"/>
      <c r="DU67" s="13">
        <v>1013</v>
      </c>
      <c r="DV67" s="13" t="s">
        <v>115</v>
      </c>
      <c r="DW67" s="13" t="s">
        <v>115</v>
      </c>
      <c r="DX67" s="13">
        <v>1</v>
      </c>
      <c r="DY67" s="13"/>
      <c r="DZ67" s="13" t="s">
        <v>3</v>
      </c>
      <c r="EA67" s="13" t="s">
        <v>3</v>
      </c>
      <c r="EB67" s="13" t="s">
        <v>3</v>
      </c>
      <c r="EC67" s="13" t="s">
        <v>3</v>
      </c>
      <c r="ED67" s="13"/>
      <c r="EE67" s="13">
        <v>82815206</v>
      </c>
      <c r="EF67" s="13">
        <v>2</v>
      </c>
      <c r="EG67" s="13" t="s">
        <v>38</v>
      </c>
      <c r="EH67" s="13">
        <v>27</v>
      </c>
      <c r="EI67" s="13" t="s">
        <v>39</v>
      </c>
      <c r="EJ67" s="13">
        <v>1</v>
      </c>
      <c r="EK67" s="13">
        <v>33001</v>
      </c>
      <c r="EL67" s="13" t="s">
        <v>39</v>
      </c>
      <c r="EM67" s="13" t="s">
        <v>40</v>
      </c>
      <c r="EN67" s="13"/>
      <c r="EO67" s="13" t="s">
        <v>3</v>
      </c>
      <c r="EP67" s="13"/>
      <c r="EQ67" s="13">
        <v>132096</v>
      </c>
      <c r="ER67" s="13">
        <v>0</v>
      </c>
      <c r="ES67" s="13">
        <v>0</v>
      </c>
      <c r="ET67" s="13">
        <v>0</v>
      </c>
      <c r="EU67" s="13">
        <v>0</v>
      </c>
      <c r="EV67" s="13">
        <v>0</v>
      </c>
      <c r="EW67" s="13">
        <v>0.66</v>
      </c>
      <c r="EX67" s="13">
        <v>0.03</v>
      </c>
      <c r="EY67" s="13">
        <v>0</v>
      </c>
      <c r="EZ67" s="13"/>
      <c r="FA67" s="13"/>
      <c r="FB67" s="13"/>
      <c r="FC67" s="13"/>
      <c r="FD67" s="13"/>
      <c r="FE67" s="13"/>
      <c r="FF67" s="13"/>
      <c r="FG67" s="13"/>
      <c r="FH67" s="13"/>
      <c r="FI67" s="13"/>
      <c r="FJ67" s="13"/>
      <c r="FK67" s="13"/>
      <c r="FL67" s="13"/>
      <c r="FM67" s="13"/>
      <c r="FN67" s="13"/>
      <c r="FO67" s="13"/>
      <c r="FP67" s="13"/>
      <c r="FQ67" s="13">
        <v>0</v>
      </c>
      <c r="FR67" s="13">
        <v>0</v>
      </c>
      <c r="FS67" s="13">
        <v>0</v>
      </c>
      <c r="FT67" s="13"/>
      <c r="FU67" s="13"/>
      <c r="FV67" s="13"/>
      <c r="FW67" s="13"/>
      <c r="FX67" s="13">
        <v>103</v>
      </c>
      <c r="FY67" s="13">
        <v>60</v>
      </c>
      <c r="FZ67" s="13"/>
      <c r="GA67" s="13" t="s">
        <v>3</v>
      </c>
      <c r="GB67" s="13"/>
      <c r="GC67" s="13"/>
      <c r="GD67" s="13">
        <v>1</v>
      </c>
      <c r="GE67" s="13"/>
      <c r="GF67" s="13">
        <v>1149004540</v>
      </c>
      <c r="GG67" s="13">
        <v>2</v>
      </c>
      <c r="GH67" s="13">
        <v>1</v>
      </c>
      <c r="GI67" s="13">
        <v>-2</v>
      </c>
      <c r="GJ67" s="13">
        <v>0</v>
      </c>
      <c r="GK67" s="13">
        <v>0</v>
      </c>
      <c r="GL67" s="13">
        <f t="shared" si="27"/>
        <v>0</v>
      </c>
      <c r="GM67" s="13">
        <f t="shared" si="28"/>
        <v>0</v>
      </c>
      <c r="GN67" s="13">
        <f t="shared" si="29"/>
        <v>0</v>
      </c>
      <c r="GO67" s="13">
        <f t="shared" si="30"/>
        <v>0</v>
      </c>
      <c r="GP67" s="13">
        <f t="shared" si="31"/>
        <v>0</v>
      </c>
      <c r="GQ67" s="13"/>
      <c r="GR67" s="13">
        <v>0</v>
      </c>
      <c r="GS67" s="13">
        <v>3</v>
      </c>
      <c r="GT67" s="13">
        <v>0</v>
      </c>
      <c r="GU67" s="13" t="s">
        <v>3</v>
      </c>
      <c r="GV67" s="13">
        <f t="shared" si="32"/>
        <v>0</v>
      </c>
      <c r="GW67" s="13">
        <v>1</v>
      </c>
      <c r="GX67" s="13">
        <f t="shared" si="33"/>
        <v>0</v>
      </c>
      <c r="GY67" s="13"/>
      <c r="GZ67" s="13"/>
      <c r="HA67" s="13">
        <v>0</v>
      </c>
      <c r="HB67" s="13">
        <v>0</v>
      </c>
      <c r="HC67" s="13">
        <f t="shared" si="46"/>
        <v>0</v>
      </c>
      <c r="HD67" s="13"/>
      <c r="HE67" s="13" t="s">
        <v>3</v>
      </c>
      <c r="HF67" s="13" t="s">
        <v>3</v>
      </c>
      <c r="HG67" s="13"/>
      <c r="HH67" s="13"/>
      <c r="HI67" s="13"/>
      <c r="HJ67" s="13"/>
      <c r="HK67" s="13"/>
      <c r="HL67" s="13"/>
      <c r="HM67" s="13" t="s">
        <v>3</v>
      </c>
      <c r="HN67" s="13" t="s">
        <v>42</v>
      </c>
      <c r="HO67" s="13" t="s">
        <v>43</v>
      </c>
      <c r="HP67" s="13" t="s">
        <v>39</v>
      </c>
      <c r="HQ67" s="13" t="s">
        <v>39</v>
      </c>
      <c r="HR67" s="13"/>
      <c r="HS67" s="13">
        <v>0</v>
      </c>
      <c r="HT67" s="13"/>
      <c r="HU67" s="13"/>
      <c r="HV67" s="13"/>
      <c r="HW67" s="13"/>
      <c r="HX67" s="13"/>
      <c r="HY67" s="13"/>
      <c r="HZ67" s="13"/>
      <c r="IA67" s="13"/>
      <c r="IB67" s="13"/>
      <c r="IC67" s="13"/>
      <c r="ID67" s="13"/>
      <c r="IE67" s="13"/>
      <c r="IF67" s="13"/>
      <c r="IG67" s="13"/>
      <c r="IH67" s="13"/>
      <c r="II67" s="13"/>
      <c r="IJ67" s="13"/>
      <c r="IK67" s="13">
        <v>0</v>
      </c>
      <c r="IL67" s="13"/>
      <c r="IM67" s="13"/>
      <c r="IN67" s="13"/>
      <c r="IO67" s="13"/>
      <c r="IP67" s="13"/>
      <c r="IQ67" s="13"/>
      <c r="IR67" s="13"/>
      <c r="IS67" s="13"/>
      <c r="IT67" s="13"/>
      <c r="IU67" s="13"/>
    </row>
    <row r="68" spans="1:255" ht="409.5" x14ac:dyDescent="0.2">
      <c r="A68" s="11">
        <v>17</v>
      </c>
      <c r="B68" s="11">
        <v>0</v>
      </c>
      <c r="C68" s="11">
        <f>ROW(SmtRes!A161)</f>
        <v>161</v>
      </c>
      <c r="D68" s="11">
        <f>ROW(EtalonRes!A161)</f>
        <v>161</v>
      </c>
      <c r="E68" s="11" t="s">
        <v>3</v>
      </c>
      <c r="F68" s="11" t="s">
        <v>117</v>
      </c>
      <c r="G68" s="11" t="s">
        <v>118</v>
      </c>
      <c r="H68" s="11" t="s">
        <v>115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f t="shared" si="12"/>
        <v>0</v>
      </c>
      <c r="O68" s="11">
        <f t="shared" si="39"/>
        <v>0</v>
      </c>
      <c r="P68" s="11">
        <f>SUMIF(SmtRes!AQ159:'SmtRes'!AQ161,"=1",SmtRes!DF159:'SmtRes'!DF161)</f>
        <v>0</v>
      </c>
      <c r="Q68" s="11">
        <f>SUMIF(SmtRes!AQ159:'SmtRes'!AQ161,"=1",SmtRes!DG159:'SmtRes'!DG161)</f>
        <v>0</v>
      </c>
      <c r="R68" s="11">
        <f>SUMIF(SmtRes!AQ159:'SmtRes'!AQ161,"=1",SmtRes!DH159:'SmtRes'!DH161)</f>
        <v>0</v>
      </c>
      <c r="S68" s="11">
        <f>SUMIF(SmtRes!AQ159:'SmtRes'!AQ161,"=1",SmtRes!DI159:'SmtRes'!DI161)</f>
        <v>0</v>
      </c>
      <c r="T68" s="11">
        <f t="shared" si="14"/>
        <v>0</v>
      </c>
      <c r="U68" s="11">
        <f>SUMIF(SmtRes!AQ159:'SmtRes'!AQ161,"=1",SmtRes!CV159:'SmtRes'!CV161)</f>
        <v>0</v>
      </c>
      <c r="V68" s="11">
        <f>SUMIF(SmtRes!AQ159:'SmtRes'!AQ161,"=1",SmtRes!CW159:'SmtRes'!CW161)</f>
        <v>0</v>
      </c>
      <c r="W68" s="11">
        <f t="shared" si="15"/>
        <v>0</v>
      </c>
      <c r="X68" s="11">
        <f t="shared" si="16"/>
        <v>0</v>
      </c>
      <c r="Y68" s="11">
        <f t="shared" si="17"/>
        <v>0</v>
      </c>
      <c r="Z68" s="11"/>
      <c r="AA68" s="11">
        <v>-1</v>
      </c>
      <c r="AB68" s="11">
        <f t="shared" si="18"/>
        <v>1025.9245679999999</v>
      </c>
      <c r="AC68" s="11">
        <f t="shared" si="40"/>
        <v>0</v>
      </c>
      <c r="AD68" s="11">
        <f>ROUND((((SUM(SmtRes!BR159:'SmtRes'!BR161))-(SUM(SmtRes!BS159:'SmtRes'!BS161)))+AE68),6)</f>
        <v>44.277299999999997</v>
      </c>
      <c r="AE68" s="11">
        <f>ROUND((SUM(SmtRes!BS159:'SmtRes'!BS161)),6)</f>
        <v>56.013509999999997</v>
      </c>
      <c r="AF68" s="11">
        <f>ROUND((SUM(SmtRes!BT159:'SmtRes'!BT161)),6)</f>
        <v>981.64726800000005</v>
      </c>
      <c r="AG68" s="11">
        <f t="shared" si="20"/>
        <v>0</v>
      </c>
      <c r="AH68" s="11">
        <f>(SUM(SmtRes!BU159:'SmtRes'!BU161))</f>
        <v>1.4214</v>
      </c>
      <c r="AI68" s="11">
        <f>(SUM(SmtRes!BV159:'SmtRes'!BV161))</f>
        <v>6.9000000000000006E-2</v>
      </c>
      <c r="AJ68" s="11">
        <f t="shared" si="21"/>
        <v>0</v>
      </c>
      <c r="AK68" s="11">
        <v>784.01310000000001</v>
      </c>
      <c r="AL68" s="11">
        <v>0</v>
      </c>
      <c r="AM68" s="11">
        <v>32.085000000000001</v>
      </c>
      <c r="AN68" s="11">
        <v>40.589500000000001</v>
      </c>
      <c r="AO68" s="11">
        <v>711.33860000000004</v>
      </c>
      <c r="AP68" s="11">
        <v>0</v>
      </c>
      <c r="AQ68" s="11">
        <v>1.03</v>
      </c>
      <c r="AR68" s="11">
        <v>0.05</v>
      </c>
      <c r="AS68" s="11">
        <v>0</v>
      </c>
      <c r="AT68" s="11">
        <v>103</v>
      </c>
      <c r="AU68" s="11">
        <v>60</v>
      </c>
      <c r="AV68" s="11">
        <v>1</v>
      </c>
      <c r="AW68" s="11">
        <v>1</v>
      </c>
      <c r="AX68" s="11"/>
      <c r="AY68" s="11"/>
      <c r="AZ68" s="11">
        <v>1</v>
      </c>
      <c r="BA68" s="11">
        <v>1</v>
      </c>
      <c r="BB68" s="11">
        <v>1</v>
      </c>
      <c r="BC68" s="11">
        <v>1</v>
      </c>
      <c r="BD68" s="11" t="s">
        <v>3</v>
      </c>
      <c r="BE68" s="11" t="s">
        <v>3</v>
      </c>
      <c r="BF68" s="11" t="s">
        <v>3</v>
      </c>
      <c r="BG68" s="11" t="s">
        <v>3</v>
      </c>
      <c r="BH68" s="11">
        <v>0</v>
      </c>
      <c r="BI68" s="11">
        <v>1</v>
      </c>
      <c r="BJ68" s="11" t="s">
        <v>119</v>
      </c>
      <c r="BK68" s="11"/>
      <c r="BL68" s="11"/>
      <c r="BM68" s="11">
        <v>33001</v>
      </c>
      <c r="BN68" s="11">
        <v>0</v>
      </c>
      <c r="BO68" s="11" t="s">
        <v>3</v>
      </c>
      <c r="BP68" s="11">
        <v>0</v>
      </c>
      <c r="BQ68" s="11">
        <v>2</v>
      </c>
      <c r="BR68" s="11">
        <v>0</v>
      </c>
      <c r="BS68" s="11">
        <v>1</v>
      </c>
      <c r="BT68" s="11">
        <v>1</v>
      </c>
      <c r="BU68" s="11">
        <v>1</v>
      </c>
      <c r="BV68" s="11">
        <v>1</v>
      </c>
      <c r="BW68" s="11">
        <v>1</v>
      </c>
      <c r="BX68" s="11">
        <v>1</v>
      </c>
      <c r="BY68" s="11" t="s">
        <v>3</v>
      </c>
      <c r="BZ68" s="11">
        <v>103</v>
      </c>
      <c r="CA68" s="11">
        <v>60</v>
      </c>
      <c r="CB68" s="11" t="s">
        <v>3</v>
      </c>
      <c r="CC68" s="11"/>
      <c r="CD68" s="11"/>
      <c r="CE68" s="11">
        <v>0</v>
      </c>
      <c r="CF68" s="11">
        <v>0</v>
      </c>
      <c r="CG68" s="11">
        <v>0</v>
      </c>
      <c r="CH68" s="11">
        <v>0</v>
      </c>
      <c r="CI68" s="11">
        <v>0</v>
      </c>
      <c r="CJ68" s="11">
        <v>0</v>
      </c>
      <c r="CK68" s="11">
        <v>0</v>
      </c>
      <c r="CL68" s="11">
        <v>0</v>
      </c>
      <c r="CM68" s="11">
        <v>0</v>
      </c>
      <c r="CN68" s="12" t="s">
        <v>36</v>
      </c>
      <c r="CO68" s="11">
        <v>0</v>
      </c>
      <c r="CP68" s="11">
        <f t="shared" si="41"/>
        <v>0</v>
      </c>
      <c r="CQ68" s="11">
        <f>SUMIF(SmtRes!AQ159:'SmtRes'!AQ161,"=1",SmtRes!AA159:'SmtRes'!AA161)</f>
        <v>0</v>
      </c>
      <c r="CR68" s="11">
        <f>SUMIF(SmtRes!AQ159:'SmtRes'!AQ161,"=1",SmtRes!AB159:'SmtRes'!AB161)</f>
        <v>641.70000000000005</v>
      </c>
      <c r="CS68" s="11">
        <f>SUMIF(SmtRes!AQ159:'SmtRes'!AQ161,"=1",SmtRes!AC159:'SmtRes'!AC161)</f>
        <v>811.79</v>
      </c>
      <c r="CT68" s="11">
        <f>SUMIF(SmtRes!AQ159:'SmtRes'!AQ161,"=1",SmtRes!AD159:'SmtRes'!AD161)</f>
        <v>690.62</v>
      </c>
      <c r="CU68" s="11">
        <f t="shared" si="42"/>
        <v>0</v>
      </c>
      <c r="CV68" s="11">
        <f>SUMIF(SmtRes!AQ159:'SmtRes'!AQ161,"=1",SmtRes!BU159:'SmtRes'!BU161)</f>
        <v>1.4214</v>
      </c>
      <c r="CW68" s="11">
        <f>SUMIF(SmtRes!AQ159:'SmtRes'!AQ161,"=1",SmtRes!BV159:'SmtRes'!BV161)</f>
        <v>6.9000000000000006E-2</v>
      </c>
      <c r="CX68" s="11">
        <f t="shared" si="43"/>
        <v>0</v>
      </c>
      <c r="CY68" s="11">
        <f t="shared" si="44"/>
        <v>0</v>
      </c>
      <c r="CZ68" s="11">
        <f t="shared" si="45"/>
        <v>0</v>
      </c>
      <c r="DA68" s="11"/>
      <c r="DB68" s="11"/>
      <c r="DC68" s="11" t="s">
        <v>3</v>
      </c>
      <c r="DD68" s="11" t="s">
        <v>3</v>
      </c>
      <c r="DE68" s="11" t="s">
        <v>37</v>
      </c>
      <c r="DF68" s="11" t="s">
        <v>37</v>
      </c>
      <c r="DG68" s="11" t="s">
        <v>37</v>
      </c>
      <c r="DH68" s="11" t="s">
        <v>3</v>
      </c>
      <c r="DI68" s="11" t="s">
        <v>37</v>
      </c>
      <c r="DJ68" s="11" t="s">
        <v>37</v>
      </c>
      <c r="DK68" s="11" t="s">
        <v>3</v>
      </c>
      <c r="DL68" s="11" t="s">
        <v>3</v>
      </c>
      <c r="DM68" s="11" t="s">
        <v>3</v>
      </c>
      <c r="DN68" s="11">
        <v>0</v>
      </c>
      <c r="DO68" s="11">
        <v>0</v>
      </c>
      <c r="DP68" s="11">
        <v>1</v>
      </c>
      <c r="DQ68" s="11">
        <v>1</v>
      </c>
      <c r="DR68" s="11"/>
      <c r="DS68" s="11"/>
      <c r="DT68" s="11"/>
      <c r="DU68" s="11">
        <v>1013</v>
      </c>
      <c r="DV68" s="11" t="s">
        <v>115</v>
      </c>
      <c r="DW68" s="11" t="s">
        <v>115</v>
      </c>
      <c r="DX68" s="11">
        <v>1</v>
      </c>
      <c r="DY68" s="11"/>
      <c r="DZ68" s="11" t="s">
        <v>3</v>
      </c>
      <c r="EA68" s="11" t="s">
        <v>3</v>
      </c>
      <c r="EB68" s="11" t="s">
        <v>3</v>
      </c>
      <c r="EC68" s="11" t="s">
        <v>3</v>
      </c>
      <c r="ED68" s="11"/>
      <c r="EE68" s="11">
        <v>82815206</v>
      </c>
      <c r="EF68" s="11">
        <v>2</v>
      </c>
      <c r="EG68" s="11" t="s">
        <v>38</v>
      </c>
      <c r="EH68" s="11">
        <v>27</v>
      </c>
      <c r="EI68" s="11" t="s">
        <v>39</v>
      </c>
      <c r="EJ68" s="11">
        <v>1</v>
      </c>
      <c r="EK68" s="11">
        <v>33001</v>
      </c>
      <c r="EL68" s="11" t="s">
        <v>39</v>
      </c>
      <c r="EM68" s="11" t="s">
        <v>40</v>
      </c>
      <c r="EN68" s="11"/>
      <c r="EO68" s="11" t="s">
        <v>41</v>
      </c>
      <c r="EP68" s="11"/>
      <c r="EQ68" s="11">
        <v>132096</v>
      </c>
      <c r="ER68" s="11">
        <v>0</v>
      </c>
      <c r="ES68" s="11">
        <v>0</v>
      </c>
      <c r="ET68" s="11">
        <v>0</v>
      </c>
      <c r="EU68" s="11">
        <v>0</v>
      </c>
      <c r="EV68" s="11">
        <v>0</v>
      </c>
      <c r="EW68" s="11">
        <v>1.03</v>
      </c>
      <c r="EX68" s="11">
        <v>0.05</v>
      </c>
      <c r="EY68" s="11">
        <v>0</v>
      </c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>
        <v>0</v>
      </c>
      <c r="FR68" s="11">
        <v>0</v>
      </c>
      <c r="FS68" s="11">
        <v>0</v>
      </c>
      <c r="FT68" s="11"/>
      <c r="FU68" s="11"/>
      <c r="FV68" s="11"/>
      <c r="FW68" s="11"/>
      <c r="FX68" s="11">
        <v>103</v>
      </c>
      <c r="FY68" s="11">
        <v>60</v>
      </c>
      <c r="FZ68" s="11"/>
      <c r="GA68" s="11" t="s">
        <v>3</v>
      </c>
      <c r="GB68" s="11"/>
      <c r="GC68" s="11"/>
      <c r="GD68" s="11">
        <v>1</v>
      </c>
      <c r="GE68" s="11"/>
      <c r="GF68" s="11">
        <v>2100514944</v>
      </c>
      <c r="GG68" s="11">
        <v>2</v>
      </c>
      <c r="GH68" s="11">
        <v>1</v>
      </c>
      <c r="GI68" s="11">
        <v>-2</v>
      </c>
      <c r="GJ68" s="11">
        <v>0</v>
      </c>
      <c r="GK68" s="11">
        <v>0</v>
      </c>
      <c r="GL68" s="11">
        <f t="shared" si="27"/>
        <v>0</v>
      </c>
      <c r="GM68" s="11">
        <f t="shared" si="28"/>
        <v>0</v>
      </c>
      <c r="GN68" s="11">
        <f t="shared" si="29"/>
        <v>0</v>
      </c>
      <c r="GO68" s="11">
        <f t="shared" si="30"/>
        <v>0</v>
      </c>
      <c r="GP68" s="11">
        <f t="shared" si="31"/>
        <v>0</v>
      </c>
      <c r="GQ68" s="11"/>
      <c r="GR68" s="11">
        <v>0</v>
      </c>
      <c r="GS68" s="11">
        <v>3</v>
      </c>
      <c r="GT68" s="11">
        <v>0</v>
      </c>
      <c r="GU68" s="11" t="s">
        <v>3</v>
      </c>
      <c r="GV68" s="11">
        <f t="shared" si="32"/>
        <v>0</v>
      </c>
      <c r="GW68" s="11">
        <v>1</v>
      </c>
      <c r="GX68" s="11">
        <f t="shared" si="33"/>
        <v>0</v>
      </c>
      <c r="GY68" s="11"/>
      <c r="GZ68" s="11"/>
      <c r="HA68" s="11">
        <v>0</v>
      </c>
      <c r="HB68" s="11">
        <v>0</v>
      </c>
      <c r="HC68" s="11">
        <f t="shared" si="46"/>
        <v>0</v>
      </c>
      <c r="HD68" s="11"/>
      <c r="HE68" s="11" t="s">
        <v>3</v>
      </c>
      <c r="HF68" s="11" t="s">
        <v>3</v>
      </c>
      <c r="HG68" s="11"/>
      <c r="HH68" s="11"/>
      <c r="HI68" s="11"/>
      <c r="HJ68" s="11"/>
      <c r="HK68" s="11"/>
      <c r="HL68" s="11"/>
      <c r="HM68" s="11" t="s">
        <v>3</v>
      </c>
      <c r="HN68" s="11" t="s">
        <v>42</v>
      </c>
      <c r="HO68" s="11" t="s">
        <v>43</v>
      </c>
      <c r="HP68" s="11" t="s">
        <v>39</v>
      </c>
      <c r="HQ68" s="11" t="s">
        <v>39</v>
      </c>
      <c r="HR68" s="11"/>
      <c r="HS68" s="11">
        <v>0</v>
      </c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11">
        <v>0</v>
      </c>
      <c r="IL68" s="11"/>
      <c r="IM68" s="11"/>
      <c r="IN68" s="11"/>
      <c r="IO68" s="11"/>
      <c r="IP68" s="11"/>
      <c r="IQ68" s="11"/>
      <c r="IR68" s="11"/>
      <c r="IS68" s="11"/>
      <c r="IT68" s="11"/>
      <c r="IU68" s="11"/>
    </row>
    <row r="69" spans="1:255" ht="409.5" x14ac:dyDescent="0.2">
      <c r="A69" s="13">
        <v>17</v>
      </c>
      <c r="B69" s="13">
        <v>0</v>
      </c>
      <c r="C69" s="13">
        <f>ROW(SmtRes!A164)</f>
        <v>164</v>
      </c>
      <c r="D69" s="13">
        <f>ROW(EtalonRes!A164)</f>
        <v>164</v>
      </c>
      <c r="E69" s="13" t="s">
        <v>3</v>
      </c>
      <c r="F69" s="13" t="s">
        <v>117</v>
      </c>
      <c r="G69" s="13" t="s">
        <v>118</v>
      </c>
      <c r="H69" s="13" t="s">
        <v>115</v>
      </c>
      <c r="I69" s="13">
        <v>0</v>
      </c>
      <c r="J69" s="13">
        <v>0</v>
      </c>
      <c r="K69" s="13">
        <v>0</v>
      </c>
      <c r="L69" s="13">
        <v>0</v>
      </c>
      <c r="M69" s="13">
        <v>0</v>
      </c>
      <c r="N69" s="13">
        <f t="shared" si="12"/>
        <v>0</v>
      </c>
      <c r="O69" s="13">
        <f t="shared" si="39"/>
        <v>0</v>
      </c>
      <c r="P69" s="13">
        <f>SUMIF(SmtRes!AQ162:'SmtRes'!AQ164,"=1",SmtRes!DF162:'SmtRes'!DF164)</f>
        <v>0</v>
      </c>
      <c r="Q69" s="13">
        <f>SUMIF(SmtRes!AQ162:'SmtRes'!AQ164,"=1",SmtRes!DG162:'SmtRes'!DG164)</f>
        <v>0</v>
      </c>
      <c r="R69" s="13">
        <f>SUMIF(SmtRes!AQ162:'SmtRes'!AQ164,"=1",SmtRes!DH162:'SmtRes'!DH164)</f>
        <v>0</v>
      </c>
      <c r="S69" s="13">
        <f>SUMIF(SmtRes!AQ162:'SmtRes'!AQ164,"=1",SmtRes!DI162:'SmtRes'!DI164)</f>
        <v>0</v>
      </c>
      <c r="T69" s="13">
        <f t="shared" si="14"/>
        <v>0</v>
      </c>
      <c r="U69" s="13">
        <f>SUMIF(SmtRes!AQ162:'SmtRes'!AQ164,"=1",SmtRes!CV162:'SmtRes'!CV164)</f>
        <v>0</v>
      </c>
      <c r="V69" s="13">
        <f>SUMIF(SmtRes!AQ162:'SmtRes'!AQ164,"=1",SmtRes!CW162:'SmtRes'!CW164)</f>
        <v>0</v>
      </c>
      <c r="W69" s="13">
        <f t="shared" si="15"/>
        <v>0</v>
      </c>
      <c r="X69" s="13">
        <f t="shared" si="16"/>
        <v>0</v>
      </c>
      <c r="Y69" s="13">
        <f t="shared" si="17"/>
        <v>0</v>
      </c>
      <c r="Z69" s="13"/>
      <c r="AA69" s="13">
        <v>-1</v>
      </c>
      <c r="AB69" s="13">
        <f t="shared" si="18"/>
        <v>1025.9245679999999</v>
      </c>
      <c r="AC69" s="13">
        <f t="shared" si="40"/>
        <v>0</v>
      </c>
      <c r="AD69" s="13">
        <f>ROUND((((SUM(SmtRes!BR162:'SmtRes'!BR164))-(SUM(SmtRes!BS162:'SmtRes'!BS164)))+AE69),6)</f>
        <v>44.277299999999997</v>
      </c>
      <c r="AE69" s="13">
        <f>ROUND((SUM(SmtRes!BS162:'SmtRes'!BS164)),6)</f>
        <v>56.013509999999997</v>
      </c>
      <c r="AF69" s="13">
        <f>ROUND((SUM(SmtRes!BT162:'SmtRes'!BT164)),6)</f>
        <v>981.64726800000005</v>
      </c>
      <c r="AG69" s="13">
        <f t="shared" si="20"/>
        <v>0</v>
      </c>
      <c r="AH69" s="13">
        <f>(SUM(SmtRes!BU162:'SmtRes'!BU164))</f>
        <v>1.4214</v>
      </c>
      <c r="AI69" s="13">
        <f>(SUM(SmtRes!BV162:'SmtRes'!BV164))</f>
        <v>6.9000000000000006E-2</v>
      </c>
      <c r="AJ69" s="13">
        <f t="shared" si="21"/>
        <v>0</v>
      </c>
      <c r="AK69" s="13">
        <v>784.01310000000001</v>
      </c>
      <c r="AL69" s="13">
        <v>0</v>
      </c>
      <c r="AM69" s="13">
        <v>32.085000000000001</v>
      </c>
      <c r="AN69" s="13">
        <v>40.589500000000001</v>
      </c>
      <c r="AO69" s="13">
        <v>711.33860000000004</v>
      </c>
      <c r="AP69" s="13">
        <v>0</v>
      </c>
      <c r="AQ69" s="13">
        <v>1.03</v>
      </c>
      <c r="AR69" s="13">
        <v>0.05</v>
      </c>
      <c r="AS69" s="13">
        <v>0</v>
      </c>
      <c r="AT69" s="13">
        <v>103</v>
      </c>
      <c r="AU69" s="13">
        <v>60</v>
      </c>
      <c r="AV69" s="13">
        <v>1</v>
      </c>
      <c r="AW69" s="13">
        <v>1</v>
      </c>
      <c r="AX69" s="13"/>
      <c r="AY69" s="13"/>
      <c r="AZ69" s="13">
        <v>1</v>
      </c>
      <c r="BA69" s="13">
        <v>1</v>
      </c>
      <c r="BB69" s="13">
        <v>1</v>
      </c>
      <c r="BC69" s="13">
        <v>1</v>
      </c>
      <c r="BD69" s="13" t="s">
        <v>3</v>
      </c>
      <c r="BE69" s="13" t="s">
        <v>3</v>
      </c>
      <c r="BF69" s="13" t="s">
        <v>3</v>
      </c>
      <c r="BG69" s="13" t="s">
        <v>3</v>
      </c>
      <c r="BH69" s="13">
        <v>0</v>
      </c>
      <c r="BI69" s="13">
        <v>1</v>
      </c>
      <c r="BJ69" s="13" t="s">
        <v>119</v>
      </c>
      <c r="BK69" s="13"/>
      <c r="BL69" s="13"/>
      <c r="BM69" s="13">
        <v>33001</v>
      </c>
      <c r="BN69" s="13">
        <v>0</v>
      </c>
      <c r="BO69" s="13" t="s">
        <v>3</v>
      </c>
      <c r="BP69" s="13">
        <v>0</v>
      </c>
      <c r="BQ69" s="13">
        <v>2</v>
      </c>
      <c r="BR69" s="13">
        <v>0</v>
      </c>
      <c r="BS69" s="13">
        <v>1</v>
      </c>
      <c r="BT69" s="13">
        <v>1</v>
      </c>
      <c r="BU69" s="13">
        <v>1</v>
      </c>
      <c r="BV69" s="13">
        <v>1</v>
      </c>
      <c r="BW69" s="13">
        <v>1</v>
      </c>
      <c r="BX69" s="13">
        <v>1</v>
      </c>
      <c r="BY69" s="13" t="s">
        <v>3</v>
      </c>
      <c r="BZ69" s="13">
        <v>103</v>
      </c>
      <c r="CA69" s="13">
        <v>60</v>
      </c>
      <c r="CB69" s="13" t="s">
        <v>3</v>
      </c>
      <c r="CC69" s="13"/>
      <c r="CD69" s="13"/>
      <c r="CE69" s="13">
        <v>0</v>
      </c>
      <c r="CF69" s="13">
        <v>0</v>
      </c>
      <c r="CG69" s="13">
        <v>0</v>
      </c>
      <c r="CH69" s="13">
        <v>0</v>
      </c>
      <c r="CI69" s="13">
        <v>0</v>
      </c>
      <c r="CJ69" s="13">
        <v>0</v>
      </c>
      <c r="CK69" s="13">
        <v>0</v>
      </c>
      <c r="CL69" s="13">
        <v>0</v>
      </c>
      <c r="CM69" s="13">
        <v>0</v>
      </c>
      <c r="CN69" s="14" t="s">
        <v>36</v>
      </c>
      <c r="CO69" s="13">
        <v>0</v>
      </c>
      <c r="CP69" s="13">
        <f t="shared" si="41"/>
        <v>0</v>
      </c>
      <c r="CQ69" s="13">
        <f>SUMIF(SmtRes!AQ162:'SmtRes'!AQ164,"=1",SmtRes!AA162:'SmtRes'!AA164)</f>
        <v>0</v>
      </c>
      <c r="CR69" s="13">
        <f>SUMIF(SmtRes!AQ162:'SmtRes'!AQ164,"=1",SmtRes!AB162:'SmtRes'!AB164)</f>
        <v>641.70000000000005</v>
      </c>
      <c r="CS69" s="13">
        <f>SUMIF(SmtRes!AQ162:'SmtRes'!AQ164,"=1",SmtRes!AC162:'SmtRes'!AC164)</f>
        <v>811.79</v>
      </c>
      <c r="CT69" s="13">
        <f>SUMIF(SmtRes!AQ162:'SmtRes'!AQ164,"=1",SmtRes!AD162:'SmtRes'!AD164)</f>
        <v>690.62</v>
      </c>
      <c r="CU69" s="13">
        <f t="shared" si="42"/>
        <v>0</v>
      </c>
      <c r="CV69" s="13">
        <f>SUMIF(SmtRes!AQ162:'SmtRes'!AQ164,"=1",SmtRes!BU162:'SmtRes'!BU164)</f>
        <v>1.4214</v>
      </c>
      <c r="CW69" s="13">
        <f>SUMIF(SmtRes!AQ162:'SmtRes'!AQ164,"=1",SmtRes!BV162:'SmtRes'!BV164)</f>
        <v>6.9000000000000006E-2</v>
      </c>
      <c r="CX69" s="13">
        <f t="shared" si="43"/>
        <v>0</v>
      </c>
      <c r="CY69" s="13">
        <f t="shared" si="44"/>
        <v>0</v>
      </c>
      <c r="CZ69" s="13">
        <f t="shared" si="45"/>
        <v>0</v>
      </c>
      <c r="DA69" s="13"/>
      <c r="DB69" s="13"/>
      <c r="DC69" s="13" t="s">
        <v>3</v>
      </c>
      <c r="DD69" s="13" t="s">
        <v>3</v>
      </c>
      <c r="DE69" s="13" t="s">
        <v>37</v>
      </c>
      <c r="DF69" s="13" t="s">
        <v>37</v>
      </c>
      <c r="DG69" s="13" t="s">
        <v>37</v>
      </c>
      <c r="DH69" s="13" t="s">
        <v>3</v>
      </c>
      <c r="DI69" s="13" t="s">
        <v>37</v>
      </c>
      <c r="DJ69" s="13" t="s">
        <v>37</v>
      </c>
      <c r="DK69" s="13" t="s">
        <v>3</v>
      </c>
      <c r="DL69" s="13" t="s">
        <v>3</v>
      </c>
      <c r="DM69" s="13" t="s">
        <v>3</v>
      </c>
      <c r="DN69" s="13">
        <v>0</v>
      </c>
      <c r="DO69" s="13">
        <v>0</v>
      </c>
      <c r="DP69" s="13">
        <v>1</v>
      </c>
      <c r="DQ69" s="13">
        <v>1</v>
      </c>
      <c r="DR69" s="13"/>
      <c r="DS69" s="13"/>
      <c r="DT69" s="13"/>
      <c r="DU69" s="13">
        <v>1013</v>
      </c>
      <c r="DV69" s="13" t="s">
        <v>115</v>
      </c>
      <c r="DW69" s="13" t="s">
        <v>115</v>
      </c>
      <c r="DX69" s="13">
        <v>1</v>
      </c>
      <c r="DY69" s="13"/>
      <c r="DZ69" s="13" t="s">
        <v>3</v>
      </c>
      <c r="EA69" s="13" t="s">
        <v>3</v>
      </c>
      <c r="EB69" s="13" t="s">
        <v>3</v>
      </c>
      <c r="EC69" s="13" t="s">
        <v>3</v>
      </c>
      <c r="ED69" s="13"/>
      <c r="EE69" s="13">
        <v>82815206</v>
      </c>
      <c r="EF69" s="13">
        <v>2</v>
      </c>
      <c r="EG69" s="13" t="s">
        <v>38</v>
      </c>
      <c r="EH69" s="13">
        <v>27</v>
      </c>
      <c r="EI69" s="13" t="s">
        <v>39</v>
      </c>
      <c r="EJ69" s="13">
        <v>1</v>
      </c>
      <c r="EK69" s="13">
        <v>33001</v>
      </c>
      <c r="EL69" s="13" t="s">
        <v>39</v>
      </c>
      <c r="EM69" s="13" t="s">
        <v>40</v>
      </c>
      <c r="EN69" s="13"/>
      <c r="EO69" s="13" t="s">
        <v>41</v>
      </c>
      <c r="EP69" s="13"/>
      <c r="EQ69" s="13">
        <v>132096</v>
      </c>
      <c r="ER69" s="13">
        <v>0</v>
      </c>
      <c r="ES69" s="13">
        <v>0</v>
      </c>
      <c r="ET69" s="13">
        <v>0</v>
      </c>
      <c r="EU69" s="13">
        <v>0</v>
      </c>
      <c r="EV69" s="13">
        <v>0</v>
      </c>
      <c r="EW69" s="13">
        <v>1.03</v>
      </c>
      <c r="EX69" s="13">
        <v>0.05</v>
      </c>
      <c r="EY69" s="13">
        <v>0</v>
      </c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>
        <v>0</v>
      </c>
      <c r="FR69" s="13">
        <v>0</v>
      </c>
      <c r="FS69" s="13">
        <v>0</v>
      </c>
      <c r="FT69" s="13"/>
      <c r="FU69" s="13"/>
      <c r="FV69" s="13"/>
      <c r="FW69" s="13"/>
      <c r="FX69" s="13">
        <v>103</v>
      </c>
      <c r="FY69" s="13">
        <v>60</v>
      </c>
      <c r="FZ69" s="13"/>
      <c r="GA69" s="13" t="s">
        <v>3</v>
      </c>
      <c r="GB69" s="13"/>
      <c r="GC69" s="13"/>
      <c r="GD69" s="13">
        <v>1</v>
      </c>
      <c r="GE69" s="13"/>
      <c r="GF69" s="13">
        <v>2100514944</v>
      </c>
      <c r="GG69" s="13">
        <v>2</v>
      </c>
      <c r="GH69" s="13">
        <v>1</v>
      </c>
      <c r="GI69" s="13">
        <v>-2</v>
      </c>
      <c r="GJ69" s="13">
        <v>0</v>
      </c>
      <c r="GK69" s="13">
        <v>0</v>
      </c>
      <c r="GL69" s="13">
        <f t="shared" si="27"/>
        <v>0</v>
      </c>
      <c r="GM69" s="13">
        <f t="shared" si="28"/>
        <v>0</v>
      </c>
      <c r="GN69" s="13">
        <f t="shared" si="29"/>
        <v>0</v>
      </c>
      <c r="GO69" s="13">
        <f t="shared" si="30"/>
        <v>0</v>
      </c>
      <c r="GP69" s="13">
        <f t="shared" si="31"/>
        <v>0</v>
      </c>
      <c r="GQ69" s="13"/>
      <c r="GR69" s="13">
        <v>0</v>
      </c>
      <c r="GS69" s="13">
        <v>3</v>
      </c>
      <c r="GT69" s="13">
        <v>0</v>
      </c>
      <c r="GU69" s="13" t="s">
        <v>3</v>
      </c>
      <c r="GV69" s="13">
        <f t="shared" si="32"/>
        <v>0</v>
      </c>
      <c r="GW69" s="13">
        <v>1</v>
      </c>
      <c r="GX69" s="13">
        <f t="shared" si="33"/>
        <v>0</v>
      </c>
      <c r="GY69" s="13"/>
      <c r="GZ69" s="13"/>
      <c r="HA69" s="13">
        <v>0</v>
      </c>
      <c r="HB69" s="13">
        <v>0</v>
      </c>
      <c r="HC69" s="13">
        <f t="shared" si="46"/>
        <v>0</v>
      </c>
      <c r="HD69" s="13"/>
      <c r="HE69" s="13" t="s">
        <v>3</v>
      </c>
      <c r="HF69" s="13" t="s">
        <v>3</v>
      </c>
      <c r="HG69" s="13"/>
      <c r="HH69" s="13"/>
      <c r="HI69" s="13"/>
      <c r="HJ69" s="13"/>
      <c r="HK69" s="13"/>
      <c r="HL69" s="13"/>
      <c r="HM69" s="13" t="s">
        <v>3</v>
      </c>
      <c r="HN69" s="13" t="s">
        <v>42</v>
      </c>
      <c r="HO69" s="13" t="s">
        <v>43</v>
      </c>
      <c r="HP69" s="13" t="s">
        <v>39</v>
      </c>
      <c r="HQ69" s="13" t="s">
        <v>39</v>
      </c>
      <c r="HR69" s="13"/>
      <c r="HS69" s="13">
        <v>0</v>
      </c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>
        <v>0</v>
      </c>
      <c r="IL69" s="13"/>
      <c r="IM69" s="13"/>
      <c r="IN69" s="13"/>
      <c r="IO69" s="13"/>
      <c r="IP69" s="13"/>
      <c r="IQ69" s="13"/>
      <c r="IR69" s="13"/>
      <c r="IS69" s="13"/>
      <c r="IT69" s="13"/>
      <c r="IU69" s="13"/>
    </row>
    <row r="70" spans="1:255" ht="409.5" x14ac:dyDescent="0.2">
      <c r="A70" s="11">
        <v>17</v>
      </c>
      <c r="B70" s="11">
        <v>0</v>
      </c>
      <c r="C70" s="11">
        <f>ROW(SmtRes!A171)</f>
        <v>171</v>
      </c>
      <c r="D70" s="11">
        <f>ROW(EtalonRes!A171)</f>
        <v>171</v>
      </c>
      <c r="E70" s="11" t="s">
        <v>3</v>
      </c>
      <c r="F70" s="11" t="s">
        <v>120</v>
      </c>
      <c r="G70" s="11" t="s">
        <v>121</v>
      </c>
      <c r="H70" s="11" t="s">
        <v>122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f t="shared" si="12"/>
        <v>0</v>
      </c>
      <c r="O70" s="11">
        <f t="shared" si="39"/>
        <v>0</v>
      </c>
      <c r="P70" s="11">
        <f>SUMIF(SmtRes!AQ165:'SmtRes'!AQ171,"=1",SmtRes!DF165:'SmtRes'!DF171)</f>
        <v>0</v>
      </c>
      <c r="Q70" s="11">
        <f>SUMIF(SmtRes!AQ165:'SmtRes'!AQ171,"=1",SmtRes!DG165:'SmtRes'!DG171)</f>
        <v>0</v>
      </c>
      <c r="R70" s="11">
        <f>SUMIF(SmtRes!AQ165:'SmtRes'!AQ171,"=1",SmtRes!DH165:'SmtRes'!DH171)</f>
        <v>0</v>
      </c>
      <c r="S70" s="11">
        <f>SUMIF(SmtRes!AQ165:'SmtRes'!AQ171,"=1",SmtRes!DI165:'SmtRes'!DI171)</f>
        <v>0</v>
      </c>
      <c r="T70" s="11">
        <f t="shared" si="14"/>
        <v>0</v>
      </c>
      <c r="U70" s="11">
        <f>SUMIF(SmtRes!AQ165:'SmtRes'!AQ171,"=1",SmtRes!CV165:'SmtRes'!CV171)</f>
        <v>0</v>
      </c>
      <c r="V70" s="11">
        <f>SUMIF(SmtRes!AQ165:'SmtRes'!AQ171,"=1",SmtRes!CW165:'SmtRes'!CW171)</f>
        <v>0</v>
      </c>
      <c r="W70" s="11">
        <f t="shared" si="15"/>
        <v>0</v>
      </c>
      <c r="X70" s="11">
        <f t="shared" si="16"/>
        <v>0</v>
      </c>
      <c r="Y70" s="11">
        <f t="shared" si="17"/>
        <v>0</v>
      </c>
      <c r="Z70" s="11"/>
      <c r="AA70" s="11">
        <v>-1</v>
      </c>
      <c r="AB70" s="11">
        <f t="shared" si="18"/>
        <v>2407.2095960000001</v>
      </c>
      <c r="AC70" s="11">
        <f t="shared" si="40"/>
        <v>0</v>
      </c>
      <c r="AD70" s="11">
        <f>ROUND((((0)-(0))+AE70),6)</f>
        <v>0</v>
      </c>
      <c r="AE70" s="11">
        <f>ROUND((0),6)</f>
        <v>0</v>
      </c>
      <c r="AF70" s="11">
        <f>ROUND((SUM(SmtRes!BT165:'SmtRes'!BT171)),6)</f>
        <v>2407.2095960000001</v>
      </c>
      <c r="AG70" s="11">
        <f t="shared" si="20"/>
        <v>0</v>
      </c>
      <c r="AH70" s="11">
        <f>(SUM(SmtRes!BU165:'SmtRes'!BU171))</f>
        <v>3.0332400000000002</v>
      </c>
      <c r="AI70" s="11">
        <f>(0)</f>
        <v>0</v>
      </c>
      <c r="AJ70" s="11">
        <f t="shared" si="21"/>
        <v>0</v>
      </c>
      <c r="AK70" s="11">
        <v>3177.9643835000002</v>
      </c>
      <c r="AL70" s="11">
        <v>686.02898349999998</v>
      </c>
      <c r="AM70" s="11">
        <v>0</v>
      </c>
      <c r="AN70" s="11">
        <v>0</v>
      </c>
      <c r="AO70" s="11">
        <v>2491.9353999999998</v>
      </c>
      <c r="AP70" s="11">
        <v>0</v>
      </c>
      <c r="AQ70" s="11">
        <v>3.14</v>
      </c>
      <c r="AR70" s="11">
        <v>0</v>
      </c>
      <c r="AS70" s="11">
        <v>0</v>
      </c>
      <c r="AT70" s="11">
        <v>98</v>
      </c>
      <c r="AU70" s="11">
        <v>58</v>
      </c>
      <c r="AV70" s="11">
        <v>1</v>
      </c>
      <c r="AW70" s="11">
        <v>1</v>
      </c>
      <c r="AX70" s="11"/>
      <c r="AY70" s="11"/>
      <c r="AZ70" s="11">
        <v>1</v>
      </c>
      <c r="BA70" s="11">
        <v>1</v>
      </c>
      <c r="BB70" s="11">
        <v>1</v>
      </c>
      <c r="BC70" s="11">
        <v>1</v>
      </c>
      <c r="BD70" s="11" t="s">
        <v>3</v>
      </c>
      <c r="BE70" s="11" t="s">
        <v>3</v>
      </c>
      <c r="BF70" s="11" t="s">
        <v>3</v>
      </c>
      <c r="BG70" s="11" t="s">
        <v>3</v>
      </c>
      <c r="BH70" s="11">
        <v>0</v>
      </c>
      <c r="BI70" s="11">
        <v>1</v>
      </c>
      <c r="BJ70" s="11" t="s">
        <v>123</v>
      </c>
      <c r="BK70" s="11"/>
      <c r="BL70" s="11"/>
      <c r="BM70" s="11">
        <v>34001</v>
      </c>
      <c r="BN70" s="11">
        <v>0</v>
      </c>
      <c r="BO70" s="11" t="s">
        <v>3</v>
      </c>
      <c r="BP70" s="11">
        <v>0</v>
      </c>
      <c r="BQ70" s="11">
        <v>2</v>
      </c>
      <c r="BR70" s="11">
        <v>0</v>
      </c>
      <c r="BS70" s="11">
        <v>1</v>
      </c>
      <c r="BT70" s="11">
        <v>1</v>
      </c>
      <c r="BU70" s="11">
        <v>1</v>
      </c>
      <c r="BV70" s="11">
        <v>1</v>
      </c>
      <c r="BW70" s="11">
        <v>1</v>
      </c>
      <c r="BX70" s="11">
        <v>1</v>
      </c>
      <c r="BY70" s="11" t="s">
        <v>3</v>
      </c>
      <c r="BZ70" s="11">
        <v>98</v>
      </c>
      <c r="CA70" s="11">
        <v>58</v>
      </c>
      <c r="CB70" s="11" t="s">
        <v>3</v>
      </c>
      <c r="CC70" s="11"/>
      <c r="CD70" s="11"/>
      <c r="CE70" s="11">
        <v>0</v>
      </c>
      <c r="CF70" s="11">
        <v>0</v>
      </c>
      <c r="CG70" s="11">
        <v>0</v>
      </c>
      <c r="CH70" s="11">
        <v>0</v>
      </c>
      <c r="CI70" s="11">
        <v>0</v>
      </c>
      <c r="CJ70" s="11">
        <v>0</v>
      </c>
      <c r="CK70" s="11">
        <v>0</v>
      </c>
      <c r="CL70" s="11">
        <v>0</v>
      </c>
      <c r="CM70" s="11">
        <v>0</v>
      </c>
      <c r="CN70" s="12" t="s">
        <v>124</v>
      </c>
      <c r="CO70" s="11">
        <v>0</v>
      </c>
      <c r="CP70" s="11">
        <f t="shared" si="41"/>
        <v>0</v>
      </c>
      <c r="CQ70" s="11">
        <f>SUMIF(SmtRes!AQ165:'SmtRes'!AQ171,"=1",SmtRes!AA165:'SmtRes'!AA171)</f>
        <v>148155.49</v>
      </c>
      <c r="CR70" s="11">
        <f>SUMIF(SmtRes!AQ165:'SmtRes'!AQ171,"=1",SmtRes!AB165:'SmtRes'!AB171)</f>
        <v>0</v>
      </c>
      <c r="CS70" s="11">
        <f>SUMIF(SmtRes!AQ165:'SmtRes'!AQ171,"=1",SmtRes!AC165:'SmtRes'!AC171)</f>
        <v>0</v>
      </c>
      <c r="CT70" s="11">
        <f>SUMIF(SmtRes!AQ165:'SmtRes'!AQ171,"=1",SmtRes!AD165:'SmtRes'!AD171)</f>
        <v>793.61</v>
      </c>
      <c r="CU70" s="11">
        <f t="shared" si="42"/>
        <v>0</v>
      </c>
      <c r="CV70" s="11">
        <f>SUMIF(SmtRes!AQ165:'SmtRes'!AQ171,"=1",SmtRes!BU165:'SmtRes'!BU171)</f>
        <v>3.0332400000000002</v>
      </c>
      <c r="CW70" s="11">
        <f>SUMIF(SmtRes!AQ165:'SmtRes'!AQ171,"=1",SmtRes!BV165:'SmtRes'!BV171)</f>
        <v>0</v>
      </c>
      <c r="CX70" s="11">
        <f t="shared" si="43"/>
        <v>0</v>
      </c>
      <c r="CY70" s="11">
        <f t="shared" si="44"/>
        <v>0</v>
      </c>
      <c r="CZ70" s="11">
        <f t="shared" si="45"/>
        <v>0</v>
      </c>
      <c r="DA70" s="11"/>
      <c r="DB70" s="11"/>
      <c r="DC70" s="11" t="s">
        <v>3</v>
      </c>
      <c r="DD70" s="11" t="s">
        <v>73</v>
      </c>
      <c r="DE70" s="11" t="s">
        <v>125</v>
      </c>
      <c r="DF70" s="11" t="s">
        <v>125</v>
      </c>
      <c r="DG70" s="11" t="s">
        <v>125</v>
      </c>
      <c r="DH70" s="11" t="s">
        <v>3</v>
      </c>
      <c r="DI70" s="11" t="s">
        <v>125</v>
      </c>
      <c r="DJ70" s="11" t="s">
        <v>125</v>
      </c>
      <c r="DK70" s="11" t="s">
        <v>3</v>
      </c>
      <c r="DL70" s="11" t="s">
        <v>3</v>
      </c>
      <c r="DM70" s="11" t="s">
        <v>3</v>
      </c>
      <c r="DN70" s="11">
        <v>0</v>
      </c>
      <c r="DO70" s="11">
        <v>0</v>
      </c>
      <c r="DP70" s="11">
        <v>1</v>
      </c>
      <c r="DQ70" s="11">
        <v>1</v>
      </c>
      <c r="DR70" s="11"/>
      <c r="DS70" s="11"/>
      <c r="DT70" s="11"/>
      <c r="DU70" s="11">
        <v>1013</v>
      </c>
      <c r="DV70" s="11" t="s">
        <v>122</v>
      </c>
      <c r="DW70" s="11" t="s">
        <v>122</v>
      </c>
      <c r="DX70" s="11">
        <v>1</v>
      </c>
      <c r="DY70" s="11"/>
      <c r="DZ70" s="11" t="s">
        <v>3</v>
      </c>
      <c r="EA70" s="11" t="s">
        <v>3</v>
      </c>
      <c r="EB70" s="11" t="s">
        <v>3</v>
      </c>
      <c r="EC70" s="11" t="s">
        <v>3</v>
      </c>
      <c r="ED70" s="11"/>
      <c r="EE70" s="11">
        <v>82815207</v>
      </c>
      <c r="EF70" s="11">
        <v>2</v>
      </c>
      <c r="EG70" s="11" t="s">
        <v>38</v>
      </c>
      <c r="EH70" s="11">
        <v>28</v>
      </c>
      <c r="EI70" s="11" t="s">
        <v>126</v>
      </c>
      <c r="EJ70" s="11">
        <v>1</v>
      </c>
      <c r="EK70" s="11">
        <v>34001</v>
      </c>
      <c r="EL70" s="11" t="s">
        <v>127</v>
      </c>
      <c r="EM70" s="11" t="s">
        <v>128</v>
      </c>
      <c r="EN70" s="11"/>
      <c r="EO70" s="11" t="s">
        <v>129</v>
      </c>
      <c r="EP70" s="11"/>
      <c r="EQ70" s="11">
        <v>132096</v>
      </c>
      <c r="ER70" s="11">
        <v>0</v>
      </c>
      <c r="ES70" s="11">
        <v>0</v>
      </c>
      <c r="ET70" s="11">
        <v>0</v>
      </c>
      <c r="EU70" s="11">
        <v>0</v>
      </c>
      <c r="EV70" s="11">
        <v>0</v>
      </c>
      <c r="EW70" s="11">
        <v>3.14</v>
      </c>
      <c r="EX70" s="11">
        <v>0</v>
      </c>
      <c r="EY70" s="11">
        <v>0</v>
      </c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>
        <v>0</v>
      </c>
      <c r="FR70" s="11">
        <v>0</v>
      </c>
      <c r="FS70" s="11">
        <v>0</v>
      </c>
      <c r="FT70" s="11"/>
      <c r="FU70" s="11"/>
      <c r="FV70" s="11"/>
      <c r="FW70" s="11"/>
      <c r="FX70" s="11">
        <v>98</v>
      </c>
      <c r="FY70" s="11">
        <v>58</v>
      </c>
      <c r="FZ70" s="11"/>
      <c r="GA70" s="11" t="s">
        <v>3</v>
      </c>
      <c r="GB70" s="11"/>
      <c r="GC70" s="11"/>
      <c r="GD70" s="11">
        <v>1</v>
      </c>
      <c r="GE70" s="11"/>
      <c r="GF70" s="11">
        <v>-1838687979</v>
      </c>
      <c r="GG70" s="11">
        <v>2</v>
      </c>
      <c r="GH70" s="11">
        <v>1</v>
      </c>
      <c r="GI70" s="11">
        <v>-2</v>
      </c>
      <c r="GJ70" s="11">
        <v>0</v>
      </c>
      <c r="GK70" s="11">
        <v>0</v>
      </c>
      <c r="GL70" s="11">
        <f t="shared" si="27"/>
        <v>0</v>
      </c>
      <c r="GM70" s="11">
        <f t="shared" si="28"/>
        <v>0</v>
      </c>
      <c r="GN70" s="11">
        <f t="shared" si="29"/>
        <v>0</v>
      </c>
      <c r="GO70" s="11">
        <f t="shared" si="30"/>
        <v>0</v>
      </c>
      <c r="GP70" s="11">
        <f t="shared" si="31"/>
        <v>0</v>
      </c>
      <c r="GQ70" s="11"/>
      <c r="GR70" s="11">
        <v>0</v>
      </c>
      <c r="GS70" s="11">
        <v>3</v>
      </c>
      <c r="GT70" s="11">
        <v>0</v>
      </c>
      <c r="GU70" s="11" t="s">
        <v>3</v>
      </c>
      <c r="GV70" s="11">
        <f t="shared" si="32"/>
        <v>0</v>
      </c>
      <c r="GW70" s="11">
        <v>1</v>
      </c>
      <c r="GX70" s="11">
        <f t="shared" si="33"/>
        <v>0</v>
      </c>
      <c r="GY70" s="11"/>
      <c r="GZ70" s="11"/>
      <c r="HA70" s="11">
        <v>0</v>
      </c>
      <c r="HB70" s="11">
        <v>0</v>
      </c>
      <c r="HC70" s="11">
        <f t="shared" si="46"/>
        <v>0</v>
      </c>
      <c r="HD70" s="11"/>
      <c r="HE70" s="11" t="s">
        <v>3</v>
      </c>
      <c r="HF70" s="11" t="s">
        <v>3</v>
      </c>
      <c r="HG70" s="11"/>
      <c r="HH70" s="11"/>
      <c r="HI70" s="11"/>
      <c r="HJ70" s="11"/>
      <c r="HK70" s="11"/>
      <c r="HL70" s="11"/>
      <c r="HM70" s="11" t="s">
        <v>3</v>
      </c>
      <c r="HN70" s="11" t="s">
        <v>130</v>
      </c>
      <c r="HO70" s="11" t="s">
        <v>131</v>
      </c>
      <c r="HP70" s="11" t="s">
        <v>132</v>
      </c>
      <c r="HQ70" s="11" t="s">
        <v>132</v>
      </c>
      <c r="HR70" s="11"/>
      <c r="HS70" s="11">
        <v>0</v>
      </c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  <c r="IH70" s="11"/>
      <c r="II70" s="11"/>
      <c r="IJ70" s="11"/>
      <c r="IK70" s="11">
        <v>0</v>
      </c>
      <c r="IL70" s="11"/>
      <c r="IM70" s="11"/>
      <c r="IN70" s="11"/>
      <c r="IO70" s="11"/>
      <c r="IP70" s="11"/>
      <c r="IQ70" s="11"/>
      <c r="IR70" s="11"/>
      <c r="IS70" s="11"/>
      <c r="IT70" s="11"/>
      <c r="IU70" s="11"/>
    </row>
    <row r="71" spans="1:255" ht="409.5" x14ac:dyDescent="0.2">
      <c r="A71" s="13">
        <v>17</v>
      </c>
      <c r="B71" s="13">
        <v>0</v>
      </c>
      <c r="C71" s="13">
        <f>ROW(SmtRes!A178)</f>
        <v>178</v>
      </c>
      <c r="D71" s="13">
        <f>ROW(EtalonRes!A178)</f>
        <v>178</v>
      </c>
      <c r="E71" s="13" t="s">
        <v>3</v>
      </c>
      <c r="F71" s="13" t="s">
        <v>120</v>
      </c>
      <c r="G71" s="13" t="s">
        <v>121</v>
      </c>
      <c r="H71" s="13" t="s">
        <v>122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f t="shared" si="12"/>
        <v>0</v>
      </c>
      <c r="O71" s="13">
        <f t="shared" si="39"/>
        <v>0</v>
      </c>
      <c r="P71" s="13">
        <f>SUMIF(SmtRes!AQ172:'SmtRes'!AQ178,"=1",SmtRes!DF172:'SmtRes'!DF178)</f>
        <v>0</v>
      </c>
      <c r="Q71" s="13">
        <f>SUMIF(SmtRes!AQ172:'SmtRes'!AQ178,"=1",SmtRes!DG172:'SmtRes'!DG178)</f>
        <v>0</v>
      </c>
      <c r="R71" s="13">
        <f>SUMIF(SmtRes!AQ172:'SmtRes'!AQ178,"=1",SmtRes!DH172:'SmtRes'!DH178)</f>
        <v>0</v>
      </c>
      <c r="S71" s="13">
        <f>SUMIF(SmtRes!AQ172:'SmtRes'!AQ178,"=1",SmtRes!DI172:'SmtRes'!DI178)</f>
        <v>0</v>
      </c>
      <c r="T71" s="13">
        <f t="shared" si="14"/>
        <v>0</v>
      </c>
      <c r="U71" s="13">
        <f>SUMIF(SmtRes!AQ172:'SmtRes'!AQ178,"=1",SmtRes!CV172:'SmtRes'!CV178)</f>
        <v>0</v>
      </c>
      <c r="V71" s="13">
        <f>SUMIF(SmtRes!AQ172:'SmtRes'!AQ178,"=1",SmtRes!CW172:'SmtRes'!CW178)</f>
        <v>0</v>
      </c>
      <c r="W71" s="13">
        <f t="shared" si="15"/>
        <v>0</v>
      </c>
      <c r="X71" s="13">
        <f t="shared" si="16"/>
        <v>0</v>
      </c>
      <c r="Y71" s="13">
        <f t="shared" si="17"/>
        <v>0</v>
      </c>
      <c r="Z71" s="13"/>
      <c r="AA71" s="13">
        <v>-1</v>
      </c>
      <c r="AB71" s="13">
        <f t="shared" si="18"/>
        <v>2407.2095960000001</v>
      </c>
      <c r="AC71" s="13">
        <f t="shared" si="40"/>
        <v>0</v>
      </c>
      <c r="AD71" s="13">
        <f>ROUND((((0)-(0))+AE71),6)</f>
        <v>0</v>
      </c>
      <c r="AE71" s="13">
        <f>ROUND((0),6)</f>
        <v>0</v>
      </c>
      <c r="AF71" s="13">
        <f>ROUND((SUM(SmtRes!BT172:'SmtRes'!BT178)),6)</f>
        <v>2407.2095960000001</v>
      </c>
      <c r="AG71" s="13">
        <f t="shared" si="20"/>
        <v>0</v>
      </c>
      <c r="AH71" s="13">
        <f>(SUM(SmtRes!BU172:'SmtRes'!BU178))</f>
        <v>3.0332400000000002</v>
      </c>
      <c r="AI71" s="13">
        <f>(0)</f>
        <v>0</v>
      </c>
      <c r="AJ71" s="13">
        <f t="shared" si="21"/>
        <v>0</v>
      </c>
      <c r="AK71" s="13">
        <v>3177.9643835000002</v>
      </c>
      <c r="AL71" s="13">
        <v>686.02898349999998</v>
      </c>
      <c r="AM71" s="13">
        <v>0</v>
      </c>
      <c r="AN71" s="13">
        <v>0</v>
      </c>
      <c r="AO71" s="13">
        <v>2491.9353999999998</v>
      </c>
      <c r="AP71" s="13">
        <v>0</v>
      </c>
      <c r="AQ71" s="13">
        <v>3.14</v>
      </c>
      <c r="AR71" s="13">
        <v>0</v>
      </c>
      <c r="AS71" s="13">
        <v>0</v>
      </c>
      <c r="AT71" s="13">
        <v>98</v>
      </c>
      <c r="AU71" s="13">
        <v>58</v>
      </c>
      <c r="AV71" s="13">
        <v>1</v>
      </c>
      <c r="AW71" s="13">
        <v>1</v>
      </c>
      <c r="AX71" s="13"/>
      <c r="AY71" s="13"/>
      <c r="AZ71" s="13">
        <v>1</v>
      </c>
      <c r="BA71" s="13">
        <v>1</v>
      </c>
      <c r="BB71" s="13">
        <v>1</v>
      </c>
      <c r="BC71" s="13">
        <v>1</v>
      </c>
      <c r="BD71" s="13" t="s">
        <v>3</v>
      </c>
      <c r="BE71" s="13" t="s">
        <v>3</v>
      </c>
      <c r="BF71" s="13" t="s">
        <v>3</v>
      </c>
      <c r="BG71" s="13" t="s">
        <v>3</v>
      </c>
      <c r="BH71" s="13">
        <v>0</v>
      </c>
      <c r="BI71" s="13">
        <v>1</v>
      </c>
      <c r="BJ71" s="13" t="s">
        <v>123</v>
      </c>
      <c r="BK71" s="13"/>
      <c r="BL71" s="13"/>
      <c r="BM71" s="13">
        <v>34001</v>
      </c>
      <c r="BN71" s="13">
        <v>0</v>
      </c>
      <c r="BO71" s="13" t="s">
        <v>3</v>
      </c>
      <c r="BP71" s="13">
        <v>0</v>
      </c>
      <c r="BQ71" s="13">
        <v>2</v>
      </c>
      <c r="BR71" s="13">
        <v>0</v>
      </c>
      <c r="BS71" s="13">
        <v>1</v>
      </c>
      <c r="BT71" s="13">
        <v>1</v>
      </c>
      <c r="BU71" s="13">
        <v>1</v>
      </c>
      <c r="BV71" s="13">
        <v>1</v>
      </c>
      <c r="BW71" s="13">
        <v>1</v>
      </c>
      <c r="BX71" s="13">
        <v>1</v>
      </c>
      <c r="BY71" s="13" t="s">
        <v>3</v>
      </c>
      <c r="BZ71" s="13">
        <v>98</v>
      </c>
      <c r="CA71" s="13">
        <v>58</v>
      </c>
      <c r="CB71" s="13" t="s">
        <v>3</v>
      </c>
      <c r="CC71" s="13"/>
      <c r="CD71" s="13"/>
      <c r="CE71" s="13">
        <v>0</v>
      </c>
      <c r="CF71" s="13">
        <v>0</v>
      </c>
      <c r="CG71" s="13">
        <v>0</v>
      </c>
      <c r="CH71" s="13">
        <v>0</v>
      </c>
      <c r="CI71" s="13">
        <v>0</v>
      </c>
      <c r="CJ71" s="13">
        <v>0</v>
      </c>
      <c r="CK71" s="13">
        <v>0</v>
      </c>
      <c r="CL71" s="13">
        <v>0</v>
      </c>
      <c r="CM71" s="13">
        <v>0</v>
      </c>
      <c r="CN71" s="14" t="s">
        <v>124</v>
      </c>
      <c r="CO71" s="13">
        <v>0</v>
      </c>
      <c r="CP71" s="13">
        <f t="shared" si="41"/>
        <v>0</v>
      </c>
      <c r="CQ71" s="13">
        <f>SUMIF(SmtRes!AQ172:'SmtRes'!AQ178,"=1",SmtRes!AA172:'SmtRes'!AA178)</f>
        <v>148155.49</v>
      </c>
      <c r="CR71" s="13">
        <f>SUMIF(SmtRes!AQ172:'SmtRes'!AQ178,"=1",SmtRes!AB172:'SmtRes'!AB178)</f>
        <v>0</v>
      </c>
      <c r="CS71" s="13">
        <f>SUMIF(SmtRes!AQ172:'SmtRes'!AQ178,"=1",SmtRes!AC172:'SmtRes'!AC178)</f>
        <v>0</v>
      </c>
      <c r="CT71" s="13">
        <f>SUMIF(SmtRes!AQ172:'SmtRes'!AQ178,"=1",SmtRes!AD172:'SmtRes'!AD178)</f>
        <v>793.61</v>
      </c>
      <c r="CU71" s="13">
        <f t="shared" si="42"/>
        <v>0</v>
      </c>
      <c r="CV71" s="13">
        <f>SUMIF(SmtRes!AQ172:'SmtRes'!AQ178,"=1",SmtRes!BU172:'SmtRes'!BU178)</f>
        <v>3.0332400000000002</v>
      </c>
      <c r="CW71" s="13">
        <f>SUMIF(SmtRes!AQ172:'SmtRes'!AQ178,"=1",SmtRes!BV172:'SmtRes'!BV178)</f>
        <v>0</v>
      </c>
      <c r="CX71" s="13">
        <f t="shared" si="43"/>
        <v>0</v>
      </c>
      <c r="CY71" s="13">
        <f t="shared" si="44"/>
        <v>0</v>
      </c>
      <c r="CZ71" s="13">
        <f t="shared" si="45"/>
        <v>0</v>
      </c>
      <c r="DA71" s="13"/>
      <c r="DB71" s="13"/>
      <c r="DC71" s="13" t="s">
        <v>3</v>
      </c>
      <c r="DD71" s="13" t="s">
        <v>73</v>
      </c>
      <c r="DE71" s="13" t="s">
        <v>125</v>
      </c>
      <c r="DF71" s="13" t="s">
        <v>125</v>
      </c>
      <c r="DG71" s="13" t="s">
        <v>125</v>
      </c>
      <c r="DH71" s="13" t="s">
        <v>3</v>
      </c>
      <c r="DI71" s="13" t="s">
        <v>125</v>
      </c>
      <c r="DJ71" s="13" t="s">
        <v>125</v>
      </c>
      <c r="DK71" s="13" t="s">
        <v>3</v>
      </c>
      <c r="DL71" s="13" t="s">
        <v>3</v>
      </c>
      <c r="DM71" s="13" t="s">
        <v>3</v>
      </c>
      <c r="DN71" s="13">
        <v>0</v>
      </c>
      <c r="DO71" s="13">
        <v>0</v>
      </c>
      <c r="DP71" s="13">
        <v>1</v>
      </c>
      <c r="DQ71" s="13">
        <v>1</v>
      </c>
      <c r="DR71" s="13"/>
      <c r="DS71" s="13"/>
      <c r="DT71" s="13"/>
      <c r="DU71" s="13">
        <v>1013</v>
      </c>
      <c r="DV71" s="13" t="s">
        <v>122</v>
      </c>
      <c r="DW71" s="13" t="s">
        <v>122</v>
      </c>
      <c r="DX71" s="13">
        <v>1</v>
      </c>
      <c r="DY71" s="13"/>
      <c r="DZ71" s="13" t="s">
        <v>3</v>
      </c>
      <c r="EA71" s="13" t="s">
        <v>3</v>
      </c>
      <c r="EB71" s="13" t="s">
        <v>3</v>
      </c>
      <c r="EC71" s="13" t="s">
        <v>3</v>
      </c>
      <c r="ED71" s="13"/>
      <c r="EE71" s="13">
        <v>82815207</v>
      </c>
      <c r="EF71" s="13">
        <v>2</v>
      </c>
      <c r="EG71" s="13" t="s">
        <v>38</v>
      </c>
      <c r="EH71" s="13">
        <v>28</v>
      </c>
      <c r="EI71" s="13" t="s">
        <v>126</v>
      </c>
      <c r="EJ71" s="13">
        <v>1</v>
      </c>
      <c r="EK71" s="13">
        <v>34001</v>
      </c>
      <c r="EL71" s="13" t="s">
        <v>127</v>
      </c>
      <c r="EM71" s="13" t="s">
        <v>128</v>
      </c>
      <c r="EN71" s="13"/>
      <c r="EO71" s="13" t="s">
        <v>129</v>
      </c>
      <c r="EP71" s="13"/>
      <c r="EQ71" s="13">
        <v>132096</v>
      </c>
      <c r="ER71" s="13">
        <v>0</v>
      </c>
      <c r="ES71" s="13">
        <v>0</v>
      </c>
      <c r="ET71" s="13">
        <v>0</v>
      </c>
      <c r="EU71" s="13">
        <v>0</v>
      </c>
      <c r="EV71" s="13">
        <v>0</v>
      </c>
      <c r="EW71" s="13">
        <v>3.14</v>
      </c>
      <c r="EX71" s="13">
        <v>0</v>
      </c>
      <c r="EY71" s="13">
        <v>0</v>
      </c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>
        <v>0</v>
      </c>
      <c r="FR71" s="13">
        <v>0</v>
      </c>
      <c r="FS71" s="13">
        <v>0</v>
      </c>
      <c r="FT71" s="13"/>
      <c r="FU71" s="13"/>
      <c r="FV71" s="13"/>
      <c r="FW71" s="13"/>
      <c r="FX71" s="13">
        <v>98</v>
      </c>
      <c r="FY71" s="13">
        <v>58</v>
      </c>
      <c r="FZ71" s="13"/>
      <c r="GA71" s="13" t="s">
        <v>3</v>
      </c>
      <c r="GB71" s="13"/>
      <c r="GC71" s="13"/>
      <c r="GD71" s="13">
        <v>1</v>
      </c>
      <c r="GE71" s="13"/>
      <c r="GF71" s="13">
        <v>-1838687979</v>
      </c>
      <c r="GG71" s="13">
        <v>2</v>
      </c>
      <c r="GH71" s="13">
        <v>1</v>
      </c>
      <c r="GI71" s="13">
        <v>-2</v>
      </c>
      <c r="GJ71" s="13">
        <v>0</v>
      </c>
      <c r="GK71" s="13">
        <v>0</v>
      </c>
      <c r="GL71" s="13">
        <f t="shared" si="27"/>
        <v>0</v>
      </c>
      <c r="GM71" s="13">
        <f t="shared" si="28"/>
        <v>0</v>
      </c>
      <c r="GN71" s="13">
        <f t="shared" si="29"/>
        <v>0</v>
      </c>
      <c r="GO71" s="13">
        <f t="shared" si="30"/>
        <v>0</v>
      </c>
      <c r="GP71" s="13">
        <f t="shared" si="31"/>
        <v>0</v>
      </c>
      <c r="GQ71" s="13"/>
      <c r="GR71" s="13">
        <v>0</v>
      </c>
      <c r="GS71" s="13">
        <v>3</v>
      </c>
      <c r="GT71" s="13">
        <v>0</v>
      </c>
      <c r="GU71" s="13" t="s">
        <v>3</v>
      </c>
      <c r="GV71" s="13">
        <f t="shared" si="32"/>
        <v>0</v>
      </c>
      <c r="GW71" s="13">
        <v>1</v>
      </c>
      <c r="GX71" s="13">
        <f t="shared" si="33"/>
        <v>0</v>
      </c>
      <c r="GY71" s="13"/>
      <c r="GZ71" s="13"/>
      <c r="HA71" s="13">
        <v>0</v>
      </c>
      <c r="HB71" s="13">
        <v>0</v>
      </c>
      <c r="HC71" s="13">
        <f t="shared" si="46"/>
        <v>0</v>
      </c>
      <c r="HD71" s="13"/>
      <c r="HE71" s="13" t="s">
        <v>3</v>
      </c>
      <c r="HF71" s="13" t="s">
        <v>3</v>
      </c>
      <c r="HG71" s="13"/>
      <c r="HH71" s="13"/>
      <c r="HI71" s="13"/>
      <c r="HJ71" s="13"/>
      <c r="HK71" s="13"/>
      <c r="HL71" s="13"/>
      <c r="HM71" s="13" t="s">
        <v>3</v>
      </c>
      <c r="HN71" s="13" t="s">
        <v>130</v>
      </c>
      <c r="HO71" s="13" t="s">
        <v>131</v>
      </c>
      <c r="HP71" s="13" t="s">
        <v>132</v>
      </c>
      <c r="HQ71" s="13" t="s">
        <v>132</v>
      </c>
      <c r="HR71" s="13"/>
      <c r="HS71" s="13">
        <v>0</v>
      </c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>
        <v>0</v>
      </c>
      <c r="IL71" s="13"/>
      <c r="IM71" s="13"/>
      <c r="IN71" s="13"/>
      <c r="IO71" s="13"/>
      <c r="IP71" s="13"/>
      <c r="IQ71" s="13"/>
      <c r="IR71" s="13"/>
      <c r="IS71" s="13"/>
      <c r="IT71" s="13"/>
      <c r="IU71" s="13"/>
    </row>
    <row r="72" spans="1:255" ht="409.5" x14ac:dyDescent="0.2">
      <c r="A72" s="11">
        <v>17</v>
      </c>
      <c r="B72" s="11">
        <v>0</v>
      </c>
      <c r="C72" s="11">
        <f>ROW(SmtRes!A188)</f>
        <v>188</v>
      </c>
      <c r="D72" s="11">
        <f>ROW(EtalonRes!A188)</f>
        <v>188</v>
      </c>
      <c r="E72" s="11" t="s">
        <v>3</v>
      </c>
      <c r="F72" s="11" t="s">
        <v>133</v>
      </c>
      <c r="G72" s="11" t="s">
        <v>134</v>
      </c>
      <c r="H72" s="11" t="s">
        <v>34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f t="shared" si="12"/>
        <v>0</v>
      </c>
      <c r="O72" s="11">
        <f t="shared" si="39"/>
        <v>0</v>
      </c>
      <c r="P72" s="11">
        <f>SUMIF(SmtRes!AQ179:'SmtRes'!AQ188,"=1",SmtRes!DF179:'SmtRes'!DF188)</f>
        <v>0</v>
      </c>
      <c r="Q72" s="11">
        <f>SUMIF(SmtRes!AQ179:'SmtRes'!AQ188,"=1",SmtRes!DG179:'SmtRes'!DG188)</f>
        <v>0</v>
      </c>
      <c r="R72" s="11">
        <f>SUMIF(SmtRes!AQ179:'SmtRes'!AQ188,"=1",SmtRes!DH179:'SmtRes'!DH188)</f>
        <v>0</v>
      </c>
      <c r="S72" s="11">
        <f>SUMIF(SmtRes!AQ179:'SmtRes'!AQ188,"=1",SmtRes!DI179:'SmtRes'!DI188)</f>
        <v>0</v>
      </c>
      <c r="T72" s="11">
        <f t="shared" si="14"/>
        <v>0</v>
      </c>
      <c r="U72" s="11">
        <f>SUMIF(SmtRes!AQ179:'SmtRes'!AQ188,"=1",SmtRes!CV179:'SmtRes'!CV188)</f>
        <v>0</v>
      </c>
      <c r="V72" s="11">
        <f>SUMIF(SmtRes!AQ179:'SmtRes'!AQ188,"=1",SmtRes!CW179:'SmtRes'!CW188)</f>
        <v>0</v>
      </c>
      <c r="W72" s="11">
        <f t="shared" si="15"/>
        <v>0</v>
      </c>
      <c r="X72" s="11">
        <f t="shared" si="16"/>
        <v>0</v>
      </c>
      <c r="Y72" s="11">
        <f t="shared" si="17"/>
        <v>0</v>
      </c>
      <c r="Z72" s="11"/>
      <c r="AA72" s="11">
        <v>-1</v>
      </c>
      <c r="AB72" s="11">
        <f t="shared" si="18"/>
        <v>1882.891361</v>
      </c>
      <c r="AC72" s="11">
        <f t="shared" si="40"/>
        <v>0</v>
      </c>
      <c r="AD72" s="11">
        <f>ROUND((((SUM(SmtRes!BR179:'SmtRes'!BR188))-(SUM(SmtRes!BS179:'SmtRes'!BS188)))+AE72),6)</f>
        <v>219.245002</v>
      </c>
      <c r="AE72" s="11">
        <f>ROUND((SUM(SmtRes!BS179:'SmtRes'!BS188)),6)</f>
        <v>165.38161500000001</v>
      </c>
      <c r="AF72" s="11">
        <f>ROUND((SUM(SmtRes!BT179:'SmtRes'!BT188)),6)</f>
        <v>1663.6463590000001</v>
      </c>
      <c r="AG72" s="11">
        <f t="shared" si="20"/>
        <v>0</v>
      </c>
      <c r="AH72" s="11">
        <f>(SUM(SmtRes!BU179:'SmtRes'!BU188))</f>
        <v>1.98996</v>
      </c>
      <c r="AI72" s="11">
        <f>(SUM(SmtRes!BV179:'SmtRes'!BV188))</f>
        <v>0.17388000000000001</v>
      </c>
      <c r="AJ72" s="11">
        <f t="shared" si="21"/>
        <v>0</v>
      </c>
      <c r="AK72" s="11">
        <v>3755.02655</v>
      </c>
      <c r="AL72" s="11">
        <v>1634.6611499999999</v>
      </c>
      <c r="AM72" s="11">
        <v>226.96170000000001</v>
      </c>
      <c r="AN72" s="11">
        <v>171.20249999999999</v>
      </c>
      <c r="AO72" s="11">
        <v>1722.2012</v>
      </c>
      <c r="AP72" s="11">
        <v>0</v>
      </c>
      <c r="AQ72" s="11">
        <v>2.06</v>
      </c>
      <c r="AR72" s="11">
        <v>0.18</v>
      </c>
      <c r="AS72" s="11">
        <v>0</v>
      </c>
      <c r="AT72" s="11">
        <v>97</v>
      </c>
      <c r="AU72" s="11">
        <v>51</v>
      </c>
      <c r="AV72" s="11">
        <v>1</v>
      </c>
      <c r="AW72" s="11">
        <v>1</v>
      </c>
      <c r="AX72" s="11"/>
      <c r="AY72" s="11"/>
      <c r="AZ72" s="11">
        <v>1</v>
      </c>
      <c r="BA72" s="11">
        <v>1</v>
      </c>
      <c r="BB72" s="11">
        <v>1</v>
      </c>
      <c r="BC72" s="11">
        <v>1</v>
      </c>
      <c r="BD72" s="11" t="s">
        <v>3</v>
      </c>
      <c r="BE72" s="11" t="s">
        <v>3</v>
      </c>
      <c r="BF72" s="11" t="s">
        <v>3</v>
      </c>
      <c r="BG72" s="11" t="s">
        <v>3</v>
      </c>
      <c r="BH72" s="11">
        <v>0</v>
      </c>
      <c r="BI72" s="11">
        <v>2</v>
      </c>
      <c r="BJ72" s="11" t="s">
        <v>135</v>
      </c>
      <c r="BK72" s="11"/>
      <c r="BL72" s="11"/>
      <c r="BM72" s="11">
        <v>108001</v>
      </c>
      <c r="BN72" s="11">
        <v>0</v>
      </c>
      <c r="BO72" s="11" t="s">
        <v>3</v>
      </c>
      <c r="BP72" s="11">
        <v>0</v>
      </c>
      <c r="BQ72" s="11">
        <v>3</v>
      </c>
      <c r="BR72" s="11">
        <v>0</v>
      </c>
      <c r="BS72" s="11">
        <v>1</v>
      </c>
      <c r="BT72" s="11">
        <v>1</v>
      </c>
      <c r="BU72" s="11">
        <v>1</v>
      </c>
      <c r="BV72" s="11">
        <v>1</v>
      </c>
      <c r="BW72" s="11">
        <v>1</v>
      </c>
      <c r="BX72" s="11">
        <v>1</v>
      </c>
      <c r="BY72" s="11" t="s">
        <v>3</v>
      </c>
      <c r="BZ72" s="11">
        <v>97</v>
      </c>
      <c r="CA72" s="11">
        <v>51</v>
      </c>
      <c r="CB72" s="11" t="s">
        <v>3</v>
      </c>
      <c r="CC72" s="11"/>
      <c r="CD72" s="11"/>
      <c r="CE72" s="11">
        <v>0</v>
      </c>
      <c r="CF72" s="11">
        <v>0</v>
      </c>
      <c r="CG72" s="11">
        <v>0</v>
      </c>
      <c r="CH72" s="11">
        <v>0</v>
      </c>
      <c r="CI72" s="11">
        <v>0</v>
      </c>
      <c r="CJ72" s="11">
        <v>0</v>
      </c>
      <c r="CK72" s="11">
        <v>0</v>
      </c>
      <c r="CL72" s="11">
        <v>0</v>
      </c>
      <c r="CM72" s="11">
        <v>0</v>
      </c>
      <c r="CN72" s="12" t="s">
        <v>136</v>
      </c>
      <c r="CO72" s="11">
        <v>0</v>
      </c>
      <c r="CP72" s="11">
        <f t="shared" si="41"/>
        <v>0</v>
      </c>
      <c r="CQ72" s="11">
        <f>SUMIF(SmtRes!AQ179:'SmtRes'!AQ188,"=1",SmtRes!AA179:'SmtRes'!AA188)</f>
        <v>136235</v>
      </c>
      <c r="CR72" s="11">
        <f>SUMIF(SmtRes!AQ179:'SmtRes'!AQ188,"=1",SmtRes!AB179:'SmtRes'!AB188)</f>
        <v>2302.6</v>
      </c>
      <c r="CS72" s="11">
        <f>SUMIF(SmtRes!AQ179:'SmtRes'!AQ188,"=1",SmtRes!AC179:'SmtRes'!AC188)</f>
        <v>1902.25</v>
      </c>
      <c r="CT72" s="11">
        <f>SUMIF(SmtRes!AQ179:'SmtRes'!AQ188,"=1",SmtRes!AD179:'SmtRes'!AD188)</f>
        <v>836.02</v>
      </c>
      <c r="CU72" s="11">
        <f t="shared" si="42"/>
        <v>0</v>
      </c>
      <c r="CV72" s="11">
        <f>SUMIF(SmtRes!AQ179:'SmtRes'!AQ188,"=1",SmtRes!BU179:'SmtRes'!BU188)</f>
        <v>1.98996</v>
      </c>
      <c r="CW72" s="11">
        <f>SUMIF(SmtRes!AQ179:'SmtRes'!AQ188,"=1",SmtRes!BV179:'SmtRes'!BV188)</f>
        <v>0.17388000000000001</v>
      </c>
      <c r="CX72" s="11">
        <f t="shared" si="43"/>
        <v>0</v>
      </c>
      <c r="CY72" s="11">
        <f t="shared" si="44"/>
        <v>0</v>
      </c>
      <c r="CZ72" s="11">
        <f t="shared" si="45"/>
        <v>0</v>
      </c>
      <c r="DA72" s="11"/>
      <c r="DB72" s="11"/>
      <c r="DC72" s="11" t="s">
        <v>3</v>
      </c>
      <c r="DD72" s="11" t="s">
        <v>73</v>
      </c>
      <c r="DE72" s="11" t="s">
        <v>125</v>
      </c>
      <c r="DF72" s="11" t="s">
        <v>125</v>
      </c>
      <c r="DG72" s="11" t="s">
        <v>125</v>
      </c>
      <c r="DH72" s="11" t="s">
        <v>3</v>
      </c>
      <c r="DI72" s="11" t="s">
        <v>125</v>
      </c>
      <c r="DJ72" s="11" t="s">
        <v>125</v>
      </c>
      <c r="DK72" s="11" t="s">
        <v>3</v>
      </c>
      <c r="DL72" s="11" t="s">
        <v>3</v>
      </c>
      <c r="DM72" s="11" t="s">
        <v>3</v>
      </c>
      <c r="DN72" s="11">
        <v>0</v>
      </c>
      <c r="DO72" s="11">
        <v>0</v>
      </c>
      <c r="DP72" s="11">
        <v>1</v>
      </c>
      <c r="DQ72" s="11">
        <v>1</v>
      </c>
      <c r="DR72" s="11"/>
      <c r="DS72" s="11"/>
      <c r="DT72" s="11"/>
      <c r="DU72" s="11">
        <v>1013</v>
      </c>
      <c r="DV72" s="11" t="s">
        <v>34</v>
      </c>
      <c r="DW72" s="11" t="s">
        <v>34</v>
      </c>
      <c r="DX72" s="11">
        <v>1</v>
      </c>
      <c r="DY72" s="11"/>
      <c r="DZ72" s="11" t="s">
        <v>3</v>
      </c>
      <c r="EA72" s="11" t="s">
        <v>3</v>
      </c>
      <c r="EB72" s="11" t="s">
        <v>3</v>
      </c>
      <c r="EC72" s="11" t="s">
        <v>3</v>
      </c>
      <c r="ED72" s="11"/>
      <c r="EE72" s="11">
        <v>82815029</v>
      </c>
      <c r="EF72" s="11">
        <v>3</v>
      </c>
      <c r="EG72" s="11" t="s">
        <v>96</v>
      </c>
      <c r="EH72" s="11">
        <v>0</v>
      </c>
      <c r="EI72" s="11" t="s">
        <v>3</v>
      </c>
      <c r="EJ72" s="11">
        <v>2</v>
      </c>
      <c r="EK72" s="11">
        <v>108001</v>
      </c>
      <c r="EL72" s="11" t="s">
        <v>97</v>
      </c>
      <c r="EM72" s="11" t="s">
        <v>98</v>
      </c>
      <c r="EN72" s="11"/>
      <c r="EO72" s="11" t="s">
        <v>137</v>
      </c>
      <c r="EP72" s="11"/>
      <c r="EQ72" s="11">
        <v>132096</v>
      </c>
      <c r="ER72" s="11">
        <v>0</v>
      </c>
      <c r="ES72" s="11">
        <v>0</v>
      </c>
      <c r="ET72" s="11">
        <v>0</v>
      </c>
      <c r="EU72" s="11">
        <v>0</v>
      </c>
      <c r="EV72" s="11">
        <v>0</v>
      </c>
      <c r="EW72" s="11">
        <v>2.06</v>
      </c>
      <c r="EX72" s="11">
        <v>0.18</v>
      </c>
      <c r="EY72" s="11">
        <v>0</v>
      </c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>
        <v>0</v>
      </c>
      <c r="FR72" s="11">
        <v>0</v>
      </c>
      <c r="FS72" s="11">
        <v>0</v>
      </c>
      <c r="FT72" s="11"/>
      <c r="FU72" s="11"/>
      <c r="FV72" s="11"/>
      <c r="FW72" s="11"/>
      <c r="FX72" s="11">
        <v>97</v>
      </c>
      <c r="FY72" s="11">
        <v>51</v>
      </c>
      <c r="FZ72" s="11"/>
      <c r="GA72" s="11" t="s">
        <v>3</v>
      </c>
      <c r="GB72" s="11"/>
      <c r="GC72" s="11"/>
      <c r="GD72" s="11">
        <v>1</v>
      </c>
      <c r="GE72" s="11"/>
      <c r="GF72" s="11">
        <v>-1202929458</v>
      </c>
      <c r="GG72" s="11">
        <v>2</v>
      </c>
      <c r="GH72" s="11">
        <v>1</v>
      </c>
      <c r="GI72" s="11">
        <v>-2</v>
      </c>
      <c r="GJ72" s="11">
        <v>0</v>
      </c>
      <c r="GK72" s="11">
        <v>0</v>
      </c>
      <c r="GL72" s="11">
        <f t="shared" si="27"/>
        <v>0</v>
      </c>
      <c r="GM72" s="11">
        <f t="shared" si="28"/>
        <v>0</v>
      </c>
      <c r="GN72" s="11">
        <f t="shared" si="29"/>
        <v>0</v>
      </c>
      <c r="GO72" s="11">
        <f t="shared" si="30"/>
        <v>0</v>
      </c>
      <c r="GP72" s="11">
        <f t="shared" si="31"/>
        <v>0</v>
      </c>
      <c r="GQ72" s="11"/>
      <c r="GR72" s="11">
        <v>0</v>
      </c>
      <c r="GS72" s="11">
        <v>3</v>
      </c>
      <c r="GT72" s="11">
        <v>0</v>
      </c>
      <c r="GU72" s="11" t="s">
        <v>3</v>
      </c>
      <c r="GV72" s="11">
        <f t="shared" si="32"/>
        <v>0</v>
      </c>
      <c r="GW72" s="11">
        <v>1</v>
      </c>
      <c r="GX72" s="11">
        <f t="shared" si="33"/>
        <v>0</v>
      </c>
      <c r="GY72" s="11"/>
      <c r="GZ72" s="11"/>
      <c r="HA72" s="11">
        <v>0</v>
      </c>
      <c r="HB72" s="11">
        <v>0</v>
      </c>
      <c r="HC72" s="11">
        <f t="shared" si="46"/>
        <v>0</v>
      </c>
      <c r="HD72" s="11"/>
      <c r="HE72" s="11" t="s">
        <v>3</v>
      </c>
      <c r="HF72" s="11" t="s">
        <v>3</v>
      </c>
      <c r="HG72" s="11"/>
      <c r="HH72" s="11"/>
      <c r="HI72" s="11"/>
      <c r="HJ72" s="11"/>
      <c r="HK72" s="11"/>
      <c r="HL72" s="11"/>
      <c r="HM72" s="11" t="s">
        <v>3</v>
      </c>
      <c r="HN72" s="11" t="s">
        <v>99</v>
      </c>
      <c r="HO72" s="11" t="s">
        <v>100</v>
      </c>
      <c r="HP72" s="11" t="s">
        <v>97</v>
      </c>
      <c r="HQ72" s="11" t="s">
        <v>97</v>
      </c>
      <c r="HR72" s="11"/>
      <c r="HS72" s="11">
        <v>0</v>
      </c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  <c r="IH72" s="11"/>
      <c r="II72" s="11"/>
      <c r="IJ72" s="11"/>
      <c r="IK72" s="11">
        <v>0</v>
      </c>
      <c r="IL72" s="11"/>
      <c r="IM72" s="11"/>
      <c r="IN72" s="11"/>
      <c r="IO72" s="11"/>
      <c r="IP72" s="11"/>
      <c r="IQ72" s="11"/>
      <c r="IR72" s="11"/>
      <c r="IS72" s="11"/>
      <c r="IT72" s="11"/>
      <c r="IU72" s="11"/>
    </row>
    <row r="73" spans="1:255" ht="409.5" x14ac:dyDescent="0.2">
      <c r="A73" s="13">
        <v>17</v>
      </c>
      <c r="B73" s="13">
        <v>0</v>
      </c>
      <c r="C73" s="13">
        <f>ROW(SmtRes!A198)</f>
        <v>198</v>
      </c>
      <c r="D73" s="13">
        <f>ROW(EtalonRes!A198)</f>
        <v>198</v>
      </c>
      <c r="E73" s="13" t="s">
        <v>3</v>
      </c>
      <c r="F73" s="13" t="s">
        <v>133</v>
      </c>
      <c r="G73" s="13" t="s">
        <v>134</v>
      </c>
      <c r="H73" s="13" t="s">
        <v>34</v>
      </c>
      <c r="I73" s="13">
        <v>0</v>
      </c>
      <c r="J73" s="13">
        <v>0</v>
      </c>
      <c r="K73" s="13">
        <v>0</v>
      </c>
      <c r="L73" s="13">
        <v>0</v>
      </c>
      <c r="M73" s="13">
        <v>0</v>
      </c>
      <c r="N73" s="13">
        <f t="shared" si="12"/>
        <v>0</v>
      </c>
      <c r="O73" s="13">
        <f t="shared" si="39"/>
        <v>0</v>
      </c>
      <c r="P73" s="13">
        <f>SUMIF(SmtRes!AQ189:'SmtRes'!AQ198,"=1",SmtRes!DF189:'SmtRes'!DF198)</f>
        <v>0</v>
      </c>
      <c r="Q73" s="13">
        <f>SUMIF(SmtRes!AQ189:'SmtRes'!AQ198,"=1",SmtRes!DG189:'SmtRes'!DG198)</f>
        <v>0</v>
      </c>
      <c r="R73" s="13">
        <f>SUMIF(SmtRes!AQ189:'SmtRes'!AQ198,"=1",SmtRes!DH189:'SmtRes'!DH198)</f>
        <v>0</v>
      </c>
      <c r="S73" s="13">
        <f>SUMIF(SmtRes!AQ189:'SmtRes'!AQ198,"=1",SmtRes!DI189:'SmtRes'!DI198)</f>
        <v>0</v>
      </c>
      <c r="T73" s="13">
        <f t="shared" si="14"/>
        <v>0</v>
      </c>
      <c r="U73" s="13">
        <f>SUMIF(SmtRes!AQ189:'SmtRes'!AQ198,"=1",SmtRes!CV189:'SmtRes'!CV198)</f>
        <v>0</v>
      </c>
      <c r="V73" s="13">
        <f>SUMIF(SmtRes!AQ189:'SmtRes'!AQ198,"=1",SmtRes!CW189:'SmtRes'!CW198)</f>
        <v>0</v>
      </c>
      <c r="W73" s="13">
        <f t="shared" si="15"/>
        <v>0</v>
      </c>
      <c r="X73" s="13">
        <f t="shared" si="16"/>
        <v>0</v>
      </c>
      <c r="Y73" s="13">
        <f t="shared" si="17"/>
        <v>0</v>
      </c>
      <c r="Z73" s="13"/>
      <c r="AA73" s="13">
        <v>-1</v>
      </c>
      <c r="AB73" s="13">
        <f t="shared" si="18"/>
        <v>1882.891361</v>
      </c>
      <c r="AC73" s="13">
        <f t="shared" si="40"/>
        <v>0</v>
      </c>
      <c r="AD73" s="13">
        <f>ROUND((((SUM(SmtRes!BR189:'SmtRes'!BR198))-(SUM(SmtRes!BS189:'SmtRes'!BS198)))+AE73),6)</f>
        <v>219.245002</v>
      </c>
      <c r="AE73" s="13">
        <f>ROUND((SUM(SmtRes!BS189:'SmtRes'!BS198)),6)</f>
        <v>165.38161500000001</v>
      </c>
      <c r="AF73" s="13">
        <f>ROUND((SUM(SmtRes!BT189:'SmtRes'!BT198)),6)</f>
        <v>1663.6463590000001</v>
      </c>
      <c r="AG73" s="13">
        <f t="shared" si="20"/>
        <v>0</v>
      </c>
      <c r="AH73" s="13">
        <f>(SUM(SmtRes!BU189:'SmtRes'!BU198))</f>
        <v>1.98996</v>
      </c>
      <c r="AI73" s="13">
        <f>(SUM(SmtRes!BV189:'SmtRes'!BV198))</f>
        <v>0.17388000000000001</v>
      </c>
      <c r="AJ73" s="13">
        <f t="shared" si="21"/>
        <v>0</v>
      </c>
      <c r="AK73" s="13">
        <v>3755.02655</v>
      </c>
      <c r="AL73" s="13">
        <v>1634.6611499999999</v>
      </c>
      <c r="AM73" s="13">
        <v>226.96170000000001</v>
      </c>
      <c r="AN73" s="13">
        <v>171.20249999999999</v>
      </c>
      <c r="AO73" s="13">
        <v>1722.2012</v>
      </c>
      <c r="AP73" s="13">
        <v>0</v>
      </c>
      <c r="AQ73" s="13">
        <v>2.06</v>
      </c>
      <c r="AR73" s="13">
        <v>0.18</v>
      </c>
      <c r="AS73" s="13">
        <v>0</v>
      </c>
      <c r="AT73" s="13">
        <v>97</v>
      </c>
      <c r="AU73" s="13">
        <v>51</v>
      </c>
      <c r="AV73" s="13">
        <v>1</v>
      </c>
      <c r="AW73" s="13">
        <v>1</v>
      </c>
      <c r="AX73" s="13"/>
      <c r="AY73" s="13"/>
      <c r="AZ73" s="13">
        <v>1</v>
      </c>
      <c r="BA73" s="13">
        <v>1</v>
      </c>
      <c r="BB73" s="13">
        <v>1</v>
      </c>
      <c r="BC73" s="13">
        <v>1</v>
      </c>
      <c r="BD73" s="13" t="s">
        <v>3</v>
      </c>
      <c r="BE73" s="13" t="s">
        <v>3</v>
      </c>
      <c r="BF73" s="13" t="s">
        <v>3</v>
      </c>
      <c r="BG73" s="13" t="s">
        <v>3</v>
      </c>
      <c r="BH73" s="13">
        <v>0</v>
      </c>
      <c r="BI73" s="13">
        <v>2</v>
      </c>
      <c r="BJ73" s="13" t="s">
        <v>135</v>
      </c>
      <c r="BK73" s="13"/>
      <c r="BL73" s="13"/>
      <c r="BM73" s="13">
        <v>108001</v>
      </c>
      <c r="BN73" s="13">
        <v>0</v>
      </c>
      <c r="BO73" s="13" t="s">
        <v>3</v>
      </c>
      <c r="BP73" s="13">
        <v>0</v>
      </c>
      <c r="BQ73" s="13">
        <v>3</v>
      </c>
      <c r="BR73" s="13">
        <v>0</v>
      </c>
      <c r="BS73" s="13">
        <v>1</v>
      </c>
      <c r="BT73" s="13">
        <v>1</v>
      </c>
      <c r="BU73" s="13">
        <v>1</v>
      </c>
      <c r="BV73" s="13">
        <v>1</v>
      </c>
      <c r="BW73" s="13">
        <v>1</v>
      </c>
      <c r="BX73" s="13">
        <v>1</v>
      </c>
      <c r="BY73" s="13" t="s">
        <v>3</v>
      </c>
      <c r="BZ73" s="13">
        <v>97</v>
      </c>
      <c r="CA73" s="13">
        <v>51</v>
      </c>
      <c r="CB73" s="13" t="s">
        <v>3</v>
      </c>
      <c r="CC73" s="13"/>
      <c r="CD73" s="13"/>
      <c r="CE73" s="13">
        <v>0</v>
      </c>
      <c r="CF73" s="13">
        <v>0</v>
      </c>
      <c r="CG73" s="13">
        <v>0</v>
      </c>
      <c r="CH73" s="13">
        <v>0</v>
      </c>
      <c r="CI73" s="13">
        <v>0</v>
      </c>
      <c r="CJ73" s="13">
        <v>0</v>
      </c>
      <c r="CK73" s="13">
        <v>0</v>
      </c>
      <c r="CL73" s="13">
        <v>0</v>
      </c>
      <c r="CM73" s="13">
        <v>0</v>
      </c>
      <c r="CN73" s="14" t="s">
        <v>136</v>
      </c>
      <c r="CO73" s="13">
        <v>0</v>
      </c>
      <c r="CP73" s="13">
        <f t="shared" si="41"/>
        <v>0</v>
      </c>
      <c r="CQ73" s="13">
        <f>SUMIF(SmtRes!AQ189:'SmtRes'!AQ198,"=1",SmtRes!AA189:'SmtRes'!AA198)</f>
        <v>136235</v>
      </c>
      <c r="CR73" s="13">
        <f>SUMIF(SmtRes!AQ189:'SmtRes'!AQ198,"=1",SmtRes!AB189:'SmtRes'!AB198)</f>
        <v>2302.6</v>
      </c>
      <c r="CS73" s="13">
        <f>SUMIF(SmtRes!AQ189:'SmtRes'!AQ198,"=1",SmtRes!AC189:'SmtRes'!AC198)</f>
        <v>1902.25</v>
      </c>
      <c r="CT73" s="13">
        <f>SUMIF(SmtRes!AQ189:'SmtRes'!AQ198,"=1",SmtRes!AD189:'SmtRes'!AD198)</f>
        <v>836.02</v>
      </c>
      <c r="CU73" s="13">
        <f t="shared" si="42"/>
        <v>0</v>
      </c>
      <c r="CV73" s="13">
        <f>SUMIF(SmtRes!AQ189:'SmtRes'!AQ198,"=1",SmtRes!BU189:'SmtRes'!BU198)</f>
        <v>1.98996</v>
      </c>
      <c r="CW73" s="13">
        <f>SUMIF(SmtRes!AQ189:'SmtRes'!AQ198,"=1",SmtRes!BV189:'SmtRes'!BV198)</f>
        <v>0.17388000000000001</v>
      </c>
      <c r="CX73" s="13">
        <f t="shared" si="43"/>
        <v>0</v>
      </c>
      <c r="CY73" s="13">
        <f t="shared" si="44"/>
        <v>0</v>
      </c>
      <c r="CZ73" s="13">
        <f t="shared" si="45"/>
        <v>0</v>
      </c>
      <c r="DA73" s="13"/>
      <c r="DB73" s="13"/>
      <c r="DC73" s="13" t="s">
        <v>3</v>
      </c>
      <c r="DD73" s="13" t="s">
        <v>73</v>
      </c>
      <c r="DE73" s="13" t="s">
        <v>125</v>
      </c>
      <c r="DF73" s="13" t="s">
        <v>125</v>
      </c>
      <c r="DG73" s="13" t="s">
        <v>125</v>
      </c>
      <c r="DH73" s="13" t="s">
        <v>3</v>
      </c>
      <c r="DI73" s="13" t="s">
        <v>125</v>
      </c>
      <c r="DJ73" s="13" t="s">
        <v>125</v>
      </c>
      <c r="DK73" s="13" t="s">
        <v>3</v>
      </c>
      <c r="DL73" s="13" t="s">
        <v>3</v>
      </c>
      <c r="DM73" s="13" t="s">
        <v>3</v>
      </c>
      <c r="DN73" s="13">
        <v>0</v>
      </c>
      <c r="DO73" s="13">
        <v>0</v>
      </c>
      <c r="DP73" s="13">
        <v>1</v>
      </c>
      <c r="DQ73" s="13">
        <v>1</v>
      </c>
      <c r="DR73" s="13"/>
      <c r="DS73" s="13"/>
      <c r="DT73" s="13"/>
      <c r="DU73" s="13">
        <v>1013</v>
      </c>
      <c r="DV73" s="13" t="s">
        <v>34</v>
      </c>
      <c r="DW73" s="13" t="s">
        <v>34</v>
      </c>
      <c r="DX73" s="13">
        <v>1</v>
      </c>
      <c r="DY73" s="13"/>
      <c r="DZ73" s="13" t="s">
        <v>3</v>
      </c>
      <c r="EA73" s="13" t="s">
        <v>3</v>
      </c>
      <c r="EB73" s="13" t="s">
        <v>3</v>
      </c>
      <c r="EC73" s="13" t="s">
        <v>3</v>
      </c>
      <c r="ED73" s="13"/>
      <c r="EE73" s="13">
        <v>82815029</v>
      </c>
      <c r="EF73" s="13">
        <v>3</v>
      </c>
      <c r="EG73" s="13" t="s">
        <v>96</v>
      </c>
      <c r="EH73" s="13">
        <v>0</v>
      </c>
      <c r="EI73" s="13" t="s">
        <v>3</v>
      </c>
      <c r="EJ73" s="13">
        <v>2</v>
      </c>
      <c r="EK73" s="13">
        <v>108001</v>
      </c>
      <c r="EL73" s="13" t="s">
        <v>97</v>
      </c>
      <c r="EM73" s="13" t="s">
        <v>98</v>
      </c>
      <c r="EN73" s="13"/>
      <c r="EO73" s="13" t="s">
        <v>137</v>
      </c>
      <c r="EP73" s="13"/>
      <c r="EQ73" s="13">
        <v>132096</v>
      </c>
      <c r="ER73" s="13">
        <v>0</v>
      </c>
      <c r="ES73" s="13">
        <v>0</v>
      </c>
      <c r="ET73" s="13">
        <v>0</v>
      </c>
      <c r="EU73" s="13">
        <v>0</v>
      </c>
      <c r="EV73" s="13">
        <v>0</v>
      </c>
      <c r="EW73" s="13">
        <v>2.06</v>
      </c>
      <c r="EX73" s="13">
        <v>0.18</v>
      </c>
      <c r="EY73" s="13">
        <v>0</v>
      </c>
      <c r="EZ73" s="13"/>
      <c r="FA73" s="13"/>
      <c r="FB73" s="13"/>
      <c r="FC73" s="13"/>
      <c r="FD73" s="13"/>
      <c r="FE73" s="13"/>
      <c r="FF73" s="13"/>
      <c r="FG73" s="13"/>
      <c r="FH73" s="13"/>
      <c r="FI73" s="13"/>
      <c r="FJ73" s="13"/>
      <c r="FK73" s="13"/>
      <c r="FL73" s="13"/>
      <c r="FM73" s="13"/>
      <c r="FN73" s="13"/>
      <c r="FO73" s="13"/>
      <c r="FP73" s="13"/>
      <c r="FQ73" s="13">
        <v>0</v>
      </c>
      <c r="FR73" s="13">
        <v>0</v>
      </c>
      <c r="FS73" s="13">
        <v>0</v>
      </c>
      <c r="FT73" s="13"/>
      <c r="FU73" s="13"/>
      <c r="FV73" s="13"/>
      <c r="FW73" s="13"/>
      <c r="FX73" s="13">
        <v>97</v>
      </c>
      <c r="FY73" s="13">
        <v>51</v>
      </c>
      <c r="FZ73" s="13"/>
      <c r="GA73" s="13" t="s">
        <v>3</v>
      </c>
      <c r="GB73" s="13"/>
      <c r="GC73" s="13"/>
      <c r="GD73" s="13">
        <v>1</v>
      </c>
      <c r="GE73" s="13"/>
      <c r="GF73" s="13">
        <v>-1202929458</v>
      </c>
      <c r="GG73" s="13">
        <v>2</v>
      </c>
      <c r="GH73" s="13">
        <v>1</v>
      </c>
      <c r="GI73" s="13">
        <v>-2</v>
      </c>
      <c r="GJ73" s="13">
        <v>0</v>
      </c>
      <c r="GK73" s="13">
        <v>0</v>
      </c>
      <c r="GL73" s="13">
        <f t="shared" si="27"/>
        <v>0</v>
      </c>
      <c r="GM73" s="13">
        <f t="shared" si="28"/>
        <v>0</v>
      </c>
      <c r="GN73" s="13">
        <f t="shared" si="29"/>
        <v>0</v>
      </c>
      <c r="GO73" s="13">
        <f t="shared" si="30"/>
        <v>0</v>
      </c>
      <c r="GP73" s="13">
        <f t="shared" si="31"/>
        <v>0</v>
      </c>
      <c r="GQ73" s="13"/>
      <c r="GR73" s="13">
        <v>0</v>
      </c>
      <c r="GS73" s="13">
        <v>3</v>
      </c>
      <c r="GT73" s="13">
        <v>0</v>
      </c>
      <c r="GU73" s="13" t="s">
        <v>3</v>
      </c>
      <c r="GV73" s="13">
        <f t="shared" si="32"/>
        <v>0</v>
      </c>
      <c r="GW73" s="13">
        <v>1</v>
      </c>
      <c r="GX73" s="13">
        <f t="shared" si="33"/>
        <v>0</v>
      </c>
      <c r="GY73" s="13"/>
      <c r="GZ73" s="13"/>
      <c r="HA73" s="13">
        <v>0</v>
      </c>
      <c r="HB73" s="13">
        <v>0</v>
      </c>
      <c r="HC73" s="13">
        <f t="shared" si="46"/>
        <v>0</v>
      </c>
      <c r="HD73" s="13"/>
      <c r="HE73" s="13" t="s">
        <v>3</v>
      </c>
      <c r="HF73" s="13" t="s">
        <v>3</v>
      </c>
      <c r="HG73" s="13"/>
      <c r="HH73" s="13"/>
      <c r="HI73" s="13"/>
      <c r="HJ73" s="13"/>
      <c r="HK73" s="13"/>
      <c r="HL73" s="13"/>
      <c r="HM73" s="13" t="s">
        <v>3</v>
      </c>
      <c r="HN73" s="13" t="s">
        <v>99</v>
      </c>
      <c r="HO73" s="13" t="s">
        <v>100</v>
      </c>
      <c r="HP73" s="13" t="s">
        <v>97</v>
      </c>
      <c r="HQ73" s="13" t="s">
        <v>97</v>
      </c>
      <c r="HR73" s="13"/>
      <c r="HS73" s="13">
        <v>0</v>
      </c>
      <c r="HT73" s="13"/>
      <c r="HU73" s="13"/>
      <c r="HV73" s="13"/>
      <c r="HW73" s="13"/>
      <c r="HX73" s="13"/>
      <c r="HY73" s="13"/>
      <c r="HZ73" s="13"/>
      <c r="IA73" s="13"/>
      <c r="IB73" s="13"/>
      <c r="IC73" s="13"/>
      <c r="ID73" s="13"/>
      <c r="IE73" s="13"/>
      <c r="IF73" s="13"/>
      <c r="IG73" s="13"/>
      <c r="IH73" s="13"/>
      <c r="II73" s="13"/>
      <c r="IJ73" s="13"/>
      <c r="IK73" s="13">
        <v>0</v>
      </c>
      <c r="IL73" s="13"/>
      <c r="IM73" s="13"/>
      <c r="IN73" s="13"/>
      <c r="IO73" s="13"/>
      <c r="IP73" s="13"/>
      <c r="IQ73" s="13"/>
      <c r="IR73" s="13"/>
      <c r="IS73" s="13"/>
      <c r="IT73" s="13"/>
      <c r="IU73" s="13"/>
    </row>
    <row r="74" spans="1:255" x14ac:dyDescent="0.2">
      <c r="A74" s="11">
        <v>18</v>
      </c>
      <c r="B74" s="11">
        <v>0</v>
      </c>
      <c r="C74" s="11">
        <v>188</v>
      </c>
      <c r="D74" s="11"/>
      <c r="E74" s="11" t="s">
        <v>3</v>
      </c>
      <c r="F74" s="11" t="s">
        <v>101</v>
      </c>
      <c r="G74" s="11" t="s">
        <v>102</v>
      </c>
      <c r="H74" s="11" t="s">
        <v>103</v>
      </c>
      <c r="I74" s="11">
        <f>J74</f>
        <v>2</v>
      </c>
      <c r="J74" s="11">
        <v>2</v>
      </c>
      <c r="K74" s="11">
        <v>2</v>
      </c>
      <c r="L74" s="11">
        <v>0</v>
      </c>
      <c r="M74" s="11">
        <v>0</v>
      </c>
      <c r="N74" s="11">
        <f t="shared" si="12"/>
        <v>0</v>
      </c>
      <c r="O74" s="11">
        <f>ROUND(P74,2)</f>
        <v>0</v>
      </c>
      <c r="P74" s="11">
        <f>ROUND(ROUND(ROUND(SUMIF(SmtRes!AQ189:'SmtRes'!AQ198,"=1",SmtRes!CU189:'SmtRes'!CU198),2),2)*I74/100,2)</f>
        <v>0</v>
      </c>
      <c r="Q74" s="11">
        <f>ROUND(CR74*I74,2)</f>
        <v>0</v>
      </c>
      <c r="R74" s="11">
        <f>ROUND(CS74*I74,2)</f>
        <v>0</v>
      </c>
      <c r="S74" s="11">
        <f>ROUND(CT74*I74,2)</f>
        <v>0</v>
      </c>
      <c r="T74" s="11">
        <f t="shared" si="14"/>
        <v>0</v>
      </c>
      <c r="U74" s="11">
        <f>ROUND(CV74*I74,7)</f>
        <v>0</v>
      </c>
      <c r="V74" s="11">
        <f>ROUND(CW74*I74,7)</f>
        <v>0</v>
      </c>
      <c r="W74" s="11">
        <f t="shared" si="15"/>
        <v>0</v>
      </c>
      <c r="X74" s="11">
        <f t="shared" si="16"/>
        <v>0</v>
      </c>
      <c r="Y74" s="11">
        <f t="shared" si="17"/>
        <v>0</v>
      </c>
      <c r="Z74" s="11"/>
      <c r="AA74" s="11">
        <v>-1</v>
      </c>
      <c r="AB74" s="11">
        <f t="shared" si="18"/>
        <v>0</v>
      </c>
      <c r="AC74" s="11">
        <f>ROUND((ES74),6)</f>
        <v>0</v>
      </c>
      <c r="AD74" s="11">
        <f>ROUND((((ET74)-(EU74))+AE74),6)</f>
        <v>0</v>
      </c>
      <c r="AE74" s="11">
        <f>ROUND((EU74),6)</f>
        <v>0</v>
      </c>
      <c r="AF74" s="11">
        <f>ROUND((EV74),6)</f>
        <v>0</v>
      </c>
      <c r="AG74" s="11">
        <f t="shared" si="20"/>
        <v>0</v>
      </c>
      <c r="AH74" s="11">
        <f>(EW74)</f>
        <v>0</v>
      </c>
      <c r="AI74" s="11">
        <f>(EX74)</f>
        <v>0</v>
      </c>
      <c r="AJ74" s="11">
        <f t="shared" si="21"/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1">
        <v>97</v>
      </c>
      <c r="AU74" s="11">
        <v>51</v>
      </c>
      <c r="AV74" s="11">
        <v>1</v>
      </c>
      <c r="AW74" s="11">
        <v>1</v>
      </c>
      <c r="AX74" s="11"/>
      <c r="AY74" s="11"/>
      <c r="AZ74" s="11">
        <v>1</v>
      </c>
      <c r="BA74" s="11">
        <v>1</v>
      </c>
      <c r="BB74" s="11">
        <v>1</v>
      </c>
      <c r="BC74" s="11">
        <v>1</v>
      </c>
      <c r="BD74" s="11" t="s">
        <v>3</v>
      </c>
      <c r="BE74" s="11" t="s">
        <v>3</v>
      </c>
      <c r="BF74" s="11" t="s">
        <v>3</v>
      </c>
      <c r="BG74" s="11" t="s">
        <v>3</v>
      </c>
      <c r="BH74" s="11">
        <v>3</v>
      </c>
      <c r="BI74" s="11">
        <v>2</v>
      </c>
      <c r="BJ74" s="11" t="s">
        <v>3</v>
      </c>
      <c r="BK74" s="11"/>
      <c r="BL74" s="11"/>
      <c r="BM74" s="11">
        <v>108001</v>
      </c>
      <c r="BN74" s="11">
        <v>0</v>
      </c>
      <c r="BO74" s="11" t="s">
        <v>3</v>
      </c>
      <c r="BP74" s="11">
        <v>0</v>
      </c>
      <c r="BQ74" s="11">
        <v>3</v>
      </c>
      <c r="BR74" s="11">
        <v>0</v>
      </c>
      <c r="BS74" s="11">
        <v>1</v>
      </c>
      <c r="BT74" s="11">
        <v>1</v>
      </c>
      <c r="BU74" s="11">
        <v>1</v>
      </c>
      <c r="BV74" s="11">
        <v>1</v>
      </c>
      <c r="BW74" s="11">
        <v>1</v>
      </c>
      <c r="BX74" s="11">
        <v>1</v>
      </c>
      <c r="BY74" s="11" t="s">
        <v>3</v>
      </c>
      <c r="BZ74" s="11">
        <v>97</v>
      </c>
      <c r="CA74" s="11">
        <v>51</v>
      </c>
      <c r="CB74" s="11" t="s">
        <v>3</v>
      </c>
      <c r="CC74" s="11"/>
      <c r="CD74" s="11"/>
      <c r="CE74" s="11">
        <v>0</v>
      </c>
      <c r="CF74" s="11">
        <v>0</v>
      </c>
      <c r="CG74" s="11">
        <v>0</v>
      </c>
      <c r="CH74" s="11">
        <v>0</v>
      </c>
      <c r="CI74" s="11">
        <v>0</v>
      </c>
      <c r="CJ74" s="11">
        <v>0</v>
      </c>
      <c r="CK74" s="11">
        <v>0</v>
      </c>
      <c r="CL74" s="11">
        <v>0</v>
      </c>
      <c r="CM74" s="11">
        <v>0</v>
      </c>
      <c r="CN74" s="11" t="s">
        <v>3</v>
      </c>
      <c r="CO74" s="11">
        <v>0</v>
      </c>
      <c r="CP74" s="11">
        <f t="shared" ref="CP74:CZ74" si="47">0</f>
        <v>0</v>
      </c>
      <c r="CQ74" s="11">
        <f t="shared" si="47"/>
        <v>0</v>
      </c>
      <c r="CR74" s="11">
        <f t="shared" si="47"/>
        <v>0</v>
      </c>
      <c r="CS74" s="11">
        <f t="shared" si="47"/>
        <v>0</v>
      </c>
      <c r="CT74" s="11">
        <f t="shared" si="47"/>
        <v>0</v>
      </c>
      <c r="CU74" s="11">
        <f t="shared" si="47"/>
        <v>0</v>
      </c>
      <c r="CV74" s="11">
        <f t="shared" si="47"/>
        <v>0</v>
      </c>
      <c r="CW74" s="11">
        <f t="shared" si="47"/>
        <v>0</v>
      </c>
      <c r="CX74" s="11">
        <f t="shared" si="47"/>
        <v>0</v>
      </c>
      <c r="CY74" s="11">
        <f t="shared" si="47"/>
        <v>0</v>
      </c>
      <c r="CZ74" s="11">
        <f t="shared" si="47"/>
        <v>0</v>
      </c>
      <c r="DA74" s="11"/>
      <c r="DB74" s="11"/>
      <c r="DC74" s="11" t="s">
        <v>3</v>
      </c>
      <c r="DD74" s="11" t="s">
        <v>3</v>
      </c>
      <c r="DE74" s="11" t="s">
        <v>3</v>
      </c>
      <c r="DF74" s="11" t="s">
        <v>3</v>
      </c>
      <c r="DG74" s="11" t="s">
        <v>3</v>
      </c>
      <c r="DH74" s="11" t="s">
        <v>3</v>
      </c>
      <c r="DI74" s="11" t="s">
        <v>3</v>
      </c>
      <c r="DJ74" s="11" t="s">
        <v>3</v>
      </c>
      <c r="DK74" s="11" t="s">
        <v>3</v>
      </c>
      <c r="DL74" s="11" t="s">
        <v>3</v>
      </c>
      <c r="DM74" s="11" t="s">
        <v>3</v>
      </c>
      <c r="DN74" s="11">
        <v>0</v>
      </c>
      <c r="DO74" s="11">
        <v>0</v>
      </c>
      <c r="DP74" s="11">
        <v>1</v>
      </c>
      <c r="DQ74" s="11">
        <v>1</v>
      </c>
      <c r="DR74" s="11"/>
      <c r="DS74" s="11"/>
      <c r="DT74" s="11"/>
      <c r="DU74" s="11">
        <v>1013</v>
      </c>
      <c r="DV74" s="11" t="s">
        <v>103</v>
      </c>
      <c r="DW74" s="11" t="s">
        <v>103</v>
      </c>
      <c r="DX74" s="11">
        <v>1</v>
      </c>
      <c r="DY74" s="11"/>
      <c r="DZ74" s="11" t="s">
        <v>3</v>
      </c>
      <c r="EA74" s="11" t="s">
        <v>3</v>
      </c>
      <c r="EB74" s="11" t="s">
        <v>3</v>
      </c>
      <c r="EC74" s="11" t="s">
        <v>3</v>
      </c>
      <c r="ED74" s="11"/>
      <c r="EE74" s="11">
        <v>82815029</v>
      </c>
      <c r="EF74" s="11">
        <v>3</v>
      </c>
      <c r="EG74" s="11" t="s">
        <v>96</v>
      </c>
      <c r="EH74" s="11">
        <v>0</v>
      </c>
      <c r="EI74" s="11" t="s">
        <v>3</v>
      </c>
      <c r="EJ74" s="11">
        <v>2</v>
      </c>
      <c r="EK74" s="11">
        <v>108001</v>
      </c>
      <c r="EL74" s="11" t="s">
        <v>97</v>
      </c>
      <c r="EM74" s="11" t="s">
        <v>98</v>
      </c>
      <c r="EN74" s="11"/>
      <c r="EO74" s="11" t="s">
        <v>3</v>
      </c>
      <c r="EP74" s="11"/>
      <c r="EQ74" s="11">
        <v>1024</v>
      </c>
      <c r="ER74" s="11">
        <v>0</v>
      </c>
      <c r="ES74" s="11">
        <v>0</v>
      </c>
      <c r="ET74" s="11">
        <v>0</v>
      </c>
      <c r="EU74" s="11">
        <v>0</v>
      </c>
      <c r="EV74" s="11">
        <v>0</v>
      </c>
      <c r="EW74" s="11">
        <v>0</v>
      </c>
      <c r="EX74" s="11">
        <v>0</v>
      </c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>
        <v>0</v>
      </c>
      <c r="FR74" s="11">
        <v>0</v>
      </c>
      <c r="FS74" s="11">
        <v>0</v>
      </c>
      <c r="FT74" s="11"/>
      <c r="FU74" s="11"/>
      <c r="FV74" s="11"/>
      <c r="FW74" s="11"/>
      <c r="FX74" s="11">
        <v>97</v>
      </c>
      <c r="FY74" s="11">
        <v>51</v>
      </c>
      <c r="FZ74" s="11"/>
      <c r="GA74" s="11" t="s">
        <v>3</v>
      </c>
      <c r="GB74" s="11"/>
      <c r="GC74" s="11"/>
      <c r="GD74" s="11">
        <v>1</v>
      </c>
      <c r="GE74" s="11"/>
      <c r="GF74" s="11">
        <v>274903907</v>
      </c>
      <c r="GG74" s="11">
        <v>2</v>
      </c>
      <c r="GH74" s="11">
        <v>1</v>
      </c>
      <c r="GI74" s="11">
        <v>-2</v>
      </c>
      <c r="GJ74" s="11">
        <v>0</v>
      </c>
      <c r="GK74" s="11">
        <v>0</v>
      </c>
      <c r="GL74" s="11">
        <f t="shared" si="27"/>
        <v>0</v>
      </c>
      <c r="GM74" s="11">
        <f t="shared" si="28"/>
        <v>0</v>
      </c>
      <c r="GN74" s="11">
        <f t="shared" si="29"/>
        <v>0</v>
      </c>
      <c r="GO74" s="11">
        <f t="shared" si="30"/>
        <v>0</v>
      </c>
      <c r="GP74" s="11">
        <f t="shared" si="31"/>
        <v>0</v>
      </c>
      <c r="GQ74" s="11"/>
      <c r="GR74" s="11">
        <v>0</v>
      </c>
      <c r="GS74" s="11">
        <v>3</v>
      </c>
      <c r="GT74" s="11">
        <v>0</v>
      </c>
      <c r="GU74" s="11" t="s">
        <v>3</v>
      </c>
      <c r="GV74" s="11">
        <f t="shared" si="32"/>
        <v>0</v>
      </c>
      <c r="GW74" s="11">
        <v>1</v>
      </c>
      <c r="GX74" s="11">
        <f t="shared" si="33"/>
        <v>0</v>
      </c>
      <c r="GY74" s="11"/>
      <c r="GZ74" s="11"/>
      <c r="HA74" s="11">
        <v>0</v>
      </c>
      <c r="HB74" s="11">
        <v>0</v>
      </c>
      <c r="HC74" s="11">
        <f>0</f>
        <v>0</v>
      </c>
      <c r="HD74" s="11"/>
      <c r="HE74" s="11" t="s">
        <v>3</v>
      </c>
      <c r="HF74" s="11" t="s">
        <v>3</v>
      </c>
      <c r="HG74" s="11"/>
      <c r="HH74" s="11"/>
      <c r="HI74" s="11"/>
      <c r="HJ74" s="11"/>
      <c r="HK74" s="11"/>
      <c r="HL74" s="11"/>
      <c r="HM74" s="11" t="s">
        <v>3</v>
      </c>
      <c r="HN74" s="11" t="s">
        <v>99</v>
      </c>
      <c r="HO74" s="11" t="s">
        <v>100</v>
      </c>
      <c r="HP74" s="11" t="s">
        <v>97</v>
      </c>
      <c r="HQ74" s="11" t="s">
        <v>97</v>
      </c>
      <c r="HR74" s="11"/>
      <c r="HS74" s="11">
        <v>0</v>
      </c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  <c r="IH74" s="11"/>
      <c r="II74" s="11"/>
      <c r="IJ74" s="11"/>
      <c r="IK74" s="11">
        <v>0</v>
      </c>
      <c r="IL74" s="11"/>
      <c r="IM74" s="11"/>
      <c r="IN74" s="11"/>
      <c r="IO74" s="11"/>
      <c r="IP74" s="11"/>
      <c r="IQ74" s="11"/>
      <c r="IR74" s="11"/>
      <c r="IS74" s="11"/>
      <c r="IT74" s="11"/>
      <c r="IU74" s="11"/>
    </row>
    <row r="75" spans="1:255" x14ac:dyDescent="0.2">
      <c r="A75" s="13">
        <v>18</v>
      </c>
      <c r="B75" s="13">
        <v>0</v>
      </c>
      <c r="C75" s="13">
        <v>198</v>
      </c>
      <c r="D75" s="13"/>
      <c r="E75" s="13" t="s">
        <v>3</v>
      </c>
      <c r="F75" s="13" t="s">
        <v>101</v>
      </c>
      <c r="G75" s="13" t="s">
        <v>102</v>
      </c>
      <c r="H75" s="13" t="s">
        <v>103</v>
      </c>
      <c r="I75" s="13">
        <f>J75</f>
        <v>2</v>
      </c>
      <c r="J75" s="13">
        <v>2</v>
      </c>
      <c r="K75" s="13">
        <v>2</v>
      </c>
      <c r="L75" s="13">
        <v>0</v>
      </c>
      <c r="M75" s="13">
        <v>0</v>
      </c>
      <c r="N75" s="13">
        <f t="shared" si="12"/>
        <v>0</v>
      </c>
      <c r="O75" s="13">
        <f>ROUND(P75,2)</f>
        <v>0</v>
      </c>
      <c r="P75" s="13">
        <f>ROUND(ROUND(ROUND(SUMIF(SmtRes!AQ189:'SmtRes'!AQ198,"=1",SmtRes!CU189:'SmtRes'!CU198),2),2)*I75/100,2)</f>
        <v>0</v>
      </c>
      <c r="Q75" s="13">
        <f>ROUND(CR75*I75,2)</f>
        <v>0</v>
      </c>
      <c r="R75" s="13">
        <f>ROUND(CS75*I75,2)</f>
        <v>0</v>
      </c>
      <c r="S75" s="13">
        <f>ROUND(CT75*I75,2)</f>
        <v>0</v>
      </c>
      <c r="T75" s="13">
        <f t="shared" si="14"/>
        <v>0</v>
      </c>
      <c r="U75" s="13">
        <f>ROUND(CV75*I75,7)</f>
        <v>0</v>
      </c>
      <c r="V75" s="13">
        <f>ROUND(CW75*I75,7)</f>
        <v>0</v>
      </c>
      <c r="W75" s="13">
        <f t="shared" si="15"/>
        <v>0</v>
      </c>
      <c r="X75" s="13">
        <f t="shared" si="16"/>
        <v>0</v>
      </c>
      <c r="Y75" s="13">
        <f t="shared" si="17"/>
        <v>0</v>
      </c>
      <c r="Z75" s="13"/>
      <c r="AA75" s="13">
        <v>-1</v>
      </c>
      <c r="AB75" s="13">
        <f t="shared" si="18"/>
        <v>0</v>
      </c>
      <c r="AC75" s="13">
        <f>ROUND((ES75),6)</f>
        <v>0</v>
      </c>
      <c r="AD75" s="13">
        <f>ROUND((((ET75)-(EU75))+AE75),6)</f>
        <v>0</v>
      </c>
      <c r="AE75" s="13">
        <f>ROUND((EU75),6)</f>
        <v>0</v>
      </c>
      <c r="AF75" s="13">
        <f>ROUND((EV75),6)</f>
        <v>0</v>
      </c>
      <c r="AG75" s="13">
        <f t="shared" si="20"/>
        <v>0</v>
      </c>
      <c r="AH75" s="13">
        <f>(EW75)</f>
        <v>0</v>
      </c>
      <c r="AI75" s="13">
        <f>(EX75)</f>
        <v>0</v>
      </c>
      <c r="AJ75" s="13">
        <f t="shared" si="21"/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>
        <v>0</v>
      </c>
      <c r="AT75" s="13">
        <v>97</v>
      </c>
      <c r="AU75" s="13">
        <v>51</v>
      </c>
      <c r="AV75" s="13">
        <v>1</v>
      </c>
      <c r="AW75" s="13">
        <v>1</v>
      </c>
      <c r="AX75" s="13"/>
      <c r="AY75" s="13"/>
      <c r="AZ75" s="13">
        <v>1</v>
      </c>
      <c r="BA75" s="13">
        <v>1</v>
      </c>
      <c r="BB75" s="13">
        <v>1</v>
      </c>
      <c r="BC75" s="13">
        <v>1</v>
      </c>
      <c r="BD75" s="13" t="s">
        <v>3</v>
      </c>
      <c r="BE75" s="13" t="s">
        <v>3</v>
      </c>
      <c r="BF75" s="13" t="s">
        <v>3</v>
      </c>
      <c r="BG75" s="13" t="s">
        <v>3</v>
      </c>
      <c r="BH75" s="13">
        <v>3</v>
      </c>
      <c r="BI75" s="13">
        <v>2</v>
      </c>
      <c r="BJ75" s="13" t="s">
        <v>3</v>
      </c>
      <c r="BK75" s="13"/>
      <c r="BL75" s="13"/>
      <c r="BM75" s="13">
        <v>108001</v>
      </c>
      <c r="BN75" s="13">
        <v>0</v>
      </c>
      <c r="BO75" s="13" t="s">
        <v>3</v>
      </c>
      <c r="BP75" s="13">
        <v>0</v>
      </c>
      <c r="BQ75" s="13">
        <v>3</v>
      </c>
      <c r="BR75" s="13">
        <v>0</v>
      </c>
      <c r="BS75" s="13">
        <v>1</v>
      </c>
      <c r="BT75" s="13">
        <v>1</v>
      </c>
      <c r="BU75" s="13">
        <v>1</v>
      </c>
      <c r="BV75" s="13">
        <v>1</v>
      </c>
      <c r="BW75" s="13">
        <v>1</v>
      </c>
      <c r="BX75" s="13">
        <v>1</v>
      </c>
      <c r="BY75" s="13" t="s">
        <v>3</v>
      </c>
      <c r="BZ75" s="13">
        <v>97</v>
      </c>
      <c r="CA75" s="13">
        <v>51</v>
      </c>
      <c r="CB75" s="13" t="s">
        <v>3</v>
      </c>
      <c r="CC75" s="13"/>
      <c r="CD75" s="13"/>
      <c r="CE75" s="13">
        <v>0</v>
      </c>
      <c r="CF75" s="13">
        <v>0</v>
      </c>
      <c r="CG75" s="13">
        <v>0</v>
      </c>
      <c r="CH75" s="13">
        <v>0</v>
      </c>
      <c r="CI75" s="13">
        <v>0</v>
      </c>
      <c r="CJ75" s="13">
        <v>0</v>
      </c>
      <c r="CK75" s="13">
        <v>0</v>
      </c>
      <c r="CL75" s="13">
        <v>0</v>
      </c>
      <c r="CM75" s="13">
        <v>0</v>
      </c>
      <c r="CN75" s="13" t="s">
        <v>3</v>
      </c>
      <c r="CO75" s="13">
        <v>0</v>
      </c>
      <c r="CP75" s="13">
        <f t="shared" ref="CP75:CZ75" si="48">0</f>
        <v>0</v>
      </c>
      <c r="CQ75" s="13">
        <f t="shared" si="48"/>
        <v>0</v>
      </c>
      <c r="CR75" s="13">
        <f t="shared" si="48"/>
        <v>0</v>
      </c>
      <c r="CS75" s="13">
        <f t="shared" si="48"/>
        <v>0</v>
      </c>
      <c r="CT75" s="13">
        <f t="shared" si="48"/>
        <v>0</v>
      </c>
      <c r="CU75" s="13">
        <f t="shared" si="48"/>
        <v>0</v>
      </c>
      <c r="CV75" s="13">
        <f t="shared" si="48"/>
        <v>0</v>
      </c>
      <c r="CW75" s="13">
        <f t="shared" si="48"/>
        <v>0</v>
      </c>
      <c r="CX75" s="13">
        <f t="shared" si="48"/>
        <v>0</v>
      </c>
      <c r="CY75" s="13">
        <f t="shared" si="48"/>
        <v>0</v>
      </c>
      <c r="CZ75" s="13">
        <f t="shared" si="48"/>
        <v>0</v>
      </c>
      <c r="DA75" s="13"/>
      <c r="DB75" s="13"/>
      <c r="DC75" s="13" t="s">
        <v>3</v>
      </c>
      <c r="DD75" s="13" t="s">
        <v>3</v>
      </c>
      <c r="DE75" s="13" t="s">
        <v>3</v>
      </c>
      <c r="DF75" s="13" t="s">
        <v>3</v>
      </c>
      <c r="DG75" s="13" t="s">
        <v>3</v>
      </c>
      <c r="DH75" s="13" t="s">
        <v>3</v>
      </c>
      <c r="DI75" s="13" t="s">
        <v>3</v>
      </c>
      <c r="DJ75" s="13" t="s">
        <v>3</v>
      </c>
      <c r="DK75" s="13" t="s">
        <v>3</v>
      </c>
      <c r="DL75" s="13" t="s">
        <v>3</v>
      </c>
      <c r="DM75" s="13" t="s">
        <v>3</v>
      </c>
      <c r="DN75" s="13">
        <v>0</v>
      </c>
      <c r="DO75" s="13">
        <v>0</v>
      </c>
      <c r="DP75" s="13">
        <v>1</v>
      </c>
      <c r="DQ75" s="13">
        <v>1</v>
      </c>
      <c r="DR75" s="13"/>
      <c r="DS75" s="13"/>
      <c r="DT75" s="13"/>
      <c r="DU75" s="13">
        <v>1013</v>
      </c>
      <c r="DV75" s="13" t="s">
        <v>103</v>
      </c>
      <c r="DW75" s="13" t="s">
        <v>103</v>
      </c>
      <c r="DX75" s="13">
        <v>1</v>
      </c>
      <c r="DY75" s="13"/>
      <c r="DZ75" s="13" t="s">
        <v>3</v>
      </c>
      <c r="EA75" s="13" t="s">
        <v>3</v>
      </c>
      <c r="EB75" s="13" t="s">
        <v>3</v>
      </c>
      <c r="EC75" s="13" t="s">
        <v>3</v>
      </c>
      <c r="ED75" s="13"/>
      <c r="EE75" s="13">
        <v>82815029</v>
      </c>
      <c r="EF75" s="13">
        <v>3</v>
      </c>
      <c r="EG75" s="13" t="s">
        <v>96</v>
      </c>
      <c r="EH75" s="13">
        <v>0</v>
      </c>
      <c r="EI75" s="13" t="s">
        <v>3</v>
      </c>
      <c r="EJ75" s="13">
        <v>2</v>
      </c>
      <c r="EK75" s="13">
        <v>108001</v>
      </c>
      <c r="EL75" s="13" t="s">
        <v>97</v>
      </c>
      <c r="EM75" s="13" t="s">
        <v>98</v>
      </c>
      <c r="EN75" s="13"/>
      <c r="EO75" s="13" t="s">
        <v>3</v>
      </c>
      <c r="EP75" s="13"/>
      <c r="EQ75" s="13">
        <v>1024</v>
      </c>
      <c r="ER75" s="13">
        <v>0</v>
      </c>
      <c r="ES75" s="13">
        <v>0</v>
      </c>
      <c r="ET75" s="13">
        <v>0</v>
      </c>
      <c r="EU75" s="13">
        <v>0</v>
      </c>
      <c r="EV75" s="13">
        <v>0</v>
      </c>
      <c r="EW75" s="13">
        <v>0</v>
      </c>
      <c r="EX75" s="13">
        <v>0</v>
      </c>
      <c r="EY75" s="13"/>
      <c r="EZ75" s="13"/>
      <c r="FA75" s="13"/>
      <c r="FB75" s="13"/>
      <c r="FC75" s="13"/>
      <c r="FD75" s="13"/>
      <c r="FE75" s="13"/>
      <c r="FF75" s="13"/>
      <c r="FG75" s="13"/>
      <c r="FH75" s="13"/>
      <c r="FI75" s="13"/>
      <c r="FJ75" s="13"/>
      <c r="FK75" s="13"/>
      <c r="FL75" s="13"/>
      <c r="FM75" s="13"/>
      <c r="FN75" s="13"/>
      <c r="FO75" s="13"/>
      <c r="FP75" s="13"/>
      <c r="FQ75" s="13">
        <v>0</v>
      </c>
      <c r="FR75" s="13">
        <v>0</v>
      </c>
      <c r="FS75" s="13">
        <v>0</v>
      </c>
      <c r="FT75" s="13"/>
      <c r="FU75" s="13"/>
      <c r="FV75" s="13"/>
      <c r="FW75" s="13"/>
      <c r="FX75" s="13">
        <v>97</v>
      </c>
      <c r="FY75" s="13">
        <v>51</v>
      </c>
      <c r="FZ75" s="13"/>
      <c r="GA75" s="13" t="s">
        <v>3</v>
      </c>
      <c r="GB75" s="13"/>
      <c r="GC75" s="13"/>
      <c r="GD75" s="13">
        <v>1</v>
      </c>
      <c r="GE75" s="13"/>
      <c r="GF75" s="13">
        <v>274903907</v>
      </c>
      <c r="GG75" s="13">
        <v>2</v>
      </c>
      <c r="GH75" s="13">
        <v>1</v>
      </c>
      <c r="GI75" s="13">
        <v>-2</v>
      </c>
      <c r="GJ75" s="13">
        <v>0</v>
      </c>
      <c r="GK75" s="13">
        <v>0</v>
      </c>
      <c r="GL75" s="13">
        <f t="shared" si="27"/>
        <v>0</v>
      </c>
      <c r="GM75" s="13">
        <f t="shared" si="28"/>
        <v>0</v>
      </c>
      <c r="GN75" s="13">
        <f t="shared" si="29"/>
        <v>0</v>
      </c>
      <c r="GO75" s="13">
        <f t="shared" si="30"/>
        <v>0</v>
      </c>
      <c r="GP75" s="13">
        <f t="shared" si="31"/>
        <v>0</v>
      </c>
      <c r="GQ75" s="13"/>
      <c r="GR75" s="13">
        <v>0</v>
      </c>
      <c r="GS75" s="13">
        <v>3</v>
      </c>
      <c r="GT75" s="13">
        <v>0</v>
      </c>
      <c r="GU75" s="13" t="s">
        <v>3</v>
      </c>
      <c r="GV75" s="13">
        <f t="shared" si="32"/>
        <v>0</v>
      </c>
      <c r="GW75" s="13">
        <v>1</v>
      </c>
      <c r="GX75" s="13">
        <f t="shared" si="33"/>
        <v>0</v>
      </c>
      <c r="GY75" s="13"/>
      <c r="GZ75" s="13"/>
      <c r="HA75" s="13">
        <v>0</v>
      </c>
      <c r="HB75" s="13">
        <v>0</v>
      </c>
      <c r="HC75" s="13">
        <f>0</f>
        <v>0</v>
      </c>
      <c r="HD75" s="13"/>
      <c r="HE75" s="13" t="s">
        <v>3</v>
      </c>
      <c r="HF75" s="13" t="s">
        <v>3</v>
      </c>
      <c r="HG75" s="13"/>
      <c r="HH75" s="13"/>
      <c r="HI75" s="13"/>
      <c r="HJ75" s="13"/>
      <c r="HK75" s="13"/>
      <c r="HL75" s="13"/>
      <c r="HM75" s="13" t="s">
        <v>3</v>
      </c>
      <c r="HN75" s="13" t="s">
        <v>99</v>
      </c>
      <c r="HO75" s="13" t="s">
        <v>100</v>
      </c>
      <c r="HP75" s="13" t="s">
        <v>97</v>
      </c>
      <c r="HQ75" s="13" t="s">
        <v>97</v>
      </c>
      <c r="HR75" s="13"/>
      <c r="HS75" s="13">
        <v>0</v>
      </c>
      <c r="HT75" s="13"/>
      <c r="HU75" s="13"/>
      <c r="HV75" s="13"/>
      <c r="HW75" s="13"/>
      <c r="HX75" s="13"/>
      <c r="HY75" s="13"/>
      <c r="HZ75" s="13"/>
      <c r="IA75" s="13"/>
      <c r="IB75" s="13"/>
      <c r="IC75" s="13"/>
      <c r="ID75" s="13"/>
      <c r="IE75" s="13"/>
      <c r="IF75" s="13"/>
      <c r="IG75" s="13"/>
      <c r="IH75" s="13"/>
      <c r="II75" s="13"/>
      <c r="IJ75" s="13"/>
      <c r="IK75" s="13">
        <v>0</v>
      </c>
      <c r="IL75" s="13"/>
      <c r="IM75" s="13"/>
      <c r="IN75" s="13"/>
      <c r="IO75" s="13"/>
      <c r="IP75" s="13"/>
      <c r="IQ75" s="13"/>
      <c r="IR75" s="13"/>
      <c r="IS75" s="13"/>
      <c r="IT75" s="13"/>
      <c r="IU75" s="13"/>
    </row>
    <row r="77" spans="1:255" x14ac:dyDescent="0.2">
      <c r="A77" s="9">
        <v>51</v>
      </c>
      <c r="B77" s="9">
        <f>B24</f>
        <v>0</v>
      </c>
      <c r="C77" s="9">
        <f>A24</f>
        <v>4</v>
      </c>
      <c r="D77" s="9">
        <f>ROW(A24)</f>
        <v>24</v>
      </c>
      <c r="E77" s="9"/>
      <c r="F77" s="9" t="str">
        <f>IF(F24&lt;&gt;"",F24,"")</f>
        <v>Новый раздел</v>
      </c>
      <c r="G77" s="9" t="str">
        <f>IF(G24&lt;&gt;"",G24,"")</f>
        <v>Демонтажные работы</v>
      </c>
      <c r="H77" s="9">
        <v>0</v>
      </c>
      <c r="I77" s="9"/>
      <c r="J77" s="9"/>
      <c r="K77" s="9"/>
      <c r="L77" s="9"/>
      <c r="M77" s="9"/>
      <c r="N77" s="9"/>
      <c r="O77" s="9">
        <f t="shared" ref="O77:T77" si="49">ROUND(AB77,2)</f>
        <v>0</v>
      </c>
      <c r="P77" s="9">
        <f t="shared" si="49"/>
        <v>0</v>
      </c>
      <c r="Q77" s="9">
        <f t="shared" si="49"/>
        <v>0</v>
      </c>
      <c r="R77" s="9">
        <f t="shared" si="49"/>
        <v>0</v>
      </c>
      <c r="S77" s="9">
        <f t="shared" si="49"/>
        <v>0</v>
      </c>
      <c r="T77" s="9">
        <f t="shared" si="49"/>
        <v>0</v>
      </c>
      <c r="U77" s="9">
        <f>AH77</f>
        <v>0</v>
      </c>
      <c r="V77" s="9">
        <f>AI77</f>
        <v>0</v>
      </c>
      <c r="W77" s="9">
        <f>ROUND(AJ77,2)</f>
        <v>0</v>
      </c>
      <c r="X77" s="9">
        <f>ROUND(AK77,2)</f>
        <v>0</v>
      </c>
      <c r="Y77" s="9">
        <f>ROUND(AL77,2)</f>
        <v>0</v>
      </c>
      <c r="Z77" s="9"/>
      <c r="AA77" s="9"/>
      <c r="AB77" s="9">
        <f>ROUND(SUMIF(AA28:AA75,"=91083467",O28:O75),2)</f>
        <v>0</v>
      </c>
      <c r="AC77" s="9">
        <f>ROUND(SUMIF(AA28:AA75,"=91083467",P28:P75),2)</f>
        <v>0</v>
      </c>
      <c r="AD77" s="9">
        <f>ROUND(SUMIF(AA28:AA75,"=91083467",Q28:Q75),2)</f>
        <v>0</v>
      </c>
      <c r="AE77" s="9">
        <f>ROUND(SUMIF(AA28:AA75,"=91083467",R28:R75),2)</f>
        <v>0</v>
      </c>
      <c r="AF77" s="9">
        <f>ROUND(SUMIF(AA28:AA75,"=91083467",S28:S75),2)</f>
        <v>0</v>
      </c>
      <c r="AG77" s="9">
        <f>ROUND(SUMIF(AA28:AA75,"=91083467",T28:T75),2)</f>
        <v>0</v>
      </c>
      <c r="AH77" s="9">
        <f>SUMIF(AA28:AA75,"=91083467",U28:U75)</f>
        <v>0</v>
      </c>
      <c r="AI77" s="9">
        <f>SUMIF(AA28:AA75,"=91083467",V28:V75)</f>
        <v>0</v>
      </c>
      <c r="AJ77" s="9">
        <f>ROUND(SUMIF(AA28:AA75,"=91083467",W28:W75),2)</f>
        <v>0</v>
      </c>
      <c r="AK77" s="9">
        <f>ROUND(SUMIF(AA28:AA75,"=91083467",X28:X75),2)</f>
        <v>0</v>
      </c>
      <c r="AL77" s="9">
        <f>ROUND(SUMIF(AA28:AA75,"=91083467",Y28:Y75),2)</f>
        <v>0</v>
      </c>
      <c r="AM77" s="9"/>
      <c r="AN77" s="9"/>
      <c r="AO77" s="9">
        <f t="shared" ref="AO77:BD77" si="50">ROUND(BX77,2)</f>
        <v>0</v>
      </c>
      <c r="AP77" s="9">
        <f t="shared" si="50"/>
        <v>0</v>
      </c>
      <c r="AQ77" s="9">
        <f t="shared" si="50"/>
        <v>0</v>
      </c>
      <c r="AR77" s="9">
        <f t="shared" si="50"/>
        <v>0</v>
      </c>
      <c r="AS77" s="9">
        <f t="shared" si="50"/>
        <v>0</v>
      </c>
      <c r="AT77" s="9">
        <f t="shared" si="50"/>
        <v>0</v>
      </c>
      <c r="AU77" s="9">
        <f t="shared" si="50"/>
        <v>0</v>
      </c>
      <c r="AV77" s="9">
        <f t="shared" si="50"/>
        <v>0</v>
      </c>
      <c r="AW77" s="9">
        <f t="shared" si="50"/>
        <v>0</v>
      </c>
      <c r="AX77" s="9">
        <f t="shared" si="50"/>
        <v>0</v>
      </c>
      <c r="AY77" s="9">
        <f t="shared" si="50"/>
        <v>0</v>
      </c>
      <c r="AZ77" s="9">
        <f t="shared" si="50"/>
        <v>0</v>
      </c>
      <c r="BA77" s="9">
        <f t="shared" si="50"/>
        <v>0</v>
      </c>
      <c r="BB77" s="9">
        <f t="shared" si="50"/>
        <v>0</v>
      </c>
      <c r="BC77" s="9">
        <f t="shared" si="50"/>
        <v>0</v>
      </c>
      <c r="BD77" s="9">
        <f t="shared" si="50"/>
        <v>0</v>
      </c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>
        <f>ROUND(SUMIF(AA28:AA75,"=91083467",FQ28:FQ75),2)</f>
        <v>0</v>
      </c>
      <c r="BY77" s="9">
        <f>ROUND(SUMIF(AA28:AA75,"=91083467",FR28:FR75),2)</f>
        <v>0</v>
      </c>
      <c r="BZ77" s="9">
        <f>ROUND(SUMIF(AA28:AA75,"=91083467",GL28:GL75),2)</f>
        <v>0</v>
      </c>
      <c r="CA77" s="9">
        <f>ROUND(SUMIF(AA28:AA75,"=91083467",GM28:GM75),2)</f>
        <v>0</v>
      </c>
      <c r="CB77" s="9">
        <f>ROUND(SUMIF(AA28:AA75,"=91083467",GN28:GN75),2)</f>
        <v>0</v>
      </c>
      <c r="CC77" s="9">
        <f>ROUND(SUMIF(AA28:AA75,"=91083467",GO28:GO75),2)</f>
        <v>0</v>
      </c>
      <c r="CD77" s="9">
        <f>ROUND(SUMIF(AA28:AA75,"=91083467",GP28:GP75),2)</f>
        <v>0</v>
      </c>
      <c r="CE77" s="9">
        <f>AC77-BX77</f>
        <v>0</v>
      </c>
      <c r="CF77" s="9">
        <f>AC77-BY77</f>
        <v>0</v>
      </c>
      <c r="CG77" s="9">
        <f>BX77-BZ77</f>
        <v>0</v>
      </c>
      <c r="CH77" s="9">
        <f>AC77-BX77-BY77+BZ77</f>
        <v>0</v>
      </c>
      <c r="CI77" s="9">
        <f>BY77-BZ77</f>
        <v>0</v>
      </c>
      <c r="CJ77" s="9">
        <f>ROUND(SUMIF(AA28:AA75,"=91083467",GX28:GX75),2)</f>
        <v>0</v>
      </c>
      <c r="CK77" s="9">
        <f>ROUND(SUMIF(AA28:AA75,"=91083467",GY28:GY75),2)</f>
        <v>0</v>
      </c>
      <c r="CL77" s="9">
        <f>ROUND(SUMIF(AA28:AA75,"=91083467",GZ28:GZ75),2)</f>
        <v>0</v>
      </c>
      <c r="CM77" s="9">
        <f>ROUND(SUMIF(AA28:AA75,"=91083467",HD28:HD75),2)</f>
        <v>0</v>
      </c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10">
        <f t="shared" ref="DG77:DL77" si="51">ROUND(DT77,2)</f>
        <v>0</v>
      </c>
      <c r="DH77" s="10">
        <f t="shared" si="51"/>
        <v>0</v>
      </c>
      <c r="DI77" s="10">
        <f t="shared" si="51"/>
        <v>0</v>
      </c>
      <c r="DJ77" s="10">
        <f t="shared" si="51"/>
        <v>0</v>
      </c>
      <c r="DK77" s="10">
        <f t="shared" si="51"/>
        <v>0</v>
      </c>
      <c r="DL77" s="10">
        <f t="shared" si="51"/>
        <v>0</v>
      </c>
      <c r="DM77" s="10">
        <f>DZ77</f>
        <v>0</v>
      </c>
      <c r="DN77" s="10">
        <f>EA77</f>
        <v>0</v>
      </c>
      <c r="DO77" s="10">
        <f>ROUND(EB77,2)</f>
        <v>0</v>
      </c>
      <c r="DP77" s="10">
        <f>ROUND(EC77,2)</f>
        <v>0</v>
      </c>
      <c r="DQ77" s="10">
        <f>ROUND(ED77,2)</f>
        <v>0</v>
      </c>
      <c r="DR77" s="10"/>
      <c r="DS77" s="10"/>
      <c r="DT77" s="10">
        <f>ROUND(SUMIF(AA28:AA75,"=91083402",O28:O75),2)</f>
        <v>0</v>
      </c>
      <c r="DU77" s="10">
        <f>ROUND(SUMIF(AA28:AA75,"=91083402",P28:P75),2)</f>
        <v>0</v>
      </c>
      <c r="DV77" s="10">
        <f>ROUND(SUMIF(AA28:AA75,"=91083402",Q28:Q75),2)</f>
        <v>0</v>
      </c>
      <c r="DW77" s="10">
        <f>ROUND(SUMIF(AA28:AA75,"=91083402",R28:R75),2)</f>
        <v>0</v>
      </c>
      <c r="DX77" s="10">
        <f>ROUND(SUMIF(AA28:AA75,"=91083402",S28:S75),2)</f>
        <v>0</v>
      </c>
      <c r="DY77" s="10">
        <f>ROUND(SUMIF(AA28:AA75,"=91083402",T28:T75),2)</f>
        <v>0</v>
      </c>
      <c r="DZ77" s="10">
        <f>SUMIF(AA28:AA75,"=91083402",U28:U75)</f>
        <v>0</v>
      </c>
      <c r="EA77" s="10">
        <f>SUMIF(AA28:AA75,"=91083402",V28:V75)</f>
        <v>0</v>
      </c>
      <c r="EB77" s="10">
        <f>ROUND(SUMIF(AA28:AA75,"=91083402",W28:W75),2)</f>
        <v>0</v>
      </c>
      <c r="EC77" s="10">
        <f>ROUND(SUMIF(AA28:AA75,"=91083402",X28:X75),2)</f>
        <v>0</v>
      </c>
      <c r="ED77" s="10">
        <f>ROUND(SUMIF(AA28:AA75,"=91083402",Y28:Y75),2)</f>
        <v>0</v>
      </c>
      <c r="EE77" s="10"/>
      <c r="EF77" s="10"/>
      <c r="EG77" s="10">
        <f t="shared" ref="EG77:EV77" si="52">ROUND(FP77,2)</f>
        <v>0</v>
      </c>
      <c r="EH77" s="10">
        <f t="shared" si="52"/>
        <v>0</v>
      </c>
      <c r="EI77" s="10">
        <f t="shared" si="52"/>
        <v>0</v>
      </c>
      <c r="EJ77" s="10">
        <f t="shared" si="52"/>
        <v>0</v>
      </c>
      <c r="EK77" s="10">
        <f t="shared" si="52"/>
        <v>0</v>
      </c>
      <c r="EL77" s="10">
        <f t="shared" si="52"/>
        <v>0</v>
      </c>
      <c r="EM77" s="10">
        <f t="shared" si="52"/>
        <v>0</v>
      </c>
      <c r="EN77" s="10">
        <f t="shared" si="52"/>
        <v>0</v>
      </c>
      <c r="EO77" s="10">
        <f t="shared" si="52"/>
        <v>0</v>
      </c>
      <c r="EP77" s="10">
        <f t="shared" si="52"/>
        <v>0</v>
      </c>
      <c r="EQ77" s="10">
        <f t="shared" si="52"/>
        <v>0</v>
      </c>
      <c r="ER77" s="10">
        <f t="shared" si="52"/>
        <v>0</v>
      </c>
      <c r="ES77" s="10">
        <f t="shared" si="52"/>
        <v>0</v>
      </c>
      <c r="ET77" s="10">
        <f t="shared" si="52"/>
        <v>0</v>
      </c>
      <c r="EU77" s="10">
        <f t="shared" si="52"/>
        <v>0</v>
      </c>
      <c r="EV77" s="10">
        <f t="shared" si="52"/>
        <v>0</v>
      </c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>
        <f>ROUND(SUMIF(AA28:AA75,"=91083402",FQ28:FQ75),2)</f>
        <v>0</v>
      </c>
      <c r="FQ77" s="10">
        <f>ROUND(SUMIF(AA28:AA75,"=91083402",FR28:FR75),2)</f>
        <v>0</v>
      </c>
      <c r="FR77" s="10">
        <f>ROUND(SUMIF(AA28:AA75,"=91083402",GL28:GL75),2)</f>
        <v>0</v>
      </c>
      <c r="FS77" s="10">
        <f>ROUND(SUMIF(AA28:AA75,"=91083402",GM28:GM75),2)</f>
        <v>0</v>
      </c>
      <c r="FT77" s="10">
        <f>ROUND(SUMIF(AA28:AA75,"=91083402",GN28:GN75),2)</f>
        <v>0</v>
      </c>
      <c r="FU77" s="10">
        <f>ROUND(SUMIF(AA28:AA75,"=91083402",GO28:GO75),2)</f>
        <v>0</v>
      </c>
      <c r="FV77" s="10">
        <f>ROUND(SUMIF(AA28:AA75,"=91083402",GP28:GP75),2)</f>
        <v>0</v>
      </c>
      <c r="FW77" s="10">
        <f>DU77-FP77</f>
        <v>0</v>
      </c>
      <c r="FX77" s="10">
        <f>DU77-FQ77</f>
        <v>0</v>
      </c>
      <c r="FY77" s="10">
        <f>FP77-FR77</f>
        <v>0</v>
      </c>
      <c r="FZ77" s="10">
        <f>DU77-FP77-FQ77+FR77</f>
        <v>0</v>
      </c>
      <c r="GA77" s="10">
        <f>FQ77-FR77</f>
        <v>0</v>
      </c>
      <c r="GB77" s="10">
        <f>ROUND(SUMIF(AA28:AA75,"=91083402",GX28:GX75),2)</f>
        <v>0</v>
      </c>
      <c r="GC77" s="10">
        <f>ROUND(SUMIF(AA28:AA75,"=91083402",GY28:GY75),2)</f>
        <v>0</v>
      </c>
      <c r="GD77" s="10">
        <f>ROUND(SUMIF(AA28:AA75,"=91083402",GZ28:GZ75),2)</f>
        <v>0</v>
      </c>
      <c r="GE77" s="10">
        <f>ROUND(SUMIF(AA28:AA75,"=91083402",HD28:HD75),2)</f>
        <v>0</v>
      </c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>
        <v>0</v>
      </c>
    </row>
    <row r="79" spans="1:255" x14ac:dyDescent="0.2">
      <c r="A79" s="15">
        <v>50</v>
      </c>
      <c r="B79" s="15">
        <v>0</v>
      </c>
      <c r="C79" s="15">
        <v>0</v>
      </c>
      <c r="D79" s="15">
        <v>1</v>
      </c>
      <c r="E79" s="15">
        <v>201</v>
      </c>
      <c r="F79" s="15">
        <f>ROUND(Source!O77,O79)</f>
        <v>0</v>
      </c>
      <c r="G79" s="15" t="s">
        <v>138</v>
      </c>
      <c r="H79" s="15" t="s">
        <v>139</v>
      </c>
      <c r="I79" s="15"/>
      <c r="J79" s="15"/>
      <c r="K79" s="15">
        <v>201</v>
      </c>
      <c r="L79" s="15">
        <v>1</v>
      </c>
      <c r="M79" s="15">
        <v>3</v>
      </c>
      <c r="N79" s="15" t="s">
        <v>3</v>
      </c>
      <c r="O79" s="15">
        <v>2</v>
      </c>
      <c r="P79" s="15">
        <f>ROUND(Source!DG77,O79)</f>
        <v>0</v>
      </c>
      <c r="Q79" s="15"/>
      <c r="R79" s="15"/>
      <c r="S79" s="15"/>
      <c r="T79" s="15"/>
      <c r="U79" s="15"/>
      <c r="V79" s="15"/>
      <c r="W79" s="15">
        <v>0</v>
      </c>
      <c r="X79" s="15">
        <v>1</v>
      </c>
      <c r="Y79" s="15">
        <v>0</v>
      </c>
      <c r="Z79" s="15">
        <v>0</v>
      </c>
      <c r="AA79" s="15">
        <v>1</v>
      </c>
      <c r="AB79" s="15">
        <v>0</v>
      </c>
    </row>
    <row r="80" spans="1:255" x14ac:dyDescent="0.2">
      <c r="A80" s="15">
        <v>50</v>
      </c>
      <c r="B80" s="15">
        <v>0</v>
      </c>
      <c r="C80" s="15">
        <v>0</v>
      </c>
      <c r="D80" s="15">
        <v>1</v>
      </c>
      <c r="E80" s="15">
        <v>202</v>
      </c>
      <c r="F80" s="15">
        <f>ROUND(Source!P77,O80)</f>
        <v>0</v>
      </c>
      <c r="G80" s="15" t="s">
        <v>140</v>
      </c>
      <c r="H80" s="15" t="s">
        <v>141</v>
      </c>
      <c r="I80" s="15"/>
      <c r="J80" s="15"/>
      <c r="K80" s="15">
        <v>202</v>
      </c>
      <c r="L80" s="15">
        <v>2</v>
      </c>
      <c r="M80" s="15">
        <v>3</v>
      </c>
      <c r="N80" s="15" t="s">
        <v>3</v>
      </c>
      <c r="O80" s="15">
        <v>2</v>
      </c>
      <c r="P80" s="15">
        <f>ROUND(Source!DH77,O80)</f>
        <v>0</v>
      </c>
      <c r="Q80" s="15"/>
      <c r="R80" s="15"/>
      <c r="S80" s="15"/>
      <c r="T80" s="15"/>
      <c r="U80" s="15"/>
      <c r="V80" s="15"/>
      <c r="W80" s="15">
        <v>0</v>
      </c>
      <c r="X80" s="15">
        <v>1</v>
      </c>
      <c r="Y80" s="15">
        <v>0</v>
      </c>
      <c r="Z80" s="15">
        <v>0</v>
      </c>
      <c r="AA80" s="15">
        <v>1</v>
      </c>
      <c r="AB80" s="15">
        <v>0</v>
      </c>
    </row>
    <row r="81" spans="1:28" x14ac:dyDescent="0.2">
      <c r="A81" s="15">
        <v>50</v>
      </c>
      <c r="B81" s="15">
        <v>0</v>
      </c>
      <c r="C81" s="15">
        <v>0</v>
      </c>
      <c r="D81" s="15">
        <v>1</v>
      </c>
      <c r="E81" s="15">
        <v>222</v>
      </c>
      <c r="F81" s="15">
        <f>ROUND(Source!AO77,O81)</f>
        <v>0</v>
      </c>
      <c r="G81" s="15" t="s">
        <v>142</v>
      </c>
      <c r="H81" s="15" t="s">
        <v>143</v>
      </c>
      <c r="I81" s="15"/>
      <c r="J81" s="15"/>
      <c r="K81" s="15">
        <v>222</v>
      </c>
      <c r="L81" s="15">
        <v>3</v>
      </c>
      <c r="M81" s="15">
        <v>3</v>
      </c>
      <c r="N81" s="15" t="s">
        <v>3</v>
      </c>
      <c r="O81" s="15">
        <v>2</v>
      </c>
      <c r="P81" s="15">
        <f>ROUND(Source!EG77,O81)</f>
        <v>0</v>
      </c>
      <c r="Q81" s="15"/>
      <c r="R81" s="15"/>
      <c r="S81" s="15"/>
      <c r="T81" s="15"/>
      <c r="U81" s="15"/>
      <c r="V81" s="15"/>
      <c r="W81" s="15">
        <v>0</v>
      </c>
      <c r="X81" s="15">
        <v>1</v>
      </c>
      <c r="Y81" s="15">
        <v>0</v>
      </c>
      <c r="Z81" s="15">
        <v>0</v>
      </c>
      <c r="AA81" s="15">
        <v>1</v>
      </c>
      <c r="AB81" s="15">
        <v>0</v>
      </c>
    </row>
    <row r="82" spans="1:28" x14ac:dyDescent="0.2">
      <c r="A82" s="15">
        <v>50</v>
      </c>
      <c r="B82" s="15">
        <v>0</v>
      </c>
      <c r="C82" s="15">
        <v>0</v>
      </c>
      <c r="D82" s="15">
        <v>1</v>
      </c>
      <c r="E82" s="15">
        <v>225</v>
      </c>
      <c r="F82" s="15">
        <f>ROUND(Source!AV77,O82)</f>
        <v>0</v>
      </c>
      <c r="G82" s="15" t="s">
        <v>144</v>
      </c>
      <c r="H82" s="15" t="s">
        <v>145</v>
      </c>
      <c r="I82" s="15"/>
      <c r="J82" s="15"/>
      <c r="K82" s="15">
        <v>225</v>
      </c>
      <c r="L82" s="15">
        <v>4</v>
      </c>
      <c r="M82" s="15">
        <v>3</v>
      </c>
      <c r="N82" s="15" t="s">
        <v>3</v>
      </c>
      <c r="O82" s="15">
        <v>2</v>
      </c>
      <c r="P82" s="15">
        <f>ROUND(Source!EN77,O82)</f>
        <v>0</v>
      </c>
      <c r="Q82" s="15"/>
      <c r="R82" s="15"/>
      <c r="S82" s="15"/>
      <c r="T82" s="15"/>
      <c r="U82" s="15"/>
      <c r="V82" s="15"/>
      <c r="W82" s="15">
        <v>0</v>
      </c>
      <c r="X82" s="15">
        <v>1</v>
      </c>
      <c r="Y82" s="15">
        <v>0</v>
      </c>
      <c r="Z82" s="15">
        <v>0</v>
      </c>
      <c r="AA82" s="15">
        <v>1</v>
      </c>
      <c r="AB82" s="15">
        <v>0</v>
      </c>
    </row>
    <row r="83" spans="1:28" x14ac:dyDescent="0.2">
      <c r="A83" s="15">
        <v>50</v>
      </c>
      <c r="B83" s="15">
        <v>0</v>
      </c>
      <c r="C83" s="15">
        <v>0</v>
      </c>
      <c r="D83" s="15">
        <v>1</v>
      </c>
      <c r="E83" s="15">
        <v>226</v>
      </c>
      <c r="F83" s="15">
        <f>ROUND(Source!AW77,O83)</f>
        <v>0</v>
      </c>
      <c r="G83" s="15" t="s">
        <v>146</v>
      </c>
      <c r="H83" s="15" t="s">
        <v>147</v>
      </c>
      <c r="I83" s="15"/>
      <c r="J83" s="15"/>
      <c r="K83" s="15">
        <v>226</v>
      </c>
      <c r="L83" s="15">
        <v>5</v>
      </c>
      <c r="M83" s="15">
        <v>3</v>
      </c>
      <c r="N83" s="15" t="s">
        <v>3</v>
      </c>
      <c r="O83" s="15">
        <v>2</v>
      </c>
      <c r="P83" s="15">
        <f>ROUND(Source!EO77,O83)</f>
        <v>0</v>
      </c>
      <c r="Q83" s="15"/>
      <c r="R83" s="15"/>
      <c r="S83" s="15"/>
      <c r="T83" s="15"/>
      <c r="U83" s="15"/>
      <c r="V83" s="15"/>
      <c r="W83" s="15">
        <v>0</v>
      </c>
      <c r="X83" s="15">
        <v>1</v>
      </c>
      <c r="Y83" s="15">
        <v>0</v>
      </c>
      <c r="Z83" s="15">
        <v>0</v>
      </c>
      <c r="AA83" s="15">
        <v>1</v>
      </c>
      <c r="AB83" s="15">
        <v>0</v>
      </c>
    </row>
    <row r="84" spans="1:28" x14ac:dyDescent="0.2">
      <c r="A84" s="15">
        <v>50</v>
      </c>
      <c r="B84" s="15">
        <v>0</v>
      </c>
      <c r="C84" s="15">
        <v>0</v>
      </c>
      <c r="D84" s="15">
        <v>1</v>
      </c>
      <c r="E84" s="15">
        <v>227</v>
      </c>
      <c r="F84" s="15">
        <f>ROUND(Source!AX77,O84)</f>
        <v>0</v>
      </c>
      <c r="G84" s="15" t="s">
        <v>148</v>
      </c>
      <c r="H84" s="15" t="s">
        <v>149</v>
      </c>
      <c r="I84" s="15"/>
      <c r="J84" s="15"/>
      <c r="K84" s="15">
        <v>227</v>
      </c>
      <c r="L84" s="15">
        <v>6</v>
      </c>
      <c r="M84" s="15">
        <v>3</v>
      </c>
      <c r="N84" s="15" t="s">
        <v>3</v>
      </c>
      <c r="O84" s="15">
        <v>2</v>
      </c>
      <c r="P84" s="15">
        <f>ROUND(Source!EP77,O84)</f>
        <v>0</v>
      </c>
      <c r="Q84" s="15"/>
      <c r="R84" s="15"/>
      <c r="S84" s="15"/>
      <c r="T84" s="15"/>
      <c r="U84" s="15"/>
      <c r="V84" s="15"/>
      <c r="W84" s="15">
        <v>0</v>
      </c>
      <c r="X84" s="15">
        <v>1</v>
      </c>
      <c r="Y84" s="15">
        <v>0</v>
      </c>
      <c r="Z84" s="15">
        <v>0</v>
      </c>
      <c r="AA84" s="15">
        <v>1</v>
      </c>
      <c r="AB84" s="15">
        <v>0</v>
      </c>
    </row>
    <row r="85" spans="1:28" x14ac:dyDescent="0.2">
      <c r="A85" s="15">
        <v>50</v>
      </c>
      <c r="B85" s="15">
        <v>0</v>
      </c>
      <c r="C85" s="15">
        <v>0</v>
      </c>
      <c r="D85" s="15">
        <v>1</v>
      </c>
      <c r="E85" s="15">
        <v>228</v>
      </c>
      <c r="F85" s="15">
        <f>ROUND(Source!AY77,O85)</f>
        <v>0</v>
      </c>
      <c r="G85" s="15" t="s">
        <v>150</v>
      </c>
      <c r="H85" s="15" t="s">
        <v>151</v>
      </c>
      <c r="I85" s="15"/>
      <c r="J85" s="15"/>
      <c r="K85" s="15">
        <v>228</v>
      </c>
      <c r="L85" s="15">
        <v>7</v>
      </c>
      <c r="M85" s="15">
        <v>3</v>
      </c>
      <c r="N85" s="15" t="s">
        <v>3</v>
      </c>
      <c r="O85" s="15">
        <v>2</v>
      </c>
      <c r="P85" s="15">
        <f>ROUND(Source!EQ77,O85)</f>
        <v>0</v>
      </c>
      <c r="Q85" s="15"/>
      <c r="R85" s="15"/>
      <c r="S85" s="15"/>
      <c r="T85" s="15"/>
      <c r="U85" s="15"/>
      <c r="V85" s="15"/>
      <c r="W85" s="15">
        <v>0</v>
      </c>
      <c r="X85" s="15">
        <v>1</v>
      </c>
      <c r="Y85" s="15">
        <v>0</v>
      </c>
      <c r="Z85" s="15">
        <v>0</v>
      </c>
      <c r="AA85" s="15">
        <v>1</v>
      </c>
      <c r="AB85" s="15">
        <v>0</v>
      </c>
    </row>
    <row r="86" spans="1:28" x14ac:dyDescent="0.2">
      <c r="A86" s="15">
        <v>50</v>
      </c>
      <c r="B86" s="15">
        <v>0</v>
      </c>
      <c r="C86" s="15">
        <v>0</v>
      </c>
      <c r="D86" s="15">
        <v>1</v>
      </c>
      <c r="E86" s="15">
        <v>216</v>
      </c>
      <c r="F86" s="15">
        <f>ROUND(Source!AP77,O86)</f>
        <v>0</v>
      </c>
      <c r="G86" s="15" t="s">
        <v>152</v>
      </c>
      <c r="H86" s="15" t="s">
        <v>153</v>
      </c>
      <c r="I86" s="15"/>
      <c r="J86" s="15"/>
      <c r="K86" s="15">
        <v>216</v>
      </c>
      <c r="L86" s="15">
        <v>8</v>
      </c>
      <c r="M86" s="15">
        <v>3</v>
      </c>
      <c r="N86" s="15" t="s">
        <v>3</v>
      </c>
      <c r="O86" s="15">
        <v>2</v>
      </c>
      <c r="P86" s="15">
        <f>ROUND(Source!EH77,O86)</f>
        <v>0</v>
      </c>
      <c r="Q86" s="15"/>
      <c r="R86" s="15"/>
      <c r="S86" s="15"/>
      <c r="T86" s="15"/>
      <c r="U86" s="15"/>
      <c r="V86" s="15"/>
      <c r="W86" s="15">
        <v>0</v>
      </c>
      <c r="X86" s="15">
        <v>1</v>
      </c>
      <c r="Y86" s="15">
        <v>0</v>
      </c>
      <c r="Z86" s="15">
        <v>0</v>
      </c>
      <c r="AA86" s="15">
        <v>1</v>
      </c>
      <c r="AB86" s="15">
        <v>0</v>
      </c>
    </row>
    <row r="87" spans="1:28" x14ac:dyDescent="0.2">
      <c r="A87" s="15">
        <v>50</v>
      </c>
      <c r="B87" s="15">
        <v>0</v>
      </c>
      <c r="C87" s="15">
        <v>0</v>
      </c>
      <c r="D87" s="15">
        <v>1</v>
      </c>
      <c r="E87" s="15">
        <v>223</v>
      </c>
      <c r="F87" s="15">
        <f>ROUND(Source!AQ77,O87)</f>
        <v>0</v>
      </c>
      <c r="G87" s="15" t="s">
        <v>154</v>
      </c>
      <c r="H87" s="15" t="s">
        <v>155</v>
      </c>
      <c r="I87" s="15"/>
      <c r="J87" s="15"/>
      <c r="K87" s="15">
        <v>223</v>
      </c>
      <c r="L87" s="15">
        <v>9</v>
      </c>
      <c r="M87" s="15">
        <v>3</v>
      </c>
      <c r="N87" s="15" t="s">
        <v>3</v>
      </c>
      <c r="O87" s="15">
        <v>2</v>
      </c>
      <c r="P87" s="15">
        <f>ROUND(Source!EI77,O87)</f>
        <v>0</v>
      </c>
      <c r="Q87" s="15"/>
      <c r="R87" s="15"/>
      <c r="S87" s="15"/>
      <c r="T87" s="15"/>
      <c r="U87" s="15"/>
      <c r="V87" s="15"/>
      <c r="W87" s="15">
        <v>0</v>
      </c>
      <c r="X87" s="15">
        <v>1</v>
      </c>
      <c r="Y87" s="15">
        <v>0</v>
      </c>
      <c r="Z87" s="15">
        <v>0</v>
      </c>
      <c r="AA87" s="15">
        <v>1</v>
      </c>
      <c r="AB87" s="15">
        <v>0</v>
      </c>
    </row>
    <row r="88" spans="1:28" x14ac:dyDescent="0.2">
      <c r="A88" s="15">
        <v>50</v>
      </c>
      <c r="B88" s="15">
        <v>0</v>
      </c>
      <c r="C88" s="15">
        <v>0</v>
      </c>
      <c r="D88" s="15">
        <v>1</v>
      </c>
      <c r="E88" s="15">
        <v>229</v>
      </c>
      <c r="F88" s="15">
        <f>ROUND(Source!AZ77,O88)</f>
        <v>0</v>
      </c>
      <c r="G88" s="15" t="s">
        <v>156</v>
      </c>
      <c r="H88" s="15" t="s">
        <v>157</v>
      </c>
      <c r="I88" s="15"/>
      <c r="J88" s="15"/>
      <c r="K88" s="15">
        <v>229</v>
      </c>
      <c r="L88" s="15">
        <v>10</v>
      </c>
      <c r="M88" s="15">
        <v>3</v>
      </c>
      <c r="N88" s="15" t="s">
        <v>3</v>
      </c>
      <c r="O88" s="15">
        <v>2</v>
      </c>
      <c r="P88" s="15">
        <f>ROUND(Source!ER77,O88)</f>
        <v>0</v>
      </c>
      <c r="Q88" s="15"/>
      <c r="R88" s="15"/>
      <c r="S88" s="15"/>
      <c r="T88" s="15"/>
      <c r="U88" s="15"/>
      <c r="V88" s="15"/>
      <c r="W88" s="15">
        <v>0</v>
      </c>
      <c r="X88" s="15">
        <v>1</v>
      </c>
      <c r="Y88" s="15">
        <v>0</v>
      </c>
      <c r="Z88" s="15">
        <v>0</v>
      </c>
      <c r="AA88" s="15">
        <v>1</v>
      </c>
      <c r="AB88" s="15">
        <v>0</v>
      </c>
    </row>
    <row r="89" spans="1:28" x14ac:dyDescent="0.2">
      <c r="A89" s="15">
        <v>50</v>
      </c>
      <c r="B89" s="15">
        <v>0</v>
      </c>
      <c r="C89" s="15">
        <v>0</v>
      </c>
      <c r="D89" s="15">
        <v>1</v>
      </c>
      <c r="E89" s="15">
        <v>203</v>
      </c>
      <c r="F89" s="15">
        <f>ROUND(Source!Q77,O89)</f>
        <v>0</v>
      </c>
      <c r="G89" s="15" t="s">
        <v>158</v>
      </c>
      <c r="H89" s="15" t="s">
        <v>159</v>
      </c>
      <c r="I89" s="15"/>
      <c r="J89" s="15"/>
      <c r="K89" s="15">
        <v>203</v>
      </c>
      <c r="L89" s="15">
        <v>11</v>
      </c>
      <c r="M89" s="15">
        <v>3</v>
      </c>
      <c r="N89" s="15" t="s">
        <v>3</v>
      </c>
      <c r="O89" s="15">
        <v>2</v>
      </c>
      <c r="P89" s="15">
        <f>ROUND(Source!DI77,O89)</f>
        <v>0</v>
      </c>
      <c r="Q89" s="15"/>
      <c r="R89" s="15"/>
      <c r="S89" s="15"/>
      <c r="T89" s="15"/>
      <c r="U89" s="15"/>
      <c r="V89" s="15"/>
      <c r="W89" s="15">
        <v>0</v>
      </c>
      <c r="X89" s="15">
        <v>1</v>
      </c>
      <c r="Y89" s="15">
        <v>0</v>
      </c>
      <c r="Z89" s="15">
        <v>0</v>
      </c>
      <c r="AA89" s="15">
        <v>1</v>
      </c>
      <c r="AB89" s="15">
        <v>0</v>
      </c>
    </row>
    <row r="90" spans="1:28" x14ac:dyDescent="0.2">
      <c r="A90" s="15">
        <v>50</v>
      </c>
      <c r="B90" s="15">
        <v>0</v>
      </c>
      <c r="C90" s="15">
        <v>0</v>
      </c>
      <c r="D90" s="15">
        <v>1</v>
      </c>
      <c r="E90" s="15">
        <v>231</v>
      </c>
      <c r="F90" s="15">
        <f>ROUND(Source!BB77,O90)</f>
        <v>0</v>
      </c>
      <c r="G90" s="15" t="s">
        <v>160</v>
      </c>
      <c r="H90" s="15" t="s">
        <v>161</v>
      </c>
      <c r="I90" s="15"/>
      <c r="J90" s="15"/>
      <c r="K90" s="15">
        <v>231</v>
      </c>
      <c r="L90" s="15">
        <v>12</v>
      </c>
      <c r="M90" s="15">
        <v>3</v>
      </c>
      <c r="N90" s="15" t="s">
        <v>3</v>
      </c>
      <c r="O90" s="15">
        <v>2</v>
      </c>
      <c r="P90" s="15">
        <f>ROUND(Source!ET77,O90)</f>
        <v>0</v>
      </c>
      <c r="Q90" s="15"/>
      <c r="R90" s="15"/>
      <c r="S90" s="15"/>
      <c r="T90" s="15"/>
      <c r="U90" s="15"/>
      <c r="V90" s="15"/>
      <c r="W90" s="15">
        <v>0</v>
      </c>
      <c r="X90" s="15">
        <v>1</v>
      </c>
      <c r="Y90" s="15">
        <v>0</v>
      </c>
      <c r="Z90" s="15">
        <v>0</v>
      </c>
      <c r="AA90" s="15">
        <v>1</v>
      </c>
      <c r="AB90" s="15">
        <v>0</v>
      </c>
    </row>
    <row r="91" spans="1:28" x14ac:dyDescent="0.2">
      <c r="A91" s="15">
        <v>50</v>
      </c>
      <c r="B91" s="15">
        <v>0</v>
      </c>
      <c r="C91" s="15">
        <v>0</v>
      </c>
      <c r="D91" s="15">
        <v>1</v>
      </c>
      <c r="E91" s="15">
        <v>204</v>
      </c>
      <c r="F91" s="15">
        <f>ROUND(Source!R77,O91)</f>
        <v>0</v>
      </c>
      <c r="G91" s="15" t="s">
        <v>162</v>
      </c>
      <c r="H91" s="15" t="s">
        <v>163</v>
      </c>
      <c r="I91" s="15"/>
      <c r="J91" s="15"/>
      <c r="K91" s="15">
        <v>204</v>
      </c>
      <c r="L91" s="15">
        <v>13</v>
      </c>
      <c r="M91" s="15">
        <v>3</v>
      </c>
      <c r="N91" s="15" t="s">
        <v>3</v>
      </c>
      <c r="O91" s="15">
        <v>2</v>
      </c>
      <c r="P91" s="15">
        <f>ROUND(Source!DJ77,O91)</f>
        <v>0</v>
      </c>
      <c r="Q91" s="15"/>
      <c r="R91" s="15"/>
      <c r="S91" s="15"/>
      <c r="T91" s="15"/>
      <c r="U91" s="15"/>
      <c r="V91" s="15"/>
      <c r="W91" s="15">
        <v>0</v>
      </c>
      <c r="X91" s="15">
        <v>1</v>
      </c>
      <c r="Y91" s="15">
        <v>0</v>
      </c>
      <c r="Z91" s="15">
        <v>0</v>
      </c>
      <c r="AA91" s="15">
        <v>1</v>
      </c>
      <c r="AB91" s="15">
        <v>0</v>
      </c>
    </row>
    <row r="92" spans="1:28" x14ac:dyDescent="0.2">
      <c r="A92" s="15">
        <v>50</v>
      </c>
      <c r="B92" s="15">
        <v>0</v>
      </c>
      <c r="C92" s="15">
        <v>0</v>
      </c>
      <c r="D92" s="15">
        <v>1</v>
      </c>
      <c r="E92" s="15">
        <v>205</v>
      </c>
      <c r="F92" s="15">
        <f>ROUND(Source!S77,O92)</f>
        <v>0</v>
      </c>
      <c r="G92" s="15" t="s">
        <v>164</v>
      </c>
      <c r="H92" s="15" t="s">
        <v>165</v>
      </c>
      <c r="I92" s="15"/>
      <c r="J92" s="15"/>
      <c r="K92" s="15">
        <v>205</v>
      </c>
      <c r="L92" s="15">
        <v>14</v>
      </c>
      <c r="M92" s="15">
        <v>3</v>
      </c>
      <c r="N92" s="15" t="s">
        <v>3</v>
      </c>
      <c r="O92" s="15">
        <v>2</v>
      </c>
      <c r="P92" s="15">
        <f>ROUND(Source!DK77,O92)</f>
        <v>0</v>
      </c>
      <c r="Q92" s="15"/>
      <c r="R92" s="15"/>
      <c r="S92" s="15"/>
      <c r="T92" s="15"/>
      <c r="U92" s="15"/>
      <c r="V92" s="15"/>
      <c r="W92" s="15">
        <v>0</v>
      </c>
      <c r="X92" s="15">
        <v>1</v>
      </c>
      <c r="Y92" s="15">
        <v>0</v>
      </c>
      <c r="Z92" s="15">
        <v>0</v>
      </c>
      <c r="AA92" s="15">
        <v>1</v>
      </c>
      <c r="AB92" s="15">
        <v>0</v>
      </c>
    </row>
    <row r="93" spans="1:28" x14ac:dyDescent="0.2">
      <c r="A93" s="15">
        <v>50</v>
      </c>
      <c r="B93" s="15">
        <v>0</v>
      </c>
      <c r="C93" s="15">
        <v>0</v>
      </c>
      <c r="D93" s="15">
        <v>1</v>
      </c>
      <c r="E93" s="15">
        <v>232</v>
      </c>
      <c r="F93" s="15">
        <f>ROUND(Source!BC77,O93)</f>
        <v>0</v>
      </c>
      <c r="G93" s="15" t="s">
        <v>166</v>
      </c>
      <c r="H93" s="15" t="s">
        <v>167</v>
      </c>
      <c r="I93" s="15"/>
      <c r="J93" s="15"/>
      <c r="K93" s="15">
        <v>232</v>
      </c>
      <c r="L93" s="15">
        <v>15</v>
      </c>
      <c r="M93" s="15">
        <v>3</v>
      </c>
      <c r="N93" s="15" t="s">
        <v>3</v>
      </c>
      <c r="O93" s="15">
        <v>2</v>
      </c>
      <c r="P93" s="15">
        <f>ROUND(Source!EU77,O93)</f>
        <v>0</v>
      </c>
      <c r="Q93" s="15"/>
      <c r="R93" s="15"/>
      <c r="S93" s="15"/>
      <c r="T93" s="15"/>
      <c r="U93" s="15"/>
      <c r="V93" s="15"/>
      <c r="W93" s="15">
        <v>0</v>
      </c>
      <c r="X93" s="15">
        <v>1</v>
      </c>
      <c r="Y93" s="15">
        <v>0</v>
      </c>
      <c r="Z93" s="15">
        <v>0</v>
      </c>
      <c r="AA93" s="15">
        <v>1</v>
      </c>
      <c r="AB93" s="15">
        <v>0</v>
      </c>
    </row>
    <row r="94" spans="1:28" x14ac:dyDescent="0.2">
      <c r="A94" s="15">
        <v>50</v>
      </c>
      <c r="B94" s="15">
        <v>0</v>
      </c>
      <c r="C94" s="15">
        <v>0</v>
      </c>
      <c r="D94" s="15">
        <v>1</v>
      </c>
      <c r="E94" s="15">
        <v>214</v>
      </c>
      <c r="F94" s="15">
        <f>ROUND(Source!AS77,O94)</f>
        <v>0</v>
      </c>
      <c r="G94" s="15" t="s">
        <v>168</v>
      </c>
      <c r="H94" s="15" t="s">
        <v>169</v>
      </c>
      <c r="I94" s="15"/>
      <c r="J94" s="15"/>
      <c r="K94" s="15">
        <v>214</v>
      </c>
      <c r="L94" s="15">
        <v>16</v>
      </c>
      <c r="M94" s="15">
        <v>3</v>
      </c>
      <c r="N94" s="15" t="s">
        <v>3</v>
      </c>
      <c r="O94" s="15">
        <v>2</v>
      </c>
      <c r="P94" s="15">
        <f>ROUND(Source!EK77,O94)</f>
        <v>0</v>
      </c>
      <c r="Q94" s="15"/>
      <c r="R94" s="15"/>
      <c r="S94" s="15"/>
      <c r="T94" s="15"/>
      <c r="U94" s="15"/>
      <c r="V94" s="15"/>
      <c r="W94" s="15">
        <v>0</v>
      </c>
      <c r="X94" s="15">
        <v>1</v>
      </c>
      <c r="Y94" s="15">
        <v>0</v>
      </c>
      <c r="Z94" s="15">
        <v>0</v>
      </c>
      <c r="AA94" s="15">
        <v>1</v>
      </c>
      <c r="AB94" s="15">
        <v>0</v>
      </c>
    </row>
    <row r="95" spans="1:28" x14ac:dyDescent="0.2">
      <c r="A95" s="15">
        <v>50</v>
      </c>
      <c r="B95" s="15">
        <v>0</v>
      </c>
      <c r="C95" s="15">
        <v>0</v>
      </c>
      <c r="D95" s="15">
        <v>1</v>
      </c>
      <c r="E95" s="15">
        <v>215</v>
      </c>
      <c r="F95" s="15">
        <f>ROUND(Source!AT77,O95)</f>
        <v>0</v>
      </c>
      <c r="G95" s="15" t="s">
        <v>170</v>
      </c>
      <c r="H95" s="15" t="s">
        <v>171</v>
      </c>
      <c r="I95" s="15"/>
      <c r="J95" s="15"/>
      <c r="K95" s="15">
        <v>215</v>
      </c>
      <c r="L95" s="15">
        <v>17</v>
      </c>
      <c r="M95" s="15">
        <v>3</v>
      </c>
      <c r="N95" s="15" t="s">
        <v>3</v>
      </c>
      <c r="O95" s="15">
        <v>2</v>
      </c>
      <c r="P95" s="15">
        <f>ROUND(Source!EL77,O95)</f>
        <v>0</v>
      </c>
      <c r="Q95" s="15"/>
      <c r="R95" s="15"/>
      <c r="S95" s="15"/>
      <c r="T95" s="15"/>
      <c r="U95" s="15"/>
      <c r="V95" s="15"/>
      <c r="W95" s="15">
        <v>0</v>
      </c>
      <c r="X95" s="15">
        <v>1</v>
      </c>
      <c r="Y95" s="15">
        <v>0</v>
      </c>
      <c r="Z95" s="15">
        <v>0</v>
      </c>
      <c r="AA95" s="15">
        <v>1</v>
      </c>
      <c r="AB95" s="15">
        <v>0</v>
      </c>
    </row>
    <row r="96" spans="1:28" x14ac:dyDescent="0.2">
      <c r="A96" s="15">
        <v>50</v>
      </c>
      <c r="B96" s="15">
        <v>0</v>
      </c>
      <c r="C96" s="15">
        <v>0</v>
      </c>
      <c r="D96" s="15">
        <v>1</v>
      </c>
      <c r="E96" s="15">
        <v>217</v>
      </c>
      <c r="F96" s="15">
        <f>ROUND(Source!AU77,O96)</f>
        <v>0</v>
      </c>
      <c r="G96" s="15" t="s">
        <v>172</v>
      </c>
      <c r="H96" s="15" t="s">
        <v>173</v>
      </c>
      <c r="I96" s="15"/>
      <c r="J96" s="15"/>
      <c r="K96" s="15">
        <v>217</v>
      </c>
      <c r="L96" s="15">
        <v>18</v>
      </c>
      <c r="M96" s="15">
        <v>3</v>
      </c>
      <c r="N96" s="15" t="s">
        <v>3</v>
      </c>
      <c r="O96" s="15">
        <v>2</v>
      </c>
      <c r="P96" s="15">
        <f>ROUND(Source!EM77,O96)</f>
        <v>0</v>
      </c>
      <c r="Q96" s="15"/>
      <c r="R96" s="15"/>
      <c r="S96" s="15"/>
      <c r="T96" s="15"/>
      <c r="U96" s="15"/>
      <c r="V96" s="15"/>
      <c r="W96" s="15">
        <v>0</v>
      </c>
      <c r="X96" s="15">
        <v>1</v>
      </c>
      <c r="Y96" s="15">
        <v>0</v>
      </c>
      <c r="Z96" s="15">
        <v>0</v>
      </c>
      <c r="AA96" s="15">
        <v>1</v>
      </c>
      <c r="AB96" s="15">
        <v>0</v>
      </c>
    </row>
    <row r="97" spans="1:255" x14ac:dyDescent="0.2">
      <c r="A97" s="15">
        <v>50</v>
      </c>
      <c r="B97" s="15">
        <v>0</v>
      </c>
      <c r="C97" s="15">
        <v>0</v>
      </c>
      <c r="D97" s="15">
        <v>1</v>
      </c>
      <c r="E97" s="15">
        <v>230</v>
      </c>
      <c r="F97" s="15">
        <f>ROUND(Source!BA77,O97)</f>
        <v>0</v>
      </c>
      <c r="G97" s="15" t="s">
        <v>174</v>
      </c>
      <c r="H97" s="15" t="s">
        <v>175</v>
      </c>
      <c r="I97" s="15"/>
      <c r="J97" s="15"/>
      <c r="K97" s="15">
        <v>230</v>
      </c>
      <c r="L97" s="15">
        <v>19</v>
      </c>
      <c r="M97" s="15">
        <v>3</v>
      </c>
      <c r="N97" s="15" t="s">
        <v>3</v>
      </c>
      <c r="O97" s="15">
        <v>2</v>
      </c>
      <c r="P97" s="15">
        <f>ROUND(Source!ES77,O97)</f>
        <v>0</v>
      </c>
      <c r="Q97" s="15"/>
      <c r="R97" s="15"/>
      <c r="S97" s="15"/>
      <c r="T97" s="15"/>
      <c r="U97" s="15"/>
      <c r="V97" s="15"/>
      <c r="W97" s="15">
        <v>0</v>
      </c>
      <c r="X97" s="15">
        <v>1</v>
      </c>
      <c r="Y97" s="15">
        <v>0</v>
      </c>
      <c r="Z97" s="15">
        <v>0</v>
      </c>
      <c r="AA97" s="15">
        <v>1</v>
      </c>
      <c r="AB97" s="15">
        <v>0</v>
      </c>
    </row>
    <row r="98" spans="1:255" x14ac:dyDescent="0.2">
      <c r="A98" s="15">
        <v>50</v>
      </c>
      <c r="B98" s="15">
        <v>0</v>
      </c>
      <c r="C98" s="15">
        <v>0</v>
      </c>
      <c r="D98" s="15">
        <v>1</v>
      </c>
      <c r="E98" s="15">
        <v>206</v>
      </c>
      <c r="F98" s="15">
        <f>ROUND(Source!T77,O98)</f>
        <v>0</v>
      </c>
      <c r="G98" s="15" t="s">
        <v>176</v>
      </c>
      <c r="H98" s="15" t="s">
        <v>177</v>
      </c>
      <c r="I98" s="15"/>
      <c r="J98" s="15"/>
      <c r="K98" s="15">
        <v>206</v>
      </c>
      <c r="L98" s="15">
        <v>20</v>
      </c>
      <c r="M98" s="15">
        <v>3</v>
      </c>
      <c r="N98" s="15" t="s">
        <v>3</v>
      </c>
      <c r="O98" s="15">
        <v>2</v>
      </c>
      <c r="P98" s="15">
        <f>ROUND(Source!DL77,O98)</f>
        <v>0</v>
      </c>
      <c r="Q98" s="15"/>
      <c r="R98" s="15"/>
      <c r="S98" s="15"/>
      <c r="T98" s="15"/>
      <c r="U98" s="15"/>
      <c r="V98" s="15"/>
      <c r="W98" s="15">
        <v>0</v>
      </c>
      <c r="X98" s="15">
        <v>1</v>
      </c>
      <c r="Y98" s="15">
        <v>0</v>
      </c>
      <c r="Z98" s="15">
        <v>0</v>
      </c>
      <c r="AA98" s="15">
        <v>1</v>
      </c>
      <c r="AB98" s="15">
        <v>0</v>
      </c>
    </row>
    <row r="99" spans="1:255" x14ac:dyDescent="0.2">
      <c r="A99" s="15">
        <v>50</v>
      </c>
      <c r="B99" s="15">
        <v>0</v>
      </c>
      <c r="C99" s="15">
        <v>0</v>
      </c>
      <c r="D99" s="15">
        <v>1</v>
      </c>
      <c r="E99" s="15">
        <v>207</v>
      </c>
      <c r="F99" s="15">
        <f>ROUND(Source!U77,O99)</f>
        <v>0</v>
      </c>
      <c r="G99" s="15" t="s">
        <v>178</v>
      </c>
      <c r="H99" s="15" t="s">
        <v>179</v>
      </c>
      <c r="I99" s="15"/>
      <c r="J99" s="15"/>
      <c r="K99" s="15">
        <v>207</v>
      </c>
      <c r="L99" s="15">
        <v>21</v>
      </c>
      <c r="M99" s="15">
        <v>3</v>
      </c>
      <c r="N99" s="15" t="s">
        <v>3</v>
      </c>
      <c r="O99" s="15">
        <v>7</v>
      </c>
      <c r="P99" s="15">
        <f>ROUND(Source!DM77,O99)</f>
        <v>0</v>
      </c>
      <c r="Q99" s="15"/>
      <c r="R99" s="15"/>
      <c r="S99" s="15"/>
      <c r="T99" s="15"/>
      <c r="U99" s="15"/>
      <c r="V99" s="15"/>
      <c r="W99" s="15">
        <v>0</v>
      </c>
      <c r="X99" s="15">
        <v>1</v>
      </c>
      <c r="Y99" s="15">
        <v>0</v>
      </c>
      <c r="Z99" s="15">
        <v>0</v>
      </c>
      <c r="AA99" s="15">
        <v>1</v>
      </c>
      <c r="AB99" s="15">
        <v>0</v>
      </c>
    </row>
    <row r="100" spans="1:255" x14ac:dyDescent="0.2">
      <c r="A100" s="15">
        <v>50</v>
      </c>
      <c r="B100" s="15">
        <v>0</v>
      </c>
      <c r="C100" s="15">
        <v>0</v>
      </c>
      <c r="D100" s="15">
        <v>1</v>
      </c>
      <c r="E100" s="15">
        <v>208</v>
      </c>
      <c r="F100" s="15">
        <f>ROUND(Source!V77,O100)</f>
        <v>0</v>
      </c>
      <c r="G100" s="15" t="s">
        <v>180</v>
      </c>
      <c r="H100" s="15" t="s">
        <v>181</v>
      </c>
      <c r="I100" s="15"/>
      <c r="J100" s="15"/>
      <c r="K100" s="15">
        <v>208</v>
      </c>
      <c r="L100" s="15">
        <v>22</v>
      </c>
      <c r="M100" s="15">
        <v>3</v>
      </c>
      <c r="N100" s="15" t="s">
        <v>3</v>
      </c>
      <c r="O100" s="15">
        <v>7</v>
      </c>
      <c r="P100" s="15">
        <f>ROUND(Source!DN77,O100)</f>
        <v>0</v>
      </c>
      <c r="Q100" s="15"/>
      <c r="R100" s="15"/>
      <c r="S100" s="15"/>
      <c r="T100" s="15"/>
      <c r="U100" s="15"/>
      <c r="V100" s="15"/>
      <c r="W100" s="15">
        <v>0</v>
      </c>
      <c r="X100" s="15">
        <v>1</v>
      </c>
      <c r="Y100" s="15">
        <v>0</v>
      </c>
      <c r="Z100" s="15">
        <v>0</v>
      </c>
      <c r="AA100" s="15">
        <v>1</v>
      </c>
      <c r="AB100" s="15">
        <v>0</v>
      </c>
    </row>
    <row r="101" spans="1:255" x14ac:dyDescent="0.2">
      <c r="A101" s="15">
        <v>50</v>
      </c>
      <c r="B101" s="15">
        <v>0</v>
      </c>
      <c r="C101" s="15">
        <v>0</v>
      </c>
      <c r="D101" s="15">
        <v>1</v>
      </c>
      <c r="E101" s="15">
        <v>209</v>
      </c>
      <c r="F101" s="15">
        <f>ROUND(Source!W77,O101)</f>
        <v>0</v>
      </c>
      <c r="G101" s="15" t="s">
        <v>182</v>
      </c>
      <c r="H101" s="15" t="s">
        <v>183</v>
      </c>
      <c r="I101" s="15"/>
      <c r="J101" s="15"/>
      <c r="K101" s="15">
        <v>209</v>
      </c>
      <c r="L101" s="15">
        <v>23</v>
      </c>
      <c r="M101" s="15">
        <v>3</v>
      </c>
      <c r="N101" s="15" t="s">
        <v>3</v>
      </c>
      <c r="O101" s="15">
        <v>2</v>
      </c>
      <c r="P101" s="15">
        <f>ROUND(Source!DO77,O101)</f>
        <v>0</v>
      </c>
      <c r="Q101" s="15"/>
      <c r="R101" s="15"/>
      <c r="S101" s="15"/>
      <c r="T101" s="15"/>
      <c r="U101" s="15"/>
      <c r="V101" s="15"/>
      <c r="W101" s="15">
        <v>0</v>
      </c>
      <c r="X101" s="15">
        <v>1</v>
      </c>
      <c r="Y101" s="15">
        <v>0</v>
      </c>
      <c r="Z101" s="15">
        <v>0</v>
      </c>
      <c r="AA101" s="15">
        <v>1</v>
      </c>
      <c r="AB101" s="15">
        <v>0</v>
      </c>
    </row>
    <row r="102" spans="1:255" x14ac:dyDescent="0.2">
      <c r="A102" s="15">
        <v>50</v>
      </c>
      <c r="B102" s="15">
        <v>0</v>
      </c>
      <c r="C102" s="15">
        <v>0</v>
      </c>
      <c r="D102" s="15">
        <v>1</v>
      </c>
      <c r="E102" s="15">
        <v>233</v>
      </c>
      <c r="F102" s="15">
        <f>ROUND(Source!BD77,O102)</f>
        <v>0</v>
      </c>
      <c r="G102" s="15" t="s">
        <v>184</v>
      </c>
      <c r="H102" s="15" t="s">
        <v>185</v>
      </c>
      <c r="I102" s="15"/>
      <c r="J102" s="15"/>
      <c r="K102" s="15">
        <v>233</v>
      </c>
      <c r="L102" s="15">
        <v>24</v>
      </c>
      <c r="M102" s="15">
        <v>3</v>
      </c>
      <c r="N102" s="15" t="s">
        <v>3</v>
      </c>
      <c r="O102" s="15">
        <v>2</v>
      </c>
      <c r="P102" s="15">
        <f>ROUND(Source!EV77,O102)</f>
        <v>0</v>
      </c>
      <c r="Q102" s="15"/>
      <c r="R102" s="15"/>
      <c r="S102" s="15"/>
      <c r="T102" s="15"/>
      <c r="U102" s="15"/>
      <c r="V102" s="15"/>
      <c r="W102" s="15">
        <v>0</v>
      </c>
      <c r="X102" s="15">
        <v>1</v>
      </c>
      <c r="Y102" s="15">
        <v>0</v>
      </c>
      <c r="Z102" s="15">
        <v>0</v>
      </c>
      <c r="AA102" s="15">
        <v>1</v>
      </c>
      <c r="AB102" s="15">
        <v>0</v>
      </c>
    </row>
    <row r="103" spans="1:255" x14ac:dyDescent="0.2">
      <c r="A103" s="15">
        <v>50</v>
      </c>
      <c r="B103" s="15">
        <v>0</v>
      </c>
      <c r="C103" s="15">
        <v>0</v>
      </c>
      <c r="D103" s="15">
        <v>1</v>
      </c>
      <c r="E103" s="15">
        <v>210</v>
      </c>
      <c r="F103" s="15">
        <f>ROUND(Source!X77,O103)</f>
        <v>0</v>
      </c>
      <c r="G103" s="15" t="s">
        <v>186</v>
      </c>
      <c r="H103" s="15" t="s">
        <v>187</v>
      </c>
      <c r="I103" s="15"/>
      <c r="J103" s="15"/>
      <c r="K103" s="15">
        <v>210</v>
      </c>
      <c r="L103" s="15">
        <v>25</v>
      </c>
      <c r="M103" s="15">
        <v>3</v>
      </c>
      <c r="N103" s="15" t="s">
        <v>3</v>
      </c>
      <c r="O103" s="15">
        <v>2</v>
      </c>
      <c r="P103" s="15">
        <f>ROUND(Source!DP77,O103)</f>
        <v>0</v>
      </c>
      <c r="Q103" s="15"/>
      <c r="R103" s="15"/>
      <c r="S103" s="15"/>
      <c r="T103" s="15"/>
      <c r="U103" s="15"/>
      <c r="V103" s="15"/>
      <c r="W103" s="15">
        <v>0</v>
      </c>
      <c r="X103" s="15">
        <v>1</v>
      </c>
      <c r="Y103" s="15">
        <v>0</v>
      </c>
      <c r="Z103" s="15">
        <v>0</v>
      </c>
      <c r="AA103" s="15">
        <v>1</v>
      </c>
      <c r="AB103" s="15">
        <v>0</v>
      </c>
    </row>
    <row r="104" spans="1:255" x14ac:dyDescent="0.2">
      <c r="A104" s="15">
        <v>50</v>
      </c>
      <c r="B104" s="15">
        <v>0</v>
      </c>
      <c r="C104" s="15">
        <v>0</v>
      </c>
      <c r="D104" s="15">
        <v>1</v>
      </c>
      <c r="E104" s="15">
        <v>211</v>
      </c>
      <c r="F104" s="15">
        <f>ROUND(Source!Y77,O104)</f>
        <v>0</v>
      </c>
      <c r="G104" s="15" t="s">
        <v>188</v>
      </c>
      <c r="H104" s="15" t="s">
        <v>189</v>
      </c>
      <c r="I104" s="15"/>
      <c r="J104" s="15"/>
      <c r="K104" s="15">
        <v>211</v>
      </c>
      <c r="L104" s="15">
        <v>26</v>
      </c>
      <c r="M104" s="15">
        <v>3</v>
      </c>
      <c r="N104" s="15" t="s">
        <v>3</v>
      </c>
      <c r="O104" s="15">
        <v>2</v>
      </c>
      <c r="P104" s="15">
        <f>ROUND(Source!DQ77,O104)</f>
        <v>0</v>
      </c>
      <c r="Q104" s="15"/>
      <c r="R104" s="15"/>
      <c r="S104" s="15"/>
      <c r="T104" s="15"/>
      <c r="U104" s="15"/>
      <c r="V104" s="15"/>
      <c r="W104" s="15">
        <v>0</v>
      </c>
      <c r="X104" s="15">
        <v>1</v>
      </c>
      <c r="Y104" s="15">
        <v>0</v>
      </c>
      <c r="Z104" s="15">
        <v>0</v>
      </c>
      <c r="AA104" s="15">
        <v>1</v>
      </c>
      <c r="AB104" s="15">
        <v>0</v>
      </c>
    </row>
    <row r="105" spans="1:255" x14ac:dyDescent="0.2">
      <c r="A105" s="15">
        <v>50</v>
      </c>
      <c r="B105" s="15">
        <v>0</v>
      </c>
      <c r="C105" s="15">
        <v>0</v>
      </c>
      <c r="D105" s="15">
        <v>1</v>
      </c>
      <c r="E105" s="15">
        <v>224</v>
      </c>
      <c r="F105" s="15">
        <f>ROUND(Source!AR77,O105)</f>
        <v>0</v>
      </c>
      <c r="G105" s="15" t="s">
        <v>190</v>
      </c>
      <c r="H105" s="15" t="s">
        <v>191</v>
      </c>
      <c r="I105" s="15"/>
      <c r="J105" s="15"/>
      <c r="K105" s="15">
        <v>224</v>
      </c>
      <c r="L105" s="15">
        <v>27</v>
      </c>
      <c r="M105" s="15">
        <v>3</v>
      </c>
      <c r="N105" s="15" t="s">
        <v>3</v>
      </c>
      <c r="O105" s="15">
        <v>2</v>
      </c>
      <c r="P105" s="15">
        <f>ROUND(Source!EJ77,O105)</f>
        <v>0</v>
      </c>
      <c r="Q105" s="15"/>
      <c r="R105" s="15"/>
      <c r="S105" s="15"/>
      <c r="T105" s="15"/>
      <c r="U105" s="15"/>
      <c r="V105" s="15"/>
      <c r="W105" s="15">
        <v>0</v>
      </c>
      <c r="X105" s="15">
        <v>1</v>
      </c>
      <c r="Y105" s="15">
        <v>0</v>
      </c>
      <c r="Z105" s="15">
        <v>0</v>
      </c>
      <c r="AA105" s="15">
        <v>1</v>
      </c>
      <c r="AB105" s="15">
        <v>0</v>
      </c>
    </row>
    <row r="107" spans="1:255" x14ac:dyDescent="0.2">
      <c r="A107" s="8">
        <v>4</v>
      </c>
      <c r="B107" s="8">
        <v>1</v>
      </c>
      <c r="C107" s="8"/>
      <c r="D107" s="8">
        <f>ROW(A190)</f>
        <v>190</v>
      </c>
      <c r="E107" s="8"/>
      <c r="F107" s="8" t="s">
        <v>30</v>
      </c>
      <c r="G107" s="8" t="s">
        <v>192</v>
      </c>
      <c r="H107" s="8" t="s">
        <v>3</v>
      </c>
      <c r="I107" s="8">
        <v>0</v>
      </c>
      <c r="J107" s="8"/>
      <c r="K107" s="8">
        <v>0</v>
      </c>
      <c r="L107" s="8"/>
      <c r="M107" s="8" t="s">
        <v>3</v>
      </c>
      <c r="N107" s="8"/>
      <c r="O107" s="8"/>
      <c r="P107" s="8"/>
      <c r="Q107" s="8"/>
      <c r="R107" s="8"/>
      <c r="S107" s="8">
        <v>0</v>
      </c>
      <c r="T107" s="8">
        <v>0</v>
      </c>
      <c r="U107" s="8" t="s">
        <v>3</v>
      </c>
      <c r="V107" s="8">
        <v>0</v>
      </c>
      <c r="W107" s="8"/>
      <c r="X107" s="8"/>
      <c r="Y107" s="8"/>
      <c r="Z107" s="8"/>
      <c r="AA107" s="8"/>
      <c r="AB107" s="8" t="s">
        <v>3</v>
      </c>
      <c r="AC107" s="8" t="s">
        <v>3</v>
      </c>
      <c r="AD107" s="8" t="s">
        <v>3</v>
      </c>
      <c r="AE107" s="8" t="s">
        <v>3</v>
      </c>
      <c r="AF107" s="8" t="s">
        <v>3</v>
      </c>
      <c r="AG107" s="8" t="s">
        <v>3</v>
      </c>
      <c r="AH107" s="8"/>
      <c r="AI107" s="8"/>
      <c r="AJ107" s="8"/>
      <c r="AK107" s="8"/>
      <c r="AL107" s="8"/>
      <c r="AM107" s="8"/>
      <c r="AN107" s="8"/>
      <c r="AO107" s="8"/>
      <c r="AP107" s="8" t="s">
        <v>3</v>
      </c>
      <c r="AQ107" s="8" t="s">
        <v>3</v>
      </c>
      <c r="AR107" s="8" t="s">
        <v>3</v>
      </c>
      <c r="AS107" s="8"/>
      <c r="AT107" s="8"/>
      <c r="AU107" s="8"/>
      <c r="AV107" s="8"/>
      <c r="AW107" s="8"/>
      <c r="AX107" s="8"/>
      <c r="AY107" s="8"/>
      <c r="AZ107" s="8" t="s">
        <v>3</v>
      </c>
      <c r="BA107" s="8"/>
      <c r="BB107" s="8" t="s">
        <v>3</v>
      </c>
      <c r="BC107" s="8" t="s">
        <v>3</v>
      </c>
      <c r="BD107" s="8" t="s">
        <v>3</v>
      </c>
      <c r="BE107" s="8" t="s">
        <v>3</v>
      </c>
      <c r="BF107" s="8" t="s">
        <v>3</v>
      </c>
      <c r="BG107" s="8" t="s">
        <v>3</v>
      </c>
      <c r="BH107" s="8" t="s">
        <v>3</v>
      </c>
      <c r="BI107" s="8" t="s">
        <v>3</v>
      </c>
      <c r="BJ107" s="8" t="s">
        <v>3</v>
      </c>
      <c r="BK107" s="8" t="s">
        <v>3</v>
      </c>
      <c r="BL107" s="8" t="s">
        <v>3</v>
      </c>
      <c r="BM107" s="8" t="s">
        <v>3</v>
      </c>
      <c r="BN107" s="8" t="s">
        <v>3</v>
      </c>
      <c r="BO107" s="8" t="s">
        <v>3</v>
      </c>
      <c r="BP107" s="8" t="s">
        <v>3</v>
      </c>
      <c r="BQ107" s="8"/>
      <c r="BR107" s="8"/>
      <c r="BS107" s="8"/>
      <c r="BT107" s="8"/>
      <c r="BU107" s="8"/>
      <c r="BV107" s="8"/>
      <c r="BW107" s="8"/>
      <c r="BX107" s="8">
        <v>0</v>
      </c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>
        <v>0</v>
      </c>
    </row>
    <row r="109" spans="1:255" x14ac:dyDescent="0.2">
      <c r="A109" s="9">
        <v>52</v>
      </c>
      <c r="B109" s="9">
        <f t="shared" ref="B109:G109" si="53">B190</f>
        <v>1</v>
      </c>
      <c r="C109" s="9">
        <f t="shared" si="53"/>
        <v>4</v>
      </c>
      <c r="D109" s="9">
        <f t="shared" si="53"/>
        <v>107</v>
      </c>
      <c r="E109" s="9">
        <f t="shared" si="53"/>
        <v>0</v>
      </c>
      <c r="F109" s="9" t="str">
        <f t="shared" si="53"/>
        <v>Новый раздел</v>
      </c>
      <c r="G109" s="9" t="str">
        <f t="shared" si="53"/>
        <v>СМР</v>
      </c>
      <c r="H109" s="9"/>
      <c r="I109" s="9"/>
      <c r="J109" s="9"/>
      <c r="K109" s="9"/>
      <c r="L109" s="9"/>
      <c r="M109" s="9"/>
      <c r="N109" s="9"/>
      <c r="O109" s="9">
        <f t="shared" ref="O109:BZ109" si="54">O190</f>
        <v>25776.17</v>
      </c>
      <c r="P109" s="9">
        <f t="shared" si="54"/>
        <v>384.66</v>
      </c>
      <c r="Q109" s="9">
        <f t="shared" si="54"/>
        <v>4328.7700000000004</v>
      </c>
      <c r="R109" s="9">
        <f t="shared" si="54"/>
        <v>3447.87</v>
      </c>
      <c r="S109" s="9">
        <f t="shared" si="54"/>
        <v>17614.87</v>
      </c>
      <c r="T109" s="9">
        <f t="shared" si="54"/>
        <v>0</v>
      </c>
      <c r="U109" s="9">
        <f t="shared" si="54"/>
        <v>22.453566000000002</v>
      </c>
      <c r="V109" s="9">
        <f t="shared" si="54"/>
        <v>4.0163634999999998</v>
      </c>
      <c r="W109" s="9">
        <f t="shared" si="54"/>
        <v>0</v>
      </c>
      <c r="X109" s="9">
        <f t="shared" si="54"/>
        <v>21507.59</v>
      </c>
      <c r="Y109" s="9">
        <f t="shared" si="54"/>
        <v>12285.45</v>
      </c>
      <c r="Z109" s="9">
        <f t="shared" si="54"/>
        <v>0</v>
      </c>
      <c r="AA109" s="9">
        <f t="shared" si="54"/>
        <v>0</v>
      </c>
      <c r="AB109" s="9">
        <f t="shared" si="54"/>
        <v>25776.17</v>
      </c>
      <c r="AC109" s="9">
        <f t="shared" si="54"/>
        <v>384.66</v>
      </c>
      <c r="AD109" s="9">
        <f t="shared" si="54"/>
        <v>4328.7700000000004</v>
      </c>
      <c r="AE109" s="9">
        <f t="shared" si="54"/>
        <v>3447.87</v>
      </c>
      <c r="AF109" s="9">
        <f t="shared" si="54"/>
        <v>17614.87</v>
      </c>
      <c r="AG109" s="9">
        <f t="shared" si="54"/>
        <v>0</v>
      </c>
      <c r="AH109" s="9">
        <f t="shared" si="54"/>
        <v>22.453566000000002</v>
      </c>
      <c r="AI109" s="9">
        <f t="shared" si="54"/>
        <v>4.0163634999999998</v>
      </c>
      <c r="AJ109" s="9">
        <f t="shared" si="54"/>
        <v>0</v>
      </c>
      <c r="AK109" s="9">
        <f t="shared" si="54"/>
        <v>21507.59</v>
      </c>
      <c r="AL109" s="9">
        <f t="shared" si="54"/>
        <v>12285.45</v>
      </c>
      <c r="AM109" s="9">
        <f t="shared" si="54"/>
        <v>0</v>
      </c>
      <c r="AN109" s="9">
        <f t="shared" si="54"/>
        <v>0</v>
      </c>
      <c r="AO109" s="9">
        <f t="shared" si="54"/>
        <v>0</v>
      </c>
      <c r="AP109" s="9">
        <f t="shared" si="54"/>
        <v>0</v>
      </c>
      <c r="AQ109" s="9">
        <f t="shared" si="54"/>
        <v>0</v>
      </c>
      <c r="AR109" s="9">
        <f t="shared" si="54"/>
        <v>59569.21</v>
      </c>
      <c r="AS109" s="9">
        <f t="shared" si="54"/>
        <v>46008.86</v>
      </c>
      <c r="AT109" s="9">
        <f t="shared" si="54"/>
        <v>13560.35</v>
      </c>
      <c r="AU109" s="9">
        <f t="shared" si="54"/>
        <v>0</v>
      </c>
      <c r="AV109" s="9">
        <f t="shared" si="54"/>
        <v>384.66</v>
      </c>
      <c r="AW109" s="9">
        <f t="shared" si="54"/>
        <v>384.66</v>
      </c>
      <c r="AX109" s="9">
        <f t="shared" si="54"/>
        <v>0</v>
      </c>
      <c r="AY109" s="9">
        <f t="shared" si="54"/>
        <v>384.66</v>
      </c>
      <c r="AZ109" s="9">
        <f t="shared" si="54"/>
        <v>0</v>
      </c>
      <c r="BA109" s="9">
        <f t="shared" si="54"/>
        <v>0</v>
      </c>
      <c r="BB109" s="9">
        <f t="shared" si="54"/>
        <v>0</v>
      </c>
      <c r="BC109" s="9">
        <f t="shared" si="54"/>
        <v>0</v>
      </c>
      <c r="BD109" s="9">
        <f t="shared" si="54"/>
        <v>0</v>
      </c>
      <c r="BE109" s="9">
        <f t="shared" si="54"/>
        <v>0</v>
      </c>
      <c r="BF109" s="9">
        <f t="shared" si="54"/>
        <v>0</v>
      </c>
      <c r="BG109" s="9">
        <f t="shared" si="54"/>
        <v>0</v>
      </c>
      <c r="BH109" s="9">
        <f t="shared" si="54"/>
        <v>0</v>
      </c>
      <c r="BI109" s="9">
        <f t="shared" si="54"/>
        <v>0</v>
      </c>
      <c r="BJ109" s="9">
        <f t="shared" si="54"/>
        <v>0</v>
      </c>
      <c r="BK109" s="9">
        <f t="shared" si="54"/>
        <v>0</v>
      </c>
      <c r="BL109" s="9">
        <f t="shared" si="54"/>
        <v>0</v>
      </c>
      <c r="BM109" s="9">
        <f t="shared" si="54"/>
        <v>0</v>
      </c>
      <c r="BN109" s="9">
        <f t="shared" si="54"/>
        <v>0</v>
      </c>
      <c r="BO109" s="9">
        <f t="shared" si="54"/>
        <v>0</v>
      </c>
      <c r="BP109" s="9">
        <f t="shared" si="54"/>
        <v>0</v>
      </c>
      <c r="BQ109" s="9">
        <f t="shared" si="54"/>
        <v>0</v>
      </c>
      <c r="BR109" s="9">
        <f t="shared" si="54"/>
        <v>0</v>
      </c>
      <c r="BS109" s="9">
        <f t="shared" si="54"/>
        <v>0</v>
      </c>
      <c r="BT109" s="9">
        <f t="shared" si="54"/>
        <v>0</v>
      </c>
      <c r="BU109" s="9">
        <f t="shared" si="54"/>
        <v>0</v>
      </c>
      <c r="BV109" s="9">
        <f t="shared" si="54"/>
        <v>0</v>
      </c>
      <c r="BW109" s="9">
        <f t="shared" si="54"/>
        <v>0</v>
      </c>
      <c r="BX109" s="9">
        <f t="shared" si="54"/>
        <v>0</v>
      </c>
      <c r="BY109" s="9">
        <f t="shared" si="54"/>
        <v>0</v>
      </c>
      <c r="BZ109" s="9">
        <f t="shared" si="54"/>
        <v>0</v>
      </c>
      <c r="CA109" s="9">
        <f t="shared" ref="CA109:EL109" si="55">CA190</f>
        <v>59569.21</v>
      </c>
      <c r="CB109" s="9">
        <f t="shared" si="55"/>
        <v>46008.86</v>
      </c>
      <c r="CC109" s="9">
        <f t="shared" si="55"/>
        <v>13560.35</v>
      </c>
      <c r="CD109" s="9">
        <f t="shared" si="55"/>
        <v>0</v>
      </c>
      <c r="CE109" s="9">
        <f t="shared" si="55"/>
        <v>384.66</v>
      </c>
      <c r="CF109" s="9">
        <f t="shared" si="55"/>
        <v>384.66</v>
      </c>
      <c r="CG109" s="9">
        <f t="shared" si="55"/>
        <v>0</v>
      </c>
      <c r="CH109" s="9">
        <f t="shared" si="55"/>
        <v>384.66</v>
      </c>
      <c r="CI109" s="9">
        <f t="shared" si="55"/>
        <v>0</v>
      </c>
      <c r="CJ109" s="9">
        <f t="shared" si="55"/>
        <v>0</v>
      </c>
      <c r="CK109" s="9">
        <f t="shared" si="55"/>
        <v>0</v>
      </c>
      <c r="CL109" s="9">
        <f t="shared" si="55"/>
        <v>0</v>
      </c>
      <c r="CM109" s="9">
        <f t="shared" si="55"/>
        <v>0</v>
      </c>
      <c r="CN109" s="9">
        <f t="shared" si="55"/>
        <v>0</v>
      </c>
      <c r="CO109" s="9">
        <f t="shared" si="55"/>
        <v>0</v>
      </c>
      <c r="CP109" s="9">
        <f t="shared" si="55"/>
        <v>0</v>
      </c>
      <c r="CQ109" s="9">
        <f t="shared" si="55"/>
        <v>0</v>
      </c>
      <c r="CR109" s="9">
        <f t="shared" si="55"/>
        <v>0</v>
      </c>
      <c r="CS109" s="9">
        <f t="shared" si="55"/>
        <v>0</v>
      </c>
      <c r="CT109" s="9">
        <f t="shared" si="55"/>
        <v>0</v>
      </c>
      <c r="CU109" s="9">
        <f t="shared" si="55"/>
        <v>0</v>
      </c>
      <c r="CV109" s="9">
        <f t="shared" si="55"/>
        <v>0</v>
      </c>
      <c r="CW109" s="9">
        <f t="shared" si="55"/>
        <v>0</v>
      </c>
      <c r="CX109" s="9">
        <f t="shared" si="55"/>
        <v>0</v>
      </c>
      <c r="CY109" s="9">
        <f t="shared" si="55"/>
        <v>0</v>
      </c>
      <c r="CZ109" s="9">
        <f t="shared" si="55"/>
        <v>0</v>
      </c>
      <c r="DA109" s="9">
        <f t="shared" si="55"/>
        <v>0</v>
      </c>
      <c r="DB109" s="9">
        <f t="shared" si="55"/>
        <v>0</v>
      </c>
      <c r="DC109" s="9">
        <f t="shared" si="55"/>
        <v>0</v>
      </c>
      <c r="DD109" s="9">
        <f t="shared" si="55"/>
        <v>0</v>
      </c>
      <c r="DE109" s="9">
        <f t="shared" si="55"/>
        <v>0</v>
      </c>
      <c r="DF109" s="9">
        <f t="shared" si="55"/>
        <v>0</v>
      </c>
      <c r="DG109" s="10">
        <f t="shared" si="55"/>
        <v>25776.17</v>
      </c>
      <c r="DH109" s="10">
        <f t="shared" si="55"/>
        <v>384.66</v>
      </c>
      <c r="DI109" s="10">
        <f t="shared" si="55"/>
        <v>4328.7700000000004</v>
      </c>
      <c r="DJ109" s="10">
        <f t="shared" si="55"/>
        <v>3447.87</v>
      </c>
      <c r="DK109" s="10">
        <f t="shared" si="55"/>
        <v>17614.87</v>
      </c>
      <c r="DL109" s="10">
        <f t="shared" si="55"/>
        <v>0</v>
      </c>
      <c r="DM109" s="10">
        <f t="shared" si="55"/>
        <v>22.453566000000002</v>
      </c>
      <c r="DN109" s="10">
        <f t="shared" si="55"/>
        <v>4.0163634999999998</v>
      </c>
      <c r="DO109" s="10">
        <f t="shared" si="55"/>
        <v>0</v>
      </c>
      <c r="DP109" s="10">
        <f t="shared" si="55"/>
        <v>21507.59</v>
      </c>
      <c r="DQ109" s="10">
        <f t="shared" si="55"/>
        <v>12285.45</v>
      </c>
      <c r="DR109" s="10">
        <f t="shared" si="55"/>
        <v>0</v>
      </c>
      <c r="DS109" s="10">
        <f t="shared" si="55"/>
        <v>0</v>
      </c>
      <c r="DT109" s="10">
        <f t="shared" si="55"/>
        <v>25776.17</v>
      </c>
      <c r="DU109" s="10">
        <f t="shared" si="55"/>
        <v>384.66</v>
      </c>
      <c r="DV109" s="10">
        <f t="shared" si="55"/>
        <v>4328.7700000000004</v>
      </c>
      <c r="DW109" s="10">
        <f t="shared" si="55"/>
        <v>3447.87</v>
      </c>
      <c r="DX109" s="10">
        <f t="shared" si="55"/>
        <v>17614.87</v>
      </c>
      <c r="DY109" s="10">
        <f t="shared" si="55"/>
        <v>0</v>
      </c>
      <c r="DZ109" s="10">
        <f t="shared" si="55"/>
        <v>22.453566000000002</v>
      </c>
      <c r="EA109" s="10">
        <f t="shared" si="55"/>
        <v>4.0163634999999998</v>
      </c>
      <c r="EB109" s="10">
        <f t="shared" si="55"/>
        <v>0</v>
      </c>
      <c r="EC109" s="10">
        <f t="shared" si="55"/>
        <v>21507.59</v>
      </c>
      <c r="ED109" s="10">
        <f t="shared" si="55"/>
        <v>12285.45</v>
      </c>
      <c r="EE109" s="10">
        <f t="shared" si="55"/>
        <v>0</v>
      </c>
      <c r="EF109" s="10">
        <f t="shared" si="55"/>
        <v>0</v>
      </c>
      <c r="EG109" s="10">
        <f t="shared" si="55"/>
        <v>0</v>
      </c>
      <c r="EH109" s="10">
        <f t="shared" si="55"/>
        <v>0</v>
      </c>
      <c r="EI109" s="10">
        <f t="shared" si="55"/>
        <v>0</v>
      </c>
      <c r="EJ109" s="10">
        <f t="shared" si="55"/>
        <v>59569.21</v>
      </c>
      <c r="EK109" s="10">
        <f t="shared" si="55"/>
        <v>46008.86</v>
      </c>
      <c r="EL109" s="10">
        <f t="shared" si="55"/>
        <v>13560.35</v>
      </c>
      <c r="EM109" s="10">
        <f t="shared" ref="EM109:GX109" si="56">EM190</f>
        <v>0</v>
      </c>
      <c r="EN109" s="10">
        <f t="shared" si="56"/>
        <v>384.66</v>
      </c>
      <c r="EO109" s="10">
        <f t="shared" si="56"/>
        <v>384.66</v>
      </c>
      <c r="EP109" s="10">
        <f t="shared" si="56"/>
        <v>0</v>
      </c>
      <c r="EQ109" s="10">
        <f t="shared" si="56"/>
        <v>384.66</v>
      </c>
      <c r="ER109" s="10">
        <f t="shared" si="56"/>
        <v>0</v>
      </c>
      <c r="ES109" s="10">
        <f t="shared" si="56"/>
        <v>0</v>
      </c>
      <c r="ET109" s="10">
        <f t="shared" si="56"/>
        <v>0</v>
      </c>
      <c r="EU109" s="10">
        <f t="shared" si="56"/>
        <v>0</v>
      </c>
      <c r="EV109" s="10">
        <f t="shared" si="56"/>
        <v>0</v>
      </c>
      <c r="EW109" s="10">
        <f t="shared" si="56"/>
        <v>0</v>
      </c>
      <c r="EX109" s="10">
        <f t="shared" si="56"/>
        <v>0</v>
      </c>
      <c r="EY109" s="10">
        <f t="shared" si="56"/>
        <v>0</v>
      </c>
      <c r="EZ109" s="10">
        <f t="shared" si="56"/>
        <v>0</v>
      </c>
      <c r="FA109" s="10">
        <f t="shared" si="56"/>
        <v>0</v>
      </c>
      <c r="FB109" s="10">
        <f t="shared" si="56"/>
        <v>0</v>
      </c>
      <c r="FC109" s="10">
        <f t="shared" si="56"/>
        <v>0</v>
      </c>
      <c r="FD109" s="10">
        <f t="shared" si="56"/>
        <v>0</v>
      </c>
      <c r="FE109" s="10">
        <f t="shared" si="56"/>
        <v>0</v>
      </c>
      <c r="FF109" s="10">
        <f t="shared" si="56"/>
        <v>0</v>
      </c>
      <c r="FG109" s="10">
        <f t="shared" si="56"/>
        <v>0</v>
      </c>
      <c r="FH109" s="10">
        <f t="shared" si="56"/>
        <v>0</v>
      </c>
      <c r="FI109" s="10">
        <f t="shared" si="56"/>
        <v>0</v>
      </c>
      <c r="FJ109" s="10">
        <f t="shared" si="56"/>
        <v>0</v>
      </c>
      <c r="FK109" s="10">
        <f t="shared" si="56"/>
        <v>0</v>
      </c>
      <c r="FL109" s="10">
        <f t="shared" si="56"/>
        <v>0</v>
      </c>
      <c r="FM109" s="10">
        <f t="shared" si="56"/>
        <v>0</v>
      </c>
      <c r="FN109" s="10">
        <f t="shared" si="56"/>
        <v>0</v>
      </c>
      <c r="FO109" s="10">
        <f t="shared" si="56"/>
        <v>0</v>
      </c>
      <c r="FP109" s="10">
        <f t="shared" si="56"/>
        <v>0</v>
      </c>
      <c r="FQ109" s="10">
        <f t="shared" si="56"/>
        <v>0</v>
      </c>
      <c r="FR109" s="10">
        <f t="shared" si="56"/>
        <v>0</v>
      </c>
      <c r="FS109" s="10">
        <f t="shared" si="56"/>
        <v>59569.21</v>
      </c>
      <c r="FT109" s="10">
        <f t="shared" si="56"/>
        <v>46008.86</v>
      </c>
      <c r="FU109" s="10">
        <f t="shared" si="56"/>
        <v>13560.35</v>
      </c>
      <c r="FV109" s="10">
        <f t="shared" si="56"/>
        <v>0</v>
      </c>
      <c r="FW109" s="10">
        <f t="shared" si="56"/>
        <v>384.66</v>
      </c>
      <c r="FX109" s="10">
        <f t="shared" si="56"/>
        <v>384.66</v>
      </c>
      <c r="FY109" s="10">
        <f t="shared" si="56"/>
        <v>0</v>
      </c>
      <c r="FZ109" s="10">
        <f t="shared" si="56"/>
        <v>384.66</v>
      </c>
      <c r="GA109" s="10">
        <f t="shared" si="56"/>
        <v>0</v>
      </c>
      <c r="GB109" s="10">
        <f t="shared" si="56"/>
        <v>0</v>
      </c>
      <c r="GC109" s="10">
        <f t="shared" si="56"/>
        <v>0</v>
      </c>
      <c r="GD109" s="10">
        <f t="shared" si="56"/>
        <v>0</v>
      </c>
      <c r="GE109" s="10">
        <f t="shared" si="56"/>
        <v>0</v>
      </c>
      <c r="GF109" s="10">
        <f t="shared" si="56"/>
        <v>0</v>
      </c>
      <c r="GG109" s="10">
        <f t="shared" si="56"/>
        <v>0</v>
      </c>
      <c r="GH109" s="10">
        <f t="shared" si="56"/>
        <v>0</v>
      </c>
      <c r="GI109" s="10">
        <f t="shared" si="56"/>
        <v>0</v>
      </c>
      <c r="GJ109" s="10">
        <f t="shared" si="56"/>
        <v>0</v>
      </c>
      <c r="GK109" s="10">
        <f t="shared" si="56"/>
        <v>0</v>
      </c>
      <c r="GL109" s="10">
        <f t="shared" si="56"/>
        <v>0</v>
      </c>
      <c r="GM109" s="10">
        <f t="shared" si="56"/>
        <v>0</v>
      </c>
      <c r="GN109" s="10">
        <f t="shared" si="56"/>
        <v>0</v>
      </c>
      <c r="GO109" s="10">
        <f t="shared" si="56"/>
        <v>0</v>
      </c>
      <c r="GP109" s="10">
        <f t="shared" si="56"/>
        <v>0</v>
      </c>
      <c r="GQ109" s="10">
        <f t="shared" si="56"/>
        <v>0</v>
      </c>
      <c r="GR109" s="10">
        <f t="shared" si="56"/>
        <v>0</v>
      </c>
      <c r="GS109" s="10">
        <f t="shared" si="56"/>
        <v>0</v>
      </c>
      <c r="GT109" s="10">
        <f t="shared" si="56"/>
        <v>0</v>
      </c>
      <c r="GU109" s="10">
        <f t="shared" si="56"/>
        <v>0</v>
      </c>
      <c r="GV109" s="10">
        <f t="shared" si="56"/>
        <v>0</v>
      </c>
      <c r="GW109" s="10">
        <f t="shared" si="56"/>
        <v>0</v>
      </c>
      <c r="GX109" s="10">
        <f t="shared" si="56"/>
        <v>0</v>
      </c>
    </row>
    <row r="111" spans="1:255" x14ac:dyDescent="0.2">
      <c r="A111" s="11">
        <v>17</v>
      </c>
      <c r="B111" s="11">
        <v>1</v>
      </c>
      <c r="C111" s="11">
        <f>ROW(SmtRes!A201)</f>
        <v>201</v>
      </c>
      <c r="D111" s="11">
        <f>ROW(EtalonRes!A202)</f>
        <v>202</v>
      </c>
      <c r="E111" s="11" t="s">
        <v>3</v>
      </c>
      <c r="F111" s="11" t="s">
        <v>193</v>
      </c>
      <c r="G111" s="11" t="s">
        <v>194</v>
      </c>
      <c r="H111" s="11" t="s">
        <v>34</v>
      </c>
      <c r="I111" s="11">
        <v>0</v>
      </c>
      <c r="J111" s="11">
        <v>0</v>
      </c>
      <c r="K111" s="11">
        <v>0</v>
      </c>
      <c r="L111" s="11">
        <v>0</v>
      </c>
      <c r="M111" s="11">
        <v>0</v>
      </c>
      <c r="N111" s="11">
        <f t="shared" ref="N111:N174" si="57">ROUND(L111-M111,4)</f>
        <v>0</v>
      </c>
      <c r="O111" s="11">
        <f t="shared" ref="O111:O142" si="58">ROUND(CP111,2)</f>
        <v>0</v>
      </c>
      <c r="P111" s="11">
        <f>SUMIF(SmtRes!AQ199:'SmtRes'!AQ201,"=1",SmtRes!DF199:'SmtRes'!DF201)</f>
        <v>0</v>
      </c>
      <c r="Q111" s="11">
        <f>SUMIF(SmtRes!AQ199:'SmtRes'!AQ201,"=1",SmtRes!DG199:'SmtRes'!DG201)</f>
        <v>0</v>
      </c>
      <c r="R111" s="11">
        <f>SUMIF(SmtRes!AQ199:'SmtRes'!AQ201,"=1",SmtRes!DH199:'SmtRes'!DH201)</f>
        <v>0</v>
      </c>
      <c r="S111" s="11">
        <f>SUMIF(SmtRes!AQ199:'SmtRes'!AQ201,"=1",SmtRes!DI199:'SmtRes'!DI201)</f>
        <v>0</v>
      </c>
      <c r="T111" s="11">
        <f t="shared" ref="T111:T174" si="59">ROUND(CU111*I111,2)</f>
        <v>0</v>
      </c>
      <c r="U111" s="11">
        <f>SUMIF(SmtRes!AQ199:'SmtRes'!AQ201,"=1",SmtRes!CV199:'SmtRes'!CV201)</f>
        <v>0</v>
      </c>
      <c r="V111" s="11">
        <f>SUMIF(SmtRes!AQ199:'SmtRes'!AQ201,"=1",SmtRes!CW199:'SmtRes'!CW201)</f>
        <v>0</v>
      </c>
      <c r="W111" s="11">
        <f t="shared" ref="W111:W174" si="60">ROUND(CX111*I111,2)</f>
        <v>0</v>
      </c>
      <c r="X111" s="11">
        <f t="shared" ref="X111:X174" si="61">ROUND(CY111,2)</f>
        <v>0</v>
      </c>
      <c r="Y111" s="11">
        <f t="shared" ref="Y111:Y174" si="62">ROUND(CZ111,2)</f>
        <v>0</v>
      </c>
      <c r="Z111" s="11"/>
      <c r="AA111" s="11">
        <v>-1</v>
      </c>
      <c r="AB111" s="11">
        <f t="shared" ref="AB111:AB174" si="63">ROUND((AC111+AD111+AF111),6)</f>
        <v>4588.8243000000002</v>
      </c>
      <c r="AC111" s="11">
        <f t="shared" ref="AC111:AC122" si="64">ROUND((0),6)</f>
        <v>0</v>
      </c>
      <c r="AD111" s="11">
        <f>ROUND((((SUM(SmtRes!BR199:'SmtRes'!BR201))-(SUM(SmtRes!BS199:'SmtRes'!BS201)))+AE111),6)</f>
        <v>1498.8939</v>
      </c>
      <c r="AE111" s="11">
        <f>ROUND((SUM(SmtRes!BS199:'SmtRes'!BS201)),6)</f>
        <v>1502.0495000000001</v>
      </c>
      <c r="AF111" s="11">
        <f>ROUND((SUM(SmtRes!BT199:'SmtRes'!BT201)),6)</f>
        <v>3089.9304000000002</v>
      </c>
      <c r="AG111" s="11">
        <f t="shared" ref="AG111:AG174" si="65">ROUND((AP111),6)</f>
        <v>0</v>
      </c>
      <c r="AH111" s="11">
        <f>(SUM(SmtRes!BU199:'SmtRes'!BU201))</f>
        <v>3.3119999999999998</v>
      </c>
      <c r="AI111" s="11">
        <f>(SUM(SmtRes!BV199:'SmtRes'!BV201))</f>
        <v>1.61</v>
      </c>
      <c r="AJ111" s="11">
        <f t="shared" ref="AJ111:AJ174" si="66">(AS111)</f>
        <v>0</v>
      </c>
      <c r="AK111" s="11">
        <v>5296.4120000000003</v>
      </c>
      <c r="AL111" s="11">
        <v>0</v>
      </c>
      <c r="AM111" s="11">
        <v>1303.386</v>
      </c>
      <c r="AN111" s="11">
        <v>1306.1300000000001</v>
      </c>
      <c r="AO111" s="11">
        <v>2686.8960000000002</v>
      </c>
      <c r="AP111" s="11">
        <v>0</v>
      </c>
      <c r="AQ111" s="11">
        <v>2.88</v>
      </c>
      <c r="AR111" s="11">
        <v>1.4</v>
      </c>
      <c r="AS111" s="11">
        <v>0</v>
      </c>
      <c r="AT111" s="11">
        <v>103</v>
      </c>
      <c r="AU111" s="11">
        <v>72</v>
      </c>
      <c r="AV111" s="11">
        <v>1</v>
      </c>
      <c r="AW111" s="11">
        <v>1</v>
      </c>
      <c r="AX111" s="11"/>
      <c r="AY111" s="11"/>
      <c r="AZ111" s="11">
        <v>1</v>
      </c>
      <c r="BA111" s="11">
        <v>1</v>
      </c>
      <c r="BB111" s="11">
        <v>1</v>
      </c>
      <c r="BC111" s="11">
        <v>1</v>
      </c>
      <c r="BD111" s="11" t="s">
        <v>3</v>
      </c>
      <c r="BE111" s="11" t="s">
        <v>3</v>
      </c>
      <c r="BF111" s="11" t="s">
        <v>3</v>
      </c>
      <c r="BG111" s="11" t="s">
        <v>3</v>
      </c>
      <c r="BH111" s="11">
        <v>0</v>
      </c>
      <c r="BI111" s="11">
        <v>1</v>
      </c>
      <c r="BJ111" s="11" t="s">
        <v>195</v>
      </c>
      <c r="BK111" s="11"/>
      <c r="BL111" s="11"/>
      <c r="BM111" s="11">
        <v>47001</v>
      </c>
      <c r="BN111" s="11">
        <v>0</v>
      </c>
      <c r="BO111" s="11" t="s">
        <v>3</v>
      </c>
      <c r="BP111" s="11">
        <v>0</v>
      </c>
      <c r="BQ111" s="11">
        <v>2</v>
      </c>
      <c r="BR111" s="11">
        <v>0</v>
      </c>
      <c r="BS111" s="11">
        <v>1</v>
      </c>
      <c r="BT111" s="11">
        <v>1</v>
      </c>
      <c r="BU111" s="11">
        <v>1</v>
      </c>
      <c r="BV111" s="11">
        <v>1</v>
      </c>
      <c r="BW111" s="11">
        <v>1</v>
      </c>
      <c r="BX111" s="11">
        <v>1</v>
      </c>
      <c r="BY111" s="11" t="s">
        <v>3</v>
      </c>
      <c r="BZ111" s="11">
        <v>103</v>
      </c>
      <c r="CA111" s="11">
        <v>72</v>
      </c>
      <c r="CB111" s="11" t="s">
        <v>3</v>
      </c>
      <c r="CC111" s="11"/>
      <c r="CD111" s="11"/>
      <c r="CE111" s="11">
        <v>0</v>
      </c>
      <c r="CF111" s="11">
        <v>0</v>
      </c>
      <c r="CG111" s="11">
        <v>0</v>
      </c>
      <c r="CH111" s="11">
        <v>0</v>
      </c>
      <c r="CI111" s="11">
        <v>0</v>
      </c>
      <c r="CJ111" s="11">
        <v>0</v>
      </c>
      <c r="CK111" s="11">
        <v>0</v>
      </c>
      <c r="CL111" s="11">
        <v>0</v>
      </c>
      <c r="CM111" s="11">
        <v>0</v>
      </c>
      <c r="CN111" s="11" t="s">
        <v>196</v>
      </c>
      <c r="CO111" s="11">
        <v>0</v>
      </c>
      <c r="CP111" s="11">
        <f t="shared" ref="CP111:CP142" si="67">(P111+Q111+S111+R111)</f>
        <v>0</v>
      </c>
      <c r="CQ111" s="11">
        <f>SUMIF(SmtRes!AQ199:'SmtRes'!AQ201,"=1",SmtRes!AA199:'SmtRes'!AA201)</f>
        <v>0</v>
      </c>
      <c r="CR111" s="11">
        <f>SUMIF(SmtRes!AQ199:'SmtRes'!AQ201,"=1",SmtRes!AB199:'SmtRes'!AB201)</f>
        <v>930.99</v>
      </c>
      <c r="CS111" s="11">
        <f>SUMIF(SmtRes!AQ199:'SmtRes'!AQ201,"=1",SmtRes!AC199:'SmtRes'!AC201)</f>
        <v>932.95</v>
      </c>
      <c r="CT111" s="11">
        <f>SUMIF(SmtRes!AQ199:'SmtRes'!AQ201,"=1",SmtRes!AD199:'SmtRes'!AD201)</f>
        <v>932.95</v>
      </c>
      <c r="CU111" s="11">
        <f t="shared" ref="CU111:CU142" si="68">AG111</f>
        <v>0</v>
      </c>
      <c r="CV111" s="11">
        <f>SUMIF(SmtRes!AQ199:'SmtRes'!AQ201,"=1",SmtRes!BU199:'SmtRes'!BU201)</f>
        <v>3.3119999999999998</v>
      </c>
      <c r="CW111" s="11">
        <f>SUMIF(SmtRes!AQ199:'SmtRes'!AQ201,"=1",SmtRes!BV199:'SmtRes'!BV201)</f>
        <v>1.61</v>
      </c>
      <c r="CX111" s="11">
        <f t="shared" ref="CX111:CX142" si="69">AJ111</f>
        <v>0</v>
      </c>
      <c r="CY111" s="11">
        <f t="shared" ref="CY111:CY142" si="70">(((S111+R111)*AT111)/100)</f>
        <v>0</v>
      </c>
      <c r="CZ111" s="11">
        <f t="shared" ref="CZ111:CZ142" si="71">(((S111+R111)*AU111)/100)</f>
        <v>0</v>
      </c>
      <c r="DA111" s="11"/>
      <c r="DB111" s="11">
        <v>1</v>
      </c>
      <c r="DC111" s="11" t="s">
        <v>3</v>
      </c>
      <c r="DD111" s="11" t="s">
        <v>3</v>
      </c>
      <c r="DE111" s="11" t="s">
        <v>197</v>
      </c>
      <c r="DF111" s="11" t="s">
        <v>197</v>
      </c>
      <c r="DG111" s="11" t="s">
        <v>197</v>
      </c>
      <c r="DH111" s="11" t="s">
        <v>3</v>
      </c>
      <c r="DI111" s="11" t="s">
        <v>197</v>
      </c>
      <c r="DJ111" s="11" t="s">
        <v>197</v>
      </c>
      <c r="DK111" s="11" t="s">
        <v>3</v>
      </c>
      <c r="DL111" s="11" t="s">
        <v>3</v>
      </c>
      <c r="DM111" s="11" t="s">
        <v>3</v>
      </c>
      <c r="DN111" s="11">
        <v>0</v>
      </c>
      <c r="DO111" s="11">
        <v>0</v>
      </c>
      <c r="DP111" s="11">
        <v>1</v>
      </c>
      <c r="DQ111" s="11">
        <v>1</v>
      </c>
      <c r="DR111" s="11"/>
      <c r="DS111" s="11"/>
      <c r="DT111" s="11"/>
      <c r="DU111" s="11">
        <v>1013</v>
      </c>
      <c r="DV111" s="11" t="s">
        <v>34</v>
      </c>
      <c r="DW111" s="11" t="s">
        <v>34</v>
      </c>
      <c r="DX111" s="11">
        <v>1</v>
      </c>
      <c r="DY111" s="11"/>
      <c r="DZ111" s="11" t="s">
        <v>3</v>
      </c>
      <c r="EA111" s="11" t="s">
        <v>3</v>
      </c>
      <c r="EB111" s="11" t="s">
        <v>3</v>
      </c>
      <c r="EC111" s="11" t="s">
        <v>3</v>
      </c>
      <c r="ED111" s="11"/>
      <c r="EE111" s="11">
        <v>82815220</v>
      </c>
      <c r="EF111" s="11">
        <v>2</v>
      </c>
      <c r="EG111" s="11" t="s">
        <v>38</v>
      </c>
      <c r="EH111" s="11">
        <v>41</v>
      </c>
      <c r="EI111" s="11" t="s">
        <v>198</v>
      </c>
      <c r="EJ111" s="11">
        <v>1</v>
      </c>
      <c r="EK111" s="11">
        <v>47001</v>
      </c>
      <c r="EL111" s="11" t="s">
        <v>198</v>
      </c>
      <c r="EM111" s="11" t="s">
        <v>199</v>
      </c>
      <c r="EN111" s="11"/>
      <c r="EO111" s="11" t="s">
        <v>200</v>
      </c>
      <c r="EP111" s="11"/>
      <c r="EQ111" s="11">
        <v>132096</v>
      </c>
      <c r="ER111" s="11">
        <v>0</v>
      </c>
      <c r="ES111" s="11">
        <v>0</v>
      </c>
      <c r="ET111" s="11">
        <v>0</v>
      </c>
      <c r="EU111" s="11">
        <v>0</v>
      </c>
      <c r="EV111" s="11">
        <v>0</v>
      </c>
      <c r="EW111" s="11">
        <v>2.88</v>
      </c>
      <c r="EX111" s="11">
        <v>1.4</v>
      </c>
      <c r="EY111" s="11">
        <v>0</v>
      </c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>
        <v>0</v>
      </c>
      <c r="FR111" s="11">
        <v>0</v>
      </c>
      <c r="FS111" s="11">
        <v>0</v>
      </c>
      <c r="FT111" s="11"/>
      <c r="FU111" s="11"/>
      <c r="FV111" s="11"/>
      <c r="FW111" s="11"/>
      <c r="FX111" s="11">
        <v>103</v>
      </c>
      <c r="FY111" s="11">
        <v>72</v>
      </c>
      <c r="FZ111" s="11"/>
      <c r="GA111" s="11" t="s">
        <v>3</v>
      </c>
      <c r="GB111" s="11"/>
      <c r="GC111" s="11"/>
      <c r="GD111" s="11">
        <v>1</v>
      </c>
      <c r="GE111" s="11"/>
      <c r="GF111" s="11">
        <v>-1432316386</v>
      </c>
      <c r="GG111" s="11">
        <v>2</v>
      </c>
      <c r="GH111" s="11">
        <v>1</v>
      </c>
      <c r="GI111" s="11">
        <v>-2</v>
      </c>
      <c r="GJ111" s="11">
        <v>0</v>
      </c>
      <c r="GK111" s="11">
        <v>0</v>
      </c>
      <c r="GL111" s="11">
        <f t="shared" ref="GL111:GL174" si="72">ROUND(IF(AND(BH111=3,BI111=3,FS111&lt;&gt;0),P111,0),2)</f>
        <v>0</v>
      </c>
      <c r="GM111" s="11">
        <f t="shared" ref="GM111:GM174" si="73">ROUND(O111+X111+Y111,2)+GX111</f>
        <v>0</v>
      </c>
      <c r="GN111" s="11">
        <f t="shared" ref="GN111:GN174" si="74">IF(OR(BI111=0,BI111=1),GM111-GX111,0)</f>
        <v>0</v>
      </c>
      <c r="GO111" s="11">
        <f t="shared" ref="GO111:GO174" si="75">IF(BI111=2,GM111-GX111,0)</f>
        <v>0</v>
      </c>
      <c r="GP111" s="11">
        <f t="shared" ref="GP111:GP174" si="76">IF(BI111=4,GM111-GX111,0)</f>
        <v>0</v>
      </c>
      <c r="GQ111" s="11"/>
      <c r="GR111" s="11">
        <v>0</v>
      </c>
      <c r="GS111" s="11">
        <v>3</v>
      </c>
      <c r="GT111" s="11">
        <v>0</v>
      </c>
      <c r="GU111" s="11" t="s">
        <v>3</v>
      </c>
      <c r="GV111" s="11">
        <f t="shared" ref="GV111:GV174" si="77">ROUND((GT111),6)</f>
        <v>0</v>
      </c>
      <c r="GW111" s="11">
        <v>1</v>
      </c>
      <c r="GX111" s="11">
        <f t="shared" ref="GX111:GX174" si="78">ROUND(HC111*I111,2)</f>
        <v>0</v>
      </c>
      <c r="GY111" s="11"/>
      <c r="GZ111" s="11"/>
      <c r="HA111" s="11">
        <v>0</v>
      </c>
      <c r="HB111" s="11">
        <v>0</v>
      </c>
      <c r="HC111" s="11">
        <f t="shared" ref="HC111:HC142" si="79">GV111*GW111</f>
        <v>0</v>
      </c>
      <c r="HD111" s="11"/>
      <c r="HE111" s="11" t="s">
        <v>3</v>
      </c>
      <c r="HF111" s="11" t="s">
        <v>3</v>
      </c>
      <c r="HG111" s="11"/>
      <c r="HH111" s="11"/>
      <c r="HI111" s="11"/>
      <c r="HJ111" s="11"/>
      <c r="HK111" s="11"/>
      <c r="HL111" s="11"/>
      <c r="HM111" s="11" t="s">
        <v>3</v>
      </c>
      <c r="HN111" s="11" t="s">
        <v>201</v>
      </c>
      <c r="HO111" s="11" t="s">
        <v>202</v>
      </c>
      <c r="HP111" s="11" t="s">
        <v>198</v>
      </c>
      <c r="HQ111" s="11" t="s">
        <v>198</v>
      </c>
      <c r="HR111" s="11"/>
      <c r="HS111" s="11">
        <v>0</v>
      </c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  <c r="IH111" s="11"/>
      <c r="II111" s="11"/>
      <c r="IJ111" s="11"/>
      <c r="IK111" s="11">
        <v>0</v>
      </c>
      <c r="IL111" s="11"/>
      <c r="IM111" s="11"/>
      <c r="IN111" s="11"/>
      <c r="IO111" s="11"/>
      <c r="IP111" s="11"/>
      <c r="IQ111" s="11"/>
      <c r="IR111" s="11"/>
      <c r="IS111" s="11"/>
      <c r="IT111" s="11"/>
      <c r="IU111" s="11"/>
    </row>
    <row r="112" spans="1:255" x14ac:dyDescent="0.2">
      <c r="A112" s="13">
        <v>17</v>
      </c>
      <c r="B112" s="13">
        <v>1</v>
      </c>
      <c r="C112" s="13">
        <f>ROW(SmtRes!A204)</f>
        <v>204</v>
      </c>
      <c r="D112" s="13">
        <f>ROW(EtalonRes!A206)</f>
        <v>206</v>
      </c>
      <c r="E112" s="13" t="s">
        <v>3</v>
      </c>
      <c r="F112" s="13" t="s">
        <v>193</v>
      </c>
      <c r="G112" s="13" t="s">
        <v>194</v>
      </c>
      <c r="H112" s="13" t="s">
        <v>34</v>
      </c>
      <c r="I112" s="13">
        <v>0</v>
      </c>
      <c r="J112" s="13">
        <v>0</v>
      </c>
      <c r="K112" s="13">
        <v>0</v>
      </c>
      <c r="L112" s="13">
        <v>0</v>
      </c>
      <c r="M112" s="13">
        <v>0</v>
      </c>
      <c r="N112" s="13">
        <f t="shared" si="57"/>
        <v>0</v>
      </c>
      <c r="O112" s="13">
        <f t="shared" si="58"/>
        <v>0</v>
      </c>
      <c r="P112" s="13">
        <f>SUMIF(SmtRes!AQ202:'SmtRes'!AQ204,"=1",SmtRes!DF202:'SmtRes'!DF204)</f>
        <v>0</v>
      </c>
      <c r="Q112" s="13">
        <f>SUMIF(SmtRes!AQ202:'SmtRes'!AQ204,"=1",SmtRes!DG202:'SmtRes'!DG204)</f>
        <v>0</v>
      </c>
      <c r="R112" s="13">
        <f>SUMIF(SmtRes!AQ202:'SmtRes'!AQ204,"=1",SmtRes!DH202:'SmtRes'!DH204)</f>
        <v>0</v>
      </c>
      <c r="S112" s="13">
        <f>SUMIF(SmtRes!AQ202:'SmtRes'!AQ204,"=1",SmtRes!DI202:'SmtRes'!DI204)</f>
        <v>0</v>
      </c>
      <c r="T112" s="13">
        <f t="shared" si="59"/>
        <v>0</v>
      </c>
      <c r="U112" s="13">
        <f>SUMIF(SmtRes!AQ202:'SmtRes'!AQ204,"=1",SmtRes!CV202:'SmtRes'!CV204)</f>
        <v>0</v>
      </c>
      <c r="V112" s="13">
        <f>SUMIF(SmtRes!AQ202:'SmtRes'!AQ204,"=1",SmtRes!CW202:'SmtRes'!CW204)</f>
        <v>0</v>
      </c>
      <c r="W112" s="13">
        <f t="shared" si="60"/>
        <v>0</v>
      </c>
      <c r="X112" s="13">
        <f t="shared" si="61"/>
        <v>0</v>
      </c>
      <c r="Y112" s="13">
        <f t="shared" si="62"/>
        <v>0</v>
      </c>
      <c r="Z112" s="13"/>
      <c r="AA112" s="13">
        <v>-1</v>
      </c>
      <c r="AB112" s="13">
        <f t="shared" si="63"/>
        <v>4588.8243000000002</v>
      </c>
      <c r="AC112" s="13">
        <f t="shared" si="64"/>
        <v>0</v>
      </c>
      <c r="AD112" s="13">
        <f>ROUND((((SUM(SmtRes!BR202:'SmtRes'!BR204))-(SUM(SmtRes!BS202:'SmtRes'!BS204)))+AE112),6)</f>
        <v>1498.8939</v>
      </c>
      <c r="AE112" s="13">
        <f>ROUND((SUM(SmtRes!BS202:'SmtRes'!BS204)),6)</f>
        <v>1502.0495000000001</v>
      </c>
      <c r="AF112" s="13">
        <f>ROUND((SUM(SmtRes!BT202:'SmtRes'!BT204)),6)</f>
        <v>3089.9304000000002</v>
      </c>
      <c r="AG112" s="13">
        <f t="shared" si="65"/>
        <v>0</v>
      </c>
      <c r="AH112" s="13">
        <f>(SUM(SmtRes!BU202:'SmtRes'!BU204))</f>
        <v>3.3119999999999998</v>
      </c>
      <c r="AI112" s="13">
        <f>(SUM(SmtRes!BV202:'SmtRes'!BV204))</f>
        <v>1.61</v>
      </c>
      <c r="AJ112" s="13">
        <f t="shared" si="66"/>
        <v>0</v>
      </c>
      <c r="AK112" s="13">
        <v>5296.4120000000003</v>
      </c>
      <c r="AL112" s="13">
        <v>0</v>
      </c>
      <c r="AM112" s="13">
        <v>1303.386</v>
      </c>
      <c r="AN112" s="13">
        <v>1306.1300000000001</v>
      </c>
      <c r="AO112" s="13">
        <v>2686.8960000000002</v>
      </c>
      <c r="AP112" s="13">
        <v>0</v>
      </c>
      <c r="AQ112" s="13">
        <v>2.88</v>
      </c>
      <c r="AR112" s="13">
        <v>1.4</v>
      </c>
      <c r="AS112" s="13">
        <v>0</v>
      </c>
      <c r="AT112" s="13">
        <v>103</v>
      </c>
      <c r="AU112" s="13">
        <v>72</v>
      </c>
      <c r="AV112" s="13">
        <v>1</v>
      </c>
      <c r="AW112" s="13">
        <v>1</v>
      </c>
      <c r="AX112" s="13"/>
      <c r="AY112" s="13"/>
      <c r="AZ112" s="13">
        <v>1</v>
      </c>
      <c r="BA112" s="13">
        <v>1</v>
      </c>
      <c r="BB112" s="13">
        <v>1</v>
      </c>
      <c r="BC112" s="13">
        <v>1</v>
      </c>
      <c r="BD112" s="13" t="s">
        <v>3</v>
      </c>
      <c r="BE112" s="13" t="s">
        <v>3</v>
      </c>
      <c r="BF112" s="13" t="s">
        <v>3</v>
      </c>
      <c r="BG112" s="13" t="s">
        <v>3</v>
      </c>
      <c r="BH112" s="13">
        <v>0</v>
      </c>
      <c r="BI112" s="13">
        <v>1</v>
      </c>
      <c r="BJ112" s="13" t="s">
        <v>195</v>
      </c>
      <c r="BK112" s="13"/>
      <c r="BL112" s="13"/>
      <c r="BM112" s="13">
        <v>47001</v>
      </c>
      <c r="BN112" s="13">
        <v>0</v>
      </c>
      <c r="BO112" s="13" t="s">
        <v>3</v>
      </c>
      <c r="BP112" s="13">
        <v>0</v>
      </c>
      <c r="BQ112" s="13">
        <v>2</v>
      </c>
      <c r="BR112" s="13">
        <v>0</v>
      </c>
      <c r="BS112" s="13">
        <v>1</v>
      </c>
      <c r="BT112" s="13">
        <v>1</v>
      </c>
      <c r="BU112" s="13">
        <v>1</v>
      </c>
      <c r="BV112" s="13">
        <v>1</v>
      </c>
      <c r="BW112" s="13">
        <v>1</v>
      </c>
      <c r="BX112" s="13">
        <v>1</v>
      </c>
      <c r="BY112" s="13" t="s">
        <v>3</v>
      </c>
      <c r="BZ112" s="13">
        <v>103</v>
      </c>
      <c r="CA112" s="13">
        <v>72</v>
      </c>
      <c r="CB112" s="13" t="s">
        <v>3</v>
      </c>
      <c r="CC112" s="13"/>
      <c r="CD112" s="13"/>
      <c r="CE112" s="13">
        <v>0</v>
      </c>
      <c r="CF112" s="13">
        <v>0</v>
      </c>
      <c r="CG112" s="13">
        <v>0</v>
      </c>
      <c r="CH112" s="13">
        <v>0</v>
      </c>
      <c r="CI112" s="13">
        <v>0</v>
      </c>
      <c r="CJ112" s="13">
        <v>0</v>
      </c>
      <c r="CK112" s="13">
        <v>0</v>
      </c>
      <c r="CL112" s="13">
        <v>0</v>
      </c>
      <c r="CM112" s="13">
        <v>0</v>
      </c>
      <c r="CN112" s="13" t="s">
        <v>196</v>
      </c>
      <c r="CO112" s="13">
        <v>0</v>
      </c>
      <c r="CP112" s="13">
        <f t="shared" si="67"/>
        <v>0</v>
      </c>
      <c r="CQ112" s="13">
        <f>SUMIF(SmtRes!AQ202:'SmtRes'!AQ204,"=1",SmtRes!AA202:'SmtRes'!AA204)</f>
        <v>0</v>
      </c>
      <c r="CR112" s="13">
        <f>SUMIF(SmtRes!AQ202:'SmtRes'!AQ204,"=1",SmtRes!AB202:'SmtRes'!AB204)</f>
        <v>930.99</v>
      </c>
      <c r="CS112" s="13">
        <f>SUMIF(SmtRes!AQ202:'SmtRes'!AQ204,"=1",SmtRes!AC202:'SmtRes'!AC204)</f>
        <v>932.95</v>
      </c>
      <c r="CT112" s="13">
        <f>SUMIF(SmtRes!AQ202:'SmtRes'!AQ204,"=1",SmtRes!AD202:'SmtRes'!AD204)</f>
        <v>932.95</v>
      </c>
      <c r="CU112" s="13">
        <f t="shared" si="68"/>
        <v>0</v>
      </c>
      <c r="CV112" s="13">
        <f>SUMIF(SmtRes!AQ202:'SmtRes'!AQ204,"=1",SmtRes!BU202:'SmtRes'!BU204)</f>
        <v>3.3119999999999998</v>
      </c>
      <c r="CW112" s="13">
        <f>SUMIF(SmtRes!AQ202:'SmtRes'!AQ204,"=1",SmtRes!BV202:'SmtRes'!BV204)</f>
        <v>1.61</v>
      </c>
      <c r="CX112" s="13">
        <f t="shared" si="69"/>
        <v>0</v>
      </c>
      <c r="CY112" s="13">
        <f t="shared" si="70"/>
        <v>0</v>
      </c>
      <c r="CZ112" s="13">
        <f t="shared" si="71"/>
        <v>0</v>
      </c>
      <c r="DA112" s="13"/>
      <c r="DB112" s="13">
        <v>2</v>
      </c>
      <c r="DC112" s="13" t="s">
        <v>3</v>
      </c>
      <c r="DD112" s="13" t="s">
        <v>3</v>
      </c>
      <c r="DE112" s="13" t="s">
        <v>197</v>
      </c>
      <c r="DF112" s="13" t="s">
        <v>197</v>
      </c>
      <c r="DG112" s="13" t="s">
        <v>197</v>
      </c>
      <c r="DH112" s="13" t="s">
        <v>3</v>
      </c>
      <c r="DI112" s="13" t="s">
        <v>197</v>
      </c>
      <c r="DJ112" s="13" t="s">
        <v>197</v>
      </c>
      <c r="DK112" s="13" t="s">
        <v>3</v>
      </c>
      <c r="DL112" s="13" t="s">
        <v>3</v>
      </c>
      <c r="DM112" s="13" t="s">
        <v>3</v>
      </c>
      <c r="DN112" s="13">
        <v>0</v>
      </c>
      <c r="DO112" s="13">
        <v>0</v>
      </c>
      <c r="DP112" s="13">
        <v>1</v>
      </c>
      <c r="DQ112" s="13">
        <v>1</v>
      </c>
      <c r="DR112" s="13"/>
      <c r="DS112" s="13"/>
      <c r="DT112" s="13"/>
      <c r="DU112" s="13">
        <v>1013</v>
      </c>
      <c r="DV112" s="13" t="s">
        <v>34</v>
      </c>
      <c r="DW112" s="13" t="s">
        <v>34</v>
      </c>
      <c r="DX112" s="13">
        <v>1</v>
      </c>
      <c r="DY112" s="13"/>
      <c r="DZ112" s="13" t="s">
        <v>3</v>
      </c>
      <c r="EA112" s="13" t="s">
        <v>3</v>
      </c>
      <c r="EB112" s="13" t="s">
        <v>3</v>
      </c>
      <c r="EC112" s="13" t="s">
        <v>3</v>
      </c>
      <c r="ED112" s="13"/>
      <c r="EE112" s="13">
        <v>82815220</v>
      </c>
      <c r="EF112" s="13">
        <v>2</v>
      </c>
      <c r="EG112" s="13" t="s">
        <v>38</v>
      </c>
      <c r="EH112" s="13">
        <v>41</v>
      </c>
      <c r="EI112" s="13" t="s">
        <v>198</v>
      </c>
      <c r="EJ112" s="13">
        <v>1</v>
      </c>
      <c r="EK112" s="13">
        <v>47001</v>
      </c>
      <c r="EL112" s="13" t="s">
        <v>198</v>
      </c>
      <c r="EM112" s="13" t="s">
        <v>199</v>
      </c>
      <c r="EN112" s="13"/>
      <c r="EO112" s="13" t="s">
        <v>200</v>
      </c>
      <c r="EP112" s="13"/>
      <c r="EQ112" s="13">
        <v>132096</v>
      </c>
      <c r="ER112" s="13">
        <v>0</v>
      </c>
      <c r="ES112" s="13">
        <v>0</v>
      </c>
      <c r="ET112" s="13">
        <v>0</v>
      </c>
      <c r="EU112" s="13">
        <v>0</v>
      </c>
      <c r="EV112" s="13">
        <v>0</v>
      </c>
      <c r="EW112" s="13">
        <v>2.88</v>
      </c>
      <c r="EX112" s="13">
        <v>1.4</v>
      </c>
      <c r="EY112" s="13">
        <v>0</v>
      </c>
      <c r="EZ112" s="13"/>
      <c r="FA112" s="13"/>
      <c r="FB112" s="13"/>
      <c r="FC112" s="13"/>
      <c r="FD112" s="13"/>
      <c r="FE112" s="13"/>
      <c r="FF112" s="13"/>
      <c r="FG112" s="13"/>
      <c r="FH112" s="13"/>
      <c r="FI112" s="13"/>
      <c r="FJ112" s="13"/>
      <c r="FK112" s="13"/>
      <c r="FL112" s="13"/>
      <c r="FM112" s="13"/>
      <c r="FN112" s="13"/>
      <c r="FO112" s="13"/>
      <c r="FP112" s="13"/>
      <c r="FQ112" s="13">
        <v>0</v>
      </c>
      <c r="FR112" s="13">
        <v>0</v>
      </c>
      <c r="FS112" s="13">
        <v>0</v>
      </c>
      <c r="FT112" s="13"/>
      <c r="FU112" s="13"/>
      <c r="FV112" s="13"/>
      <c r="FW112" s="13"/>
      <c r="FX112" s="13">
        <v>103</v>
      </c>
      <c r="FY112" s="13">
        <v>72</v>
      </c>
      <c r="FZ112" s="13"/>
      <c r="GA112" s="13" t="s">
        <v>3</v>
      </c>
      <c r="GB112" s="13"/>
      <c r="GC112" s="13"/>
      <c r="GD112" s="13">
        <v>1</v>
      </c>
      <c r="GE112" s="13"/>
      <c r="GF112" s="13">
        <v>-1432316386</v>
      </c>
      <c r="GG112" s="13">
        <v>2</v>
      </c>
      <c r="GH112" s="13">
        <v>1</v>
      </c>
      <c r="GI112" s="13">
        <v>-2</v>
      </c>
      <c r="GJ112" s="13">
        <v>0</v>
      </c>
      <c r="GK112" s="13">
        <v>0</v>
      </c>
      <c r="GL112" s="13">
        <f t="shared" si="72"/>
        <v>0</v>
      </c>
      <c r="GM112" s="13">
        <f t="shared" si="73"/>
        <v>0</v>
      </c>
      <c r="GN112" s="13">
        <f t="shared" si="74"/>
        <v>0</v>
      </c>
      <c r="GO112" s="13">
        <f t="shared" si="75"/>
        <v>0</v>
      </c>
      <c r="GP112" s="13">
        <f t="shared" si="76"/>
        <v>0</v>
      </c>
      <c r="GQ112" s="13"/>
      <c r="GR112" s="13">
        <v>0</v>
      </c>
      <c r="GS112" s="13">
        <v>3</v>
      </c>
      <c r="GT112" s="13">
        <v>0</v>
      </c>
      <c r="GU112" s="13" t="s">
        <v>3</v>
      </c>
      <c r="GV112" s="13">
        <f t="shared" si="77"/>
        <v>0</v>
      </c>
      <c r="GW112" s="13">
        <v>1</v>
      </c>
      <c r="GX112" s="13">
        <f t="shared" si="78"/>
        <v>0</v>
      </c>
      <c r="GY112" s="13"/>
      <c r="GZ112" s="13"/>
      <c r="HA112" s="13">
        <v>0</v>
      </c>
      <c r="HB112" s="13">
        <v>0</v>
      </c>
      <c r="HC112" s="13">
        <f t="shared" si="79"/>
        <v>0</v>
      </c>
      <c r="HD112" s="13"/>
      <c r="HE112" s="13" t="s">
        <v>3</v>
      </c>
      <c r="HF112" s="13" t="s">
        <v>3</v>
      </c>
      <c r="HG112" s="13"/>
      <c r="HH112" s="13"/>
      <c r="HI112" s="13"/>
      <c r="HJ112" s="13"/>
      <c r="HK112" s="13"/>
      <c r="HL112" s="13"/>
      <c r="HM112" s="13" t="s">
        <v>3</v>
      </c>
      <c r="HN112" s="13" t="s">
        <v>201</v>
      </c>
      <c r="HO112" s="13" t="s">
        <v>202</v>
      </c>
      <c r="HP112" s="13" t="s">
        <v>198</v>
      </c>
      <c r="HQ112" s="13" t="s">
        <v>198</v>
      </c>
      <c r="HR112" s="13"/>
      <c r="HS112" s="13">
        <v>0</v>
      </c>
      <c r="HT112" s="13"/>
      <c r="HU112" s="13"/>
      <c r="HV112" s="13"/>
      <c r="HW112" s="13"/>
      <c r="HX112" s="13"/>
      <c r="HY112" s="13"/>
      <c r="HZ112" s="13"/>
      <c r="IA112" s="13"/>
      <c r="IB112" s="13"/>
      <c r="IC112" s="13"/>
      <c r="ID112" s="13"/>
      <c r="IE112" s="13"/>
      <c r="IF112" s="13"/>
      <c r="IG112" s="13"/>
      <c r="IH112" s="13"/>
      <c r="II112" s="13"/>
      <c r="IJ112" s="13"/>
      <c r="IK112" s="13">
        <v>0</v>
      </c>
      <c r="IL112" s="13"/>
      <c r="IM112" s="13"/>
      <c r="IN112" s="13"/>
      <c r="IO112" s="13"/>
      <c r="IP112" s="13"/>
      <c r="IQ112" s="13"/>
      <c r="IR112" s="13"/>
      <c r="IS112" s="13"/>
      <c r="IT112" s="13"/>
      <c r="IU112" s="13"/>
    </row>
    <row r="113" spans="1:255" x14ac:dyDescent="0.2">
      <c r="A113" s="11">
        <v>17</v>
      </c>
      <c r="B113" s="11">
        <v>1</v>
      </c>
      <c r="C113" s="11">
        <f>ROW(SmtRes!A205)</f>
        <v>205</v>
      </c>
      <c r="D113" s="11">
        <f>ROW(EtalonRes!A207)</f>
        <v>207</v>
      </c>
      <c r="E113" s="11" t="s">
        <v>3</v>
      </c>
      <c r="F113" s="11" t="s">
        <v>203</v>
      </c>
      <c r="G113" s="11" t="s">
        <v>204</v>
      </c>
      <c r="H113" s="11" t="s">
        <v>205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f t="shared" si="57"/>
        <v>0</v>
      </c>
      <c r="O113" s="11">
        <f t="shared" si="58"/>
        <v>0</v>
      </c>
      <c r="P113" s="11">
        <f>SUMIF(SmtRes!AQ205:'SmtRes'!AQ205,"=1",SmtRes!DF205:'SmtRes'!DF205)</f>
        <v>0</v>
      </c>
      <c r="Q113" s="11">
        <f>SUMIF(SmtRes!AQ205:'SmtRes'!AQ205,"=1",SmtRes!DG205:'SmtRes'!DG205)</f>
        <v>0</v>
      </c>
      <c r="R113" s="11">
        <f>SUMIF(SmtRes!AQ205:'SmtRes'!AQ205,"=1",SmtRes!DH205:'SmtRes'!DH205)</f>
        <v>0</v>
      </c>
      <c r="S113" s="11">
        <f>SUMIF(SmtRes!AQ205:'SmtRes'!AQ205,"=1",SmtRes!DI205:'SmtRes'!DI205)</f>
        <v>0</v>
      </c>
      <c r="T113" s="11">
        <f t="shared" si="59"/>
        <v>0</v>
      </c>
      <c r="U113" s="11">
        <f>SUMIF(SmtRes!AQ205:'SmtRes'!AQ205,"=1",SmtRes!CV205:'SmtRes'!CV205)</f>
        <v>0</v>
      </c>
      <c r="V113" s="11">
        <f>SUMIF(SmtRes!AQ205:'SmtRes'!AQ205,"=1",SmtRes!CW205:'SmtRes'!CW205)</f>
        <v>0</v>
      </c>
      <c r="W113" s="11">
        <f t="shared" si="60"/>
        <v>0</v>
      </c>
      <c r="X113" s="11">
        <f t="shared" si="61"/>
        <v>0</v>
      </c>
      <c r="Y113" s="11">
        <f t="shared" si="62"/>
        <v>0</v>
      </c>
      <c r="Z113" s="11"/>
      <c r="AA113" s="11">
        <v>-1</v>
      </c>
      <c r="AB113" s="11">
        <f t="shared" si="63"/>
        <v>3672.6759950000001</v>
      </c>
      <c r="AC113" s="11">
        <f t="shared" si="64"/>
        <v>0</v>
      </c>
      <c r="AD113" s="11">
        <f>ROUND((((0)-(0))+AE113),6)</f>
        <v>0</v>
      </c>
      <c r="AE113" s="11">
        <f>ROUND((0),6)</f>
        <v>0</v>
      </c>
      <c r="AF113" s="11">
        <f>ROUND((SUM(SmtRes!BT205:'SmtRes'!BT205)),6)</f>
        <v>3672.6759950000001</v>
      </c>
      <c r="AG113" s="11">
        <f t="shared" si="65"/>
        <v>0</v>
      </c>
      <c r="AH113" s="11">
        <f>(SUM(SmtRes!BU205:'SmtRes'!BU205))</f>
        <v>5.0945</v>
      </c>
      <c r="AI113" s="11">
        <f>(0)</f>
        <v>0</v>
      </c>
      <c r="AJ113" s="11">
        <f t="shared" si="66"/>
        <v>0</v>
      </c>
      <c r="AK113" s="11">
        <v>3193.6313</v>
      </c>
      <c r="AL113" s="11">
        <v>0</v>
      </c>
      <c r="AM113" s="11">
        <v>0</v>
      </c>
      <c r="AN113" s="11">
        <v>0</v>
      </c>
      <c r="AO113" s="11">
        <v>3193.6313</v>
      </c>
      <c r="AP113" s="11">
        <v>0</v>
      </c>
      <c r="AQ113" s="11">
        <v>4.43</v>
      </c>
      <c r="AR113" s="11">
        <v>0</v>
      </c>
      <c r="AS113" s="11">
        <v>0</v>
      </c>
      <c r="AT113" s="11">
        <v>89</v>
      </c>
      <c r="AU113" s="11">
        <v>41</v>
      </c>
      <c r="AV113" s="11">
        <v>1</v>
      </c>
      <c r="AW113" s="11">
        <v>1</v>
      </c>
      <c r="AX113" s="11"/>
      <c r="AY113" s="11"/>
      <c r="AZ113" s="11">
        <v>1</v>
      </c>
      <c r="BA113" s="11">
        <v>1</v>
      </c>
      <c r="BB113" s="11">
        <v>1</v>
      </c>
      <c r="BC113" s="11">
        <v>1</v>
      </c>
      <c r="BD113" s="11" t="s">
        <v>3</v>
      </c>
      <c r="BE113" s="11" t="s">
        <v>3</v>
      </c>
      <c r="BF113" s="11" t="s">
        <v>3</v>
      </c>
      <c r="BG113" s="11" t="s">
        <v>3</v>
      </c>
      <c r="BH113" s="11">
        <v>0</v>
      </c>
      <c r="BI113" s="11">
        <v>1</v>
      </c>
      <c r="BJ113" s="11" t="s">
        <v>206</v>
      </c>
      <c r="BK113" s="11"/>
      <c r="BL113" s="11"/>
      <c r="BM113" s="11">
        <v>1007</v>
      </c>
      <c r="BN113" s="11">
        <v>0</v>
      </c>
      <c r="BO113" s="11" t="s">
        <v>3</v>
      </c>
      <c r="BP113" s="11">
        <v>0</v>
      </c>
      <c r="BQ113" s="11">
        <v>2</v>
      </c>
      <c r="BR113" s="11">
        <v>0</v>
      </c>
      <c r="BS113" s="11">
        <v>1</v>
      </c>
      <c r="BT113" s="11">
        <v>1</v>
      </c>
      <c r="BU113" s="11">
        <v>1</v>
      </c>
      <c r="BV113" s="11">
        <v>1</v>
      </c>
      <c r="BW113" s="11">
        <v>1</v>
      </c>
      <c r="BX113" s="11">
        <v>1</v>
      </c>
      <c r="BY113" s="11" t="s">
        <v>3</v>
      </c>
      <c r="BZ113" s="11">
        <v>89</v>
      </c>
      <c r="CA113" s="11">
        <v>41</v>
      </c>
      <c r="CB113" s="11" t="s">
        <v>3</v>
      </c>
      <c r="CC113" s="11"/>
      <c r="CD113" s="11"/>
      <c r="CE113" s="11">
        <v>0</v>
      </c>
      <c r="CF113" s="11">
        <v>0</v>
      </c>
      <c r="CG113" s="11">
        <v>0</v>
      </c>
      <c r="CH113" s="11">
        <v>0</v>
      </c>
      <c r="CI113" s="11">
        <v>0</v>
      </c>
      <c r="CJ113" s="11">
        <v>0</v>
      </c>
      <c r="CK113" s="11">
        <v>0</v>
      </c>
      <c r="CL113" s="11">
        <v>0</v>
      </c>
      <c r="CM113" s="11">
        <v>0</v>
      </c>
      <c r="CN113" s="11" t="s">
        <v>196</v>
      </c>
      <c r="CO113" s="11">
        <v>0</v>
      </c>
      <c r="CP113" s="11">
        <f t="shared" si="67"/>
        <v>0</v>
      </c>
      <c r="CQ113" s="11">
        <f>SUMIF(SmtRes!AQ205:'SmtRes'!AQ205,"=1",SmtRes!AA205:'SmtRes'!AA205)</f>
        <v>0</v>
      </c>
      <c r="CR113" s="11">
        <f>SUMIF(SmtRes!AQ205:'SmtRes'!AQ205,"=1",SmtRes!AB205:'SmtRes'!AB205)</f>
        <v>0</v>
      </c>
      <c r="CS113" s="11">
        <f>SUMIF(SmtRes!AQ205:'SmtRes'!AQ205,"=1",SmtRes!AC205:'SmtRes'!AC205)</f>
        <v>0</v>
      </c>
      <c r="CT113" s="11">
        <f>SUMIF(SmtRes!AQ205:'SmtRes'!AQ205,"=1",SmtRes!AD205:'SmtRes'!AD205)</f>
        <v>720.91</v>
      </c>
      <c r="CU113" s="11">
        <f t="shared" si="68"/>
        <v>0</v>
      </c>
      <c r="CV113" s="11">
        <f>SUMIF(SmtRes!AQ205:'SmtRes'!AQ205,"=1",SmtRes!BU205:'SmtRes'!BU205)</f>
        <v>5.0945</v>
      </c>
      <c r="CW113" s="11">
        <f>SUMIF(SmtRes!AQ205:'SmtRes'!AQ205,"=1",SmtRes!BV205:'SmtRes'!BV205)</f>
        <v>0</v>
      </c>
      <c r="CX113" s="11">
        <f t="shared" si="69"/>
        <v>0</v>
      </c>
      <c r="CY113" s="11">
        <f t="shared" si="70"/>
        <v>0</v>
      </c>
      <c r="CZ113" s="11">
        <f t="shared" si="71"/>
        <v>0</v>
      </c>
      <c r="DA113" s="11"/>
      <c r="DB113" s="11">
        <v>3</v>
      </c>
      <c r="DC113" s="11" t="s">
        <v>3</v>
      </c>
      <c r="DD113" s="11" t="s">
        <v>3</v>
      </c>
      <c r="DE113" s="11" t="s">
        <v>197</v>
      </c>
      <c r="DF113" s="11" t="s">
        <v>197</v>
      </c>
      <c r="DG113" s="11" t="s">
        <v>197</v>
      </c>
      <c r="DH113" s="11" t="s">
        <v>3</v>
      </c>
      <c r="DI113" s="11" t="s">
        <v>197</v>
      </c>
      <c r="DJ113" s="11" t="s">
        <v>197</v>
      </c>
      <c r="DK113" s="11" t="s">
        <v>3</v>
      </c>
      <c r="DL113" s="11" t="s">
        <v>3</v>
      </c>
      <c r="DM113" s="11" t="s">
        <v>3</v>
      </c>
      <c r="DN113" s="11">
        <v>0</v>
      </c>
      <c r="DO113" s="11">
        <v>0</v>
      </c>
      <c r="DP113" s="11">
        <v>1</v>
      </c>
      <c r="DQ113" s="11">
        <v>1</v>
      </c>
      <c r="DR113" s="11"/>
      <c r="DS113" s="11"/>
      <c r="DT113" s="11"/>
      <c r="DU113" s="11">
        <v>1005</v>
      </c>
      <c r="DV113" s="11" t="s">
        <v>205</v>
      </c>
      <c r="DW113" s="11" t="s">
        <v>205</v>
      </c>
      <c r="DX113" s="11">
        <v>100</v>
      </c>
      <c r="DY113" s="11"/>
      <c r="DZ113" s="11" t="s">
        <v>3</v>
      </c>
      <c r="EA113" s="11" t="s">
        <v>3</v>
      </c>
      <c r="EB113" s="11" t="s">
        <v>3</v>
      </c>
      <c r="EC113" s="11" t="s">
        <v>3</v>
      </c>
      <c r="ED113" s="11"/>
      <c r="EE113" s="11">
        <v>82815131</v>
      </c>
      <c r="EF113" s="11">
        <v>2</v>
      </c>
      <c r="EG113" s="11" t="s">
        <v>38</v>
      </c>
      <c r="EH113" s="11">
        <v>1</v>
      </c>
      <c r="EI113" s="11" t="s">
        <v>207</v>
      </c>
      <c r="EJ113" s="11">
        <v>1</v>
      </c>
      <c r="EK113" s="11">
        <v>1007</v>
      </c>
      <c r="EL113" s="11" t="s">
        <v>208</v>
      </c>
      <c r="EM113" s="11" t="s">
        <v>209</v>
      </c>
      <c r="EN113" s="11"/>
      <c r="EO113" s="11" t="s">
        <v>200</v>
      </c>
      <c r="EP113" s="11"/>
      <c r="EQ113" s="11">
        <v>132096</v>
      </c>
      <c r="ER113" s="11">
        <v>0</v>
      </c>
      <c r="ES113" s="11">
        <v>0</v>
      </c>
      <c r="ET113" s="11">
        <v>0</v>
      </c>
      <c r="EU113" s="11">
        <v>0</v>
      </c>
      <c r="EV113" s="11">
        <v>0</v>
      </c>
      <c r="EW113" s="11">
        <v>4.43</v>
      </c>
      <c r="EX113" s="11">
        <v>0</v>
      </c>
      <c r="EY113" s="11">
        <v>0</v>
      </c>
      <c r="EZ113" s="11"/>
      <c r="FA113" s="11"/>
      <c r="FB113" s="11"/>
      <c r="FC113" s="11"/>
      <c r="FD113" s="11"/>
      <c r="FE113" s="11"/>
      <c r="FF113" s="11"/>
      <c r="FG113" s="11"/>
      <c r="FH113" s="11"/>
      <c r="FI113" s="11"/>
      <c r="FJ113" s="11"/>
      <c r="FK113" s="11"/>
      <c r="FL113" s="11"/>
      <c r="FM113" s="11"/>
      <c r="FN113" s="11"/>
      <c r="FO113" s="11"/>
      <c r="FP113" s="11"/>
      <c r="FQ113" s="11">
        <v>0</v>
      </c>
      <c r="FR113" s="11">
        <v>0</v>
      </c>
      <c r="FS113" s="11">
        <v>0</v>
      </c>
      <c r="FT113" s="11"/>
      <c r="FU113" s="11"/>
      <c r="FV113" s="11"/>
      <c r="FW113" s="11"/>
      <c r="FX113" s="11">
        <v>89</v>
      </c>
      <c r="FY113" s="11">
        <v>41</v>
      </c>
      <c r="FZ113" s="11"/>
      <c r="GA113" s="11" t="s">
        <v>3</v>
      </c>
      <c r="GB113" s="11"/>
      <c r="GC113" s="11"/>
      <c r="GD113" s="11">
        <v>1</v>
      </c>
      <c r="GE113" s="11"/>
      <c r="GF113" s="11">
        <v>-1854811399</v>
      </c>
      <c r="GG113" s="11">
        <v>2</v>
      </c>
      <c r="GH113" s="11">
        <v>1</v>
      </c>
      <c r="GI113" s="11">
        <v>-2</v>
      </c>
      <c r="GJ113" s="11">
        <v>0</v>
      </c>
      <c r="GK113" s="11">
        <v>0</v>
      </c>
      <c r="GL113" s="11">
        <f t="shared" si="72"/>
        <v>0</v>
      </c>
      <c r="GM113" s="11">
        <f t="shared" si="73"/>
        <v>0</v>
      </c>
      <c r="GN113" s="11">
        <f t="shared" si="74"/>
        <v>0</v>
      </c>
      <c r="GO113" s="11">
        <f t="shared" si="75"/>
        <v>0</v>
      </c>
      <c r="GP113" s="11">
        <f t="shared" si="76"/>
        <v>0</v>
      </c>
      <c r="GQ113" s="11"/>
      <c r="GR113" s="11">
        <v>0</v>
      </c>
      <c r="GS113" s="11">
        <v>3</v>
      </c>
      <c r="GT113" s="11">
        <v>0</v>
      </c>
      <c r="GU113" s="11" t="s">
        <v>3</v>
      </c>
      <c r="GV113" s="11">
        <f t="shared" si="77"/>
        <v>0</v>
      </c>
      <c r="GW113" s="11">
        <v>1</v>
      </c>
      <c r="GX113" s="11">
        <f t="shared" si="78"/>
        <v>0</v>
      </c>
      <c r="GY113" s="11"/>
      <c r="GZ113" s="11"/>
      <c r="HA113" s="11">
        <v>0</v>
      </c>
      <c r="HB113" s="11">
        <v>0</v>
      </c>
      <c r="HC113" s="11">
        <f t="shared" si="79"/>
        <v>0</v>
      </c>
      <c r="HD113" s="11"/>
      <c r="HE113" s="11" t="s">
        <v>3</v>
      </c>
      <c r="HF113" s="11" t="s">
        <v>3</v>
      </c>
      <c r="HG113" s="11"/>
      <c r="HH113" s="11"/>
      <c r="HI113" s="11"/>
      <c r="HJ113" s="11"/>
      <c r="HK113" s="11"/>
      <c r="HL113" s="11"/>
      <c r="HM113" s="11" t="s">
        <v>3</v>
      </c>
      <c r="HN113" s="11" t="s">
        <v>210</v>
      </c>
      <c r="HO113" s="11" t="s">
        <v>211</v>
      </c>
      <c r="HP113" s="11" t="s">
        <v>212</v>
      </c>
      <c r="HQ113" s="11" t="s">
        <v>212</v>
      </c>
      <c r="HR113" s="11"/>
      <c r="HS113" s="11">
        <v>0</v>
      </c>
      <c r="HT113" s="11"/>
      <c r="HU113" s="11"/>
      <c r="HV113" s="11"/>
      <c r="HW113" s="11"/>
      <c r="HX113" s="11"/>
      <c r="HY113" s="11"/>
      <c r="HZ113" s="11"/>
      <c r="IA113" s="11"/>
      <c r="IB113" s="11"/>
      <c r="IC113" s="11"/>
      <c r="ID113" s="11"/>
      <c r="IE113" s="11"/>
      <c r="IF113" s="11"/>
      <c r="IG113" s="11"/>
      <c r="IH113" s="11"/>
      <c r="II113" s="11"/>
      <c r="IJ113" s="11"/>
      <c r="IK113" s="11">
        <v>0</v>
      </c>
      <c r="IL113" s="11"/>
      <c r="IM113" s="11"/>
      <c r="IN113" s="11"/>
      <c r="IO113" s="11"/>
      <c r="IP113" s="11"/>
      <c r="IQ113" s="11"/>
      <c r="IR113" s="11"/>
      <c r="IS113" s="11"/>
      <c r="IT113" s="11"/>
      <c r="IU113" s="11"/>
    </row>
    <row r="114" spans="1:255" x14ac:dyDescent="0.2">
      <c r="A114" s="13">
        <v>17</v>
      </c>
      <c r="B114" s="13">
        <v>1</v>
      </c>
      <c r="C114" s="13">
        <f>ROW(SmtRes!A206)</f>
        <v>206</v>
      </c>
      <c r="D114" s="13">
        <f>ROW(EtalonRes!A208)</f>
        <v>208</v>
      </c>
      <c r="E114" s="13" t="s">
        <v>3</v>
      </c>
      <c r="F114" s="13" t="s">
        <v>203</v>
      </c>
      <c r="G114" s="13" t="s">
        <v>204</v>
      </c>
      <c r="H114" s="13" t="s">
        <v>205</v>
      </c>
      <c r="I114" s="13">
        <v>0</v>
      </c>
      <c r="J114" s="13">
        <v>0</v>
      </c>
      <c r="K114" s="13">
        <v>0</v>
      </c>
      <c r="L114" s="13">
        <v>0</v>
      </c>
      <c r="M114" s="13">
        <v>0</v>
      </c>
      <c r="N114" s="13">
        <f t="shared" si="57"/>
        <v>0</v>
      </c>
      <c r="O114" s="13">
        <f t="shared" si="58"/>
        <v>0</v>
      </c>
      <c r="P114" s="13">
        <f>SUMIF(SmtRes!AQ206:'SmtRes'!AQ206,"=1",SmtRes!DF206:'SmtRes'!DF206)</f>
        <v>0</v>
      </c>
      <c r="Q114" s="13">
        <f>SUMIF(SmtRes!AQ206:'SmtRes'!AQ206,"=1",SmtRes!DG206:'SmtRes'!DG206)</f>
        <v>0</v>
      </c>
      <c r="R114" s="13">
        <f>SUMIF(SmtRes!AQ206:'SmtRes'!AQ206,"=1",SmtRes!DH206:'SmtRes'!DH206)</f>
        <v>0</v>
      </c>
      <c r="S114" s="13">
        <f>SUMIF(SmtRes!AQ206:'SmtRes'!AQ206,"=1",SmtRes!DI206:'SmtRes'!DI206)</f>
        <v>0</v>
      </c>
      <c r="T114" s="13">
        <f t="shared" si="59"/>
        <v>0</v>
      </c>
      <c r="U114" s="13">
        <f>SUMIF(SmtRes!AQ206:'SmtRes'!AQ206,"=1",SmtRes!CV206:'SmtRes'!CV206)</f>
        <v>0</v>
      </c>
      <c r="V114" s="13">
        <f>SUMIF(SmtRes!AQ206:'SmtRes'!AQ206,"=1",SmtRes!CW206:'SmtRes'!CW206)</f>
        <v>0</v>
      </c>
      <c r="W114" s="13">
        <f t="shared" si="60"/>
        <v>0</v>
      </c>
      <c r="X114" s="13">
        <f t="shared" si="61"/>
        <v>0</v>
      </c>
      <c r="Y114" s="13">
        <f t="shared" si="62"/>
        <v>0</v>
      </c>
      <c r="Z114" s="13"/>
      <c r="AA114" s="13">
        <v>-1</v>
      </c>
      <c r="AB114" s="13">
        <f t="shared" si="63"/>
        <v>3672.6759950000001</v>
      </c>
      <c r="AC114" s="13">
        <f t="shared" si="64"/>
        <v>0</v>
      </c>
      <c r="AD114" s="13">
        <f>ROUND((((0)-(0))+AE114),6)</f>
        <v>0</v>
      </c>
      <c r="AE114" s="13">
        <f>ROUND((0),6)</f>
        <v>0</v>
      </c>
      <c r="AF114" s="13">
        <f>ROUND((SUM(SmtRes!BT206:'SmtRes'!BT206)),6)</f>
        <v>3672.6759950000001</v>
      </c>
      <c r="AG114" s="13">
        <f t="shared" si="65"/>
        <v>0</v>
      </c>
      <c r="AH114" s="13">
        <f>(SUM(SmtRes!BU206:'SmtRes'!BU206))</f>
        <v>5.0945</v>
      </c>
      <c r="AI114" s="13">
        <f>(0)</f>
        <v>0</v>
      </c>
      <c r="AJ114" s="13">
        <f t="shared" si="66"/>
        <v>0</v>
      </c>
      <c r="AK114" s="13">
        <v>3193.6313</v>
      </c>
      <c r="AL114" s="13">
        <v>0</v>
      </c>
      <c r="AM114" s="13">
        <v>0</v>
      </c>
      <c r="AN114" s="13">
        <v>0</v>
      </c>
      <c r="AO114" s="13">
        <v>3193.6313</v>
      </c>
      <c r="AP114" s="13">
        <v>0</v>
      </c>
      <c r="AQ114" s="13">
        <v>4.43</v>
      </c>
      <c r="AR114" s="13">
        <v>0</v>
      </c>
      <c r="AS114" s="13">
        <v>0</v>
      </c>
      <c r="AT114" s="13">
        <v>89</v>
      </c>
      <c r="AU114" s="13">
        <v>41</v>
      </c>
      <c r="AV114" s="13">
        <v>1</v>
      </c>
      <c r="AW114" s="13">
        <v>1</v>
      </c>
      <c r="AX114" s="13"/>
      <c r="AY114" s="13"/>
      <c r="AZ114" s="13">
        <v>1</v>
      </c>
      <c r="BA114" s="13">
        <v>1</v>
      </c>
      <c r="BB114" s="13">
        <v>1</v>
      </c>
      <c r="BC114" s="13">
        <v>1</v>
      </c>
      <c r="BD114" s="13" t="s">
        <v>3</v>
      </c>
      <c r="BE114" s="13" t="s">
        <v>3</v>
      </c>
      <c r="BF114" s="13" t="s">
        <v>3</v>
      </c>
      <c r="BG114" s="13" t="s">
        <v>3</v>
      </c>
      <c r="BH114" s="13">
        <v>0</v>
      </c>
      <c r="BI114" s="13">
        <v>1</v>
      </c>
      <c r="BJ114" s="13" t="s">
        <v>206</v>
      </c>
      <c r="BK114" s="13"/>
      <c r="BL114" s="13"/>
      <c r="BM114" s="13">
        <v>1007</v>
      </c>
      <c r="BN114" s="13">
        <v>0</v>
      </c>
      <c r="BO114" s="13" t="s">
        <v>3</v>
      </c>
      <c r="BP114" s="13">
        <v>0</v>
      </c>
      <c r="BQ114" s="13">
        <v>2</v>
      </c>
      <c r="BR114" s="13">
        <v>0</v>
      </c>
      <c r="BS114" s="13">
        <v>1</v>
      </c>
      <c r="BT114" s="13">
        <v>1</v>
      </c>
      <c r="BU114" s="13">
        <v>1</v>
      </c>
      <c r="BV114" s="13">
        <v>1</v>
      </c>
      <c r="BW114" s="13">
        <v>1</v>
      </c>
      <c r="BX114" s="13">
        <v>1</v>
      </c>
      <c r="BY114" s="13" t="s">
        <v>3</v>
      </c>
      <c r="BZ114" s="13">
        <v>89</v>
      </c>
      <c r="CA114" s="13">
        <v>41</v>
      </c>
      <c r="CB114" s="13" t="s">
        <v>3</v>
      </c>
      <c r="CC114" s="13"/>
      <c r="CD114" s="13"/>
      <c r="CE114" s="13">
        <v>0</v>
      </c>
      <c r="CF114" s="13">
        <v>0</v>
      </c>
      <c r="CG114" s="13">
        <v>0</v>
      </c>
      <c r="CH114" s="13">
        <v>0</v>
      </c>
      <c r="CI114" s="13">
        <v>0</v>
      </c>
      <c r="CJ114" s="13">
        <v>0</v>
      </c>
      <c r="CK114" s="13">
        <v>0</v>
      </c>
      <c r="CL114" s="13">
        <v>0</v>
      </c>
      <c r="CM114" s="13">
        <v>0</v>
      </c>
      <c r="CN114" s="13" t="s">
        <v>196</v>
      </c>
      <c r="CO114" s="13">
        <v>0</v>
      </c>
      <c r="CP114" s="13">
        <f t="shared" si="67"/>
        <v>0</v>
      </c>
      <c r="CQ114" s="13">
        <f>SUMIF(SmtRes!AQ206:'SmtRes'!AQ206,"=1",SmtRes!AA206:'SmtRes'!AA206)</f>
        <v>0</v>
      </c>
      <c r="CR114" s="13">
        <f>SUMIF(SmtRes!AQ206:'SmtRes'!AQ206,"=1",SmtRes!AB206:'SmtRes'!AB206)</f>
        <v>0</v>
      </c>
      <c r="CS114" s="13">
        <f>SUMIF(SmtRes!AQ206:'SmtRes'!AQ206,"=1",SmtRes!AC206:'SmtRes'!AC206)</f>
        <v>0</v>
      </c>
      <c r="CT114" s="13">
        <f>SUMIF(SmtRes!AQ206:'SmtRes'!AQ206,"=1",SmtRes!AD206:'SmtRes'!AD206)</f>
        <v>720.91</v>
      </c>
      <c r="CU114" s="13">
        <f t="shared" si="68"/>
        <v>0</v>
      </c>
      <c r="CV114" s="13">
        <f>SUMIF(SmtRes!AQ206:'SmtRes'!AQ206,"=1",SmtRes!BU206:'SmtRes'!BU206)</f>
        <v>5.0945</v>
      </c>
      <c r="CW114" s="13">
        <f>SUMIF(SmtRes!AQ206:'SmtRes'!AQ206,"=1",SmtRes!BV206:'SmtRes'!BV206)</f>
        <v>0</v>
      </c>
      <c r="CX114" s="13">
        <f t="shared" si="69"/>
        <v>0</v>
      </c>
      <c r="CY114" s="13">
        <f t="shared" si="70"/>
        <v>0</v>
      </c>
      <c r="CZ114" s="13">
        <f t="shared" si="71"/>
        <v>0</v>
      </c>
      <c r="DA114" s="13"/>
      <c r="DB114" s="13">
        <v>4</v>
      </c>
      <c r="DC114" s="13" t="s">
        <v>3</v>
      </c>
      <c r="DD114" s="13" t="s">
        <v>3</v>
      </c>
      <c r="DE114" s="13" t="s">
        <v>197</v>
      </c>
      <c r="DF114" s="13" t="s">
        <v>197</v>
      </c>
      <c r="DG114" s="13" t="s">
        <v>197</v>
      </c>
      <c r="DH114" s="13" t="s">
        <v>3</v>
      </c>
      <c r="DI114" s="13" t="s">
        <v>197</v>
      </c>
      <c r="DJ114" s="13" t="s">
        <v>197</v>
      </c>
      <c r="DK114" s="13" t="s">
        <v>3</v>
      </c>
      <c r="DL114" s="13" t="s">
        <v>3</v>
      </c>
      <c r="DM114" s="13" t="s">
        <v>3</v>
      </c>
      <c r="DN114" s="13">
        <v>0</v>
      </c>
      <c r="DO114" s="13">
        <v>0</v>
      </c>
      <c r="DP114" s="13">
        <v>1</v>
      </c>
      <c r="DQ114" s="13">
        <v>1</v>
      </c>
      <c r="DR114" s="13"/>
      <c r="DS114" s="13"/>
      <c r="DT114" s="13"/>
      <c r="DU114" s="13">
        <v>1005</v>
      </c>
      <c r="DV114" s="13" t="s">
        <v>205</v>
      </c>
      <c r="DW114" s="13" t="s">
        <v>205</v>
      </c>
      <c r="DX114" s="13">
        <v>100</v>
      </c>
      <c r="DY114" s="13"/>
      <c r="DZ114" s="13" t="s">
        <v>3</v>
      </c>
      <c r="EA114" s="13" t="s">
        <v>3</v>
      </c>
      <c r="EB114" s="13" t="s">
        <v>3</v>
      </c>
      <c r="EC114" s="13" t="s">
        <v>3</v>
      </c>
      <c r="ED114" s="13"/>
      <c r="EE114" s="13">
        <v>82815131</v>
      </c>
      <c r="EF114" s="13">
        <v>2</v>
      </c>
      <c r="EG114" s="13" t="s">
        <v>38</v>
      </c>
      <c r="EH114" s="13">
        <v>1</v>
      </c>
      <c r="EI114" s="13" t="s">
        <v>207</v>
      </c>
      <c r="EJ114" s="13">
        <v>1</v>
      </c>
      <c r="EK114" s="13">
        <v>1007</v>
      </c>
      <c r="EL114" s="13" t="s">
        <v>208</v>
      </c>
      <c r="EM114" s="13" t="s">
        <v>209</v>
      </c>
      <c r="EN114" s="13"/>
      <c r="EO114" s="13" t="s">
        <v>200</v>
      </c>
      <c r="EP114" s="13"/>
      <c r="EQ114" s="13">
        <v>132096</v>
      </c>
      <c r="ER114" s="13">
        <v>0</v>
      </c>
      <c r="ES114" s="13">
        <v>0</v>
      </c>
      <c r="ET114" s="13">
        <v>0</v>
      </c>
      <c r="EU114" s="13">
        <v>0</v>
      </c>
      <c r="EV114" s="13">
        <v>0</v>
      </c>
      <c r="EW114" s="13">
        <v>4.43</v>
      </c>
      <c r="EX114" s="13">
        <v>0</v>
      </c>
      <c r="EY114" s="13">
        <v>0</v>
      </c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>
        <v>0</v>
      </c>
      <c r="FR114" s="13">
        <v>0</v>
      </c>
      <c r="FS114" s="13">
        <v>0</v>
      </c>
      <c r="FT114" s="13"/>
      <c r="FU114" s="13"/>
      <c r="FV114" s="13"/>
      <c r="FW114" s="13"/>
      <c r="FX114" s="13">
        <v>89</v>
      </c>
      <c r="FY114" s="13">
        <v>41</v>
      </c>
      <c r="FZ114" s="13"/>
      <c r="GA114" s="13" t="s">
        <v>3</v>
      </c>
      <c r="GB114" s="13"/>
      <c r="GC114" s="13"/>
      <c r="GD114" s="13">
        <v>1</v>
      </c>
      <c r="GE114" s="13"/>
      <c r="GF114" s="13">
        <v>-1854811399</v>
      </c>
      <c r="GG114" s="13">
        <v>2</v>
      </c>
      <c r="GH114" s="13">
        <v>1</v>
      </c>
      <c r="GI114" s="13">
        <v>-2</v>
      </c>
      <c r="GJ114" s="13">
        <v>0</v>
      </c>
      <c r="GK114" s="13">
        <v>0</v>
      </c>
      <c r="GL114" s="13">
        <f t="shared" si="72"/>
        <v>0</v>
      </c>
      <c r="GM114" s="13">
        <f t="shared" si="73"/>
        <v>0</v>
      </c>
      <c r="GN114" s="13">
        <f t="shared" si="74"/>
        <v>0</v>
      </c>
      <c r="GO114" s="13">
        <f t="shared" si="75"/>
        <v>0</v>
      </c>
      <c r="GP114" s="13">
        <f t="shared" si="76"/>
        <v>0</v>
      </c>
      <c r="GQ114" s="13"/>
      <c r="GR114" s="13">
        <v>0</v>
      </c>
      <c r="GS114" s="13">
        <v>3</v>
      </c>
      <c r="GT114" s="13">
        <v>0</v>
      </c>
      <c r="GU114" s="13" t="s">
        <v>3</v>
      </c>
      <c r="GV114" s="13">
        <f t="shared" si="77"/>
        <v>0</v>
      </c>
      <c r="GW114" s="13">
        <v>1</v>
      </c>
      <c r="GX114" s="13">
        <f t="shared" si="78"/>
        <v>0</v>
      </c>
      <c r="GY114" s="13"/>
      <c r="GZ114" s="13"/>
      <c r="HA114" s="13">
        <v>0</v>
      </c>
      <c r="HB114" s="13">
        <v>0</v>
      </c>
      <c r="HC114" s="13">
        <f t="shared" si="79"/>
        <v>0</v>
      </c>
      <c r="HD114" s="13"/>
      <c r="HE114" s="13" t="s">
        <v>3</v>
      </c>
      <c r="HF114" s="13" t="s">
        <v>3</v>
      </c>
      <c r="HG114" s="13"/>
      <c r="HH114" s="13"/>
      <c r="HI114" s="13"/>
      <c r="HJ114" s="13"/>
      <c r="HK114" s="13"/>
      <c r="HL114" s="13"/>
      <c r="HM114" s="13" t="s">
        <v>3</v>
      </c>
      <c r="HN114" s="13" t="s">
        <v>210</v>
      </c>
      <c r="HO114" s="13" t="s">
        <v>211</v>
      </c>
      <c r="HP114" s="13" t="s">
        <v>212</v>
      </c>
      <c r="HQ114" s="13" t="s">
        <v>212</v>
      </c>
      <c r="HR114" s="13"/>
      <c r="HS114" s="13">
        <v>0</v>
      </c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>
        <v>0</v>
      </c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</row>
    <row r="115" spans="1:255" x14ac:dyDescent="0.2">
      <c r="A115" s="11">
        <v>17</v>
      </c>
      <c r="B115" s="11">
        <v>1</v>
      </c>
      <c r="C115" s="11">
        <f>ROW(SmtRes!A211)</f>
        <v>211</v>
      </c>
      <c r="D115" s="11">
        <f>ROW(EtalonRes!A213)</f>
        <v>213</v>
      </c>
      <c r="E115" s="11" t="s">
        <v>213</v>
      </c>
      <c r="F115" s="11" t="s">
        <v>59</v>
      </c>
      <c r="G115" s="11" t="s">
        <v>60</v>
      </c>
      <c r="H115" s="11" t="s">
        <v>34</v>
      </c>
      <c r="I115" s="11">
        <v>1</v>
      </c>
      <c r="J115" s="11">
        <v>0</v>
      </c>
      <c r="K115" s="11">
        <v>1</v>
      </c>
      <c r="L115" s="11">
        <v>5</v>
      </c>
      <c r="M115" s="11">
        <v>4</v>
      </c>
      <c r="N115" s="11">
        <f t="shared" si="57"/>
        <v>1</v>
      </c>
      <c r="O115" s="11">
        <f t="shared" si="58"/>
        <v>1502.23</v>
      </c>
      <c r="P115" s="11">
        <f>SUMIF(SmtRes!AQ207:'SmtRes'!AQ211,"=1",SmtRes!DF207:'SmtRes'!DF211)</f>
        <v>0</v>
      </c>
      <c r="Q115" s="11">
        <f>SUMIF(SmtRes!AQ207:'SmtRes'!AQ211,"=1",SmtRes!DG207:'SmtRes'!DG211)</f>
        <v>627.76</v>
      </c>
      <c r="R115" s="11">
        <f>SUMIF(SmtRes!AQ207:'SmtRes'!AQ211,"=1",SmtRes!DH207:'SmtRes'!DH211)</f>
        <v>525.02</v>
      </c>
      <c r="S115" s="11">
        <f>SUMIF(SmtRes!AQ207:'SmtRes'!AQ211,"=1",SmtRes!DI207:'SmtRes'!DI211)</f>
        <v>349.45</v>
      </c>
      <c r="T115" s="11">
        <f t="shared" si="59"/>
        <v>0</v>
      </c>
      <c r="U115" s="11">
        <f>SUMIF(SmtRes!AQ207:'SmtRes'!AQ211,"=1",SmtRes!CV207:'SmtRes'!CV211)</f>
        <v>0.50600000000000001</v>
      </c>
      <c r="V115" s="11">
        <f>SUMIF(SmtRes!AQ207:'SmtRes'!AQ211,"=1",SmtRes!CW207:'SmtRes'!CW211)</f>
        <v>0.55200000000000005</v>
      </c>
      <c r="W115" s="11">
        <f t="shared" si="60"/>
        <v>0</v>
      </c>
      <c r="X115" s="11">
        <f t="shared" si="61"/>
        <v>900.7</v>
      </c>
      <c r="Y115" s="11">
        <f t="shared" si="62"/>
        <v>524.67999999999995</v>
      </c>
      <c r="Z115" s="11"/>
      <c r="AA115" s="11">
        <v>91083467</v>
      </c>
      <c r="AB115" s="11">
        <f t="shared" si="63"/>
        <v>936.80655999999999</v>
      </c>
      <c r="AC115" s="11">
        <f t="shared" si="64"/>
        <v>0</v>
      </c>
      <c r="AD115" s="11">
        <f>ROUND((((SUM(SmtRes!BR207:'SmtRes'!BR211))-(SUM(SmtRes!BS207:'SmtRes'!BS211)))+AE115),6)</f>
        <v>587.35284000000001</v>
      </c>
      <c r="AE115" s="11">
        <f>ROUND((SUM(SmtRes!BS207:'SmtRes'!BS211)),6)</f>
        <v>525.02099999999996</v>
      </c>
      <c r="AF115" s="11">
        <f>ROUND((SUM(SmtRes!BT207:'SmtRes'!BT211)),6)</f>
        <v>349.45371999999998</v>
      </c>
      <c r="AG115" s="11">
        <f t="shared" si="65"/>
        <v>0</v>
      </c>
      <c r="AH115" s="11">
        <f>(SUM(SmtRes!BU207:'SmtRes'!BU211))</f>
        <v>0.50600000000000001</v>
      </c>
      <c r="AI115" s="11">
        <f>(SUM(SmtRes!BV207:'SmtRes'!BV211))</f>
        <v>0.55200000000000005</v>
      </c>
      <c r="AJ115" s="11">
        <f t="shared" si="66"/>
        <v>0</v>
      </c>
      <c r="AK115" s="11">
        <v>1271.1543999999999</v>
      </c>
      <c r="AL115" s="11">
        <v>0</v>
      </c>
      <c r="AM115" s="11">
        <v>510.74160000000001</v>
      </c>
      <c r="AN115" s="11">
        <v>456.54</v>
      </c>
      <c r="AO115" s="11">
        <v>303.87279999999998</v>
      </c>
      <c r="AP115" s="11">
        <v>0</v>
      </c>
      <c r="AQ115" s="11">
        <v>0.44</v>
      </c>
      <c r="AR115" s="11">
        <v>0.48</v>
      </c>
      <c r="AS115" s="11">
        <v>0</v>
      </c>
      <c r="AT115" s="11">
        <v>103</v>
      </c>
      <c r="AU115" s="11">
        <v>60</v>
      </c>
      <c r="AV115" s="11">
        <v>1</v>
      </c>
      <c r="AW115" s="11">
        <v>1</v>
      </c>
      <c r="AX115" s="11"/>
      <c r="AY115" s="11"/>
      <c r="AZ115" s="11">
        <v>1</v>
      </c>
      <c r="BA115" s="11">
        <v>1</v>
      </c>
      <c r="BB115" s="11">
        <v>1</v>
      </c>
      <c r="BC115" s="11">
        <v>1</v>
      </c>
      <c r="BD115" s="11" t="s">
        <v>3</v>
      </c>
      <c r="BE115" s="11" t="s">
        <v>3</v>
      </c>
      <c r="BF115" s="11" t="s">
        <v>3</v>
      </c>
      <c r="BG115" s="11" t="s">
        <v>3</v>
      </c>
      <c r="BH115" s="11">
        <v>0</v>
      </c>
      <c r="BI115" s="11">
        <v>1</v>
      </c>
      <c r="BJ115" s="11" t="s">
        <v>61</v>
      </c>
      <c r="BK115" s="11"/>
      <c r="BL115" s="11"/>
      <c r="BM115" s="11">
        <v>33001</v>
      </c>
      <c r="BN115" s="11">
        <v>0</v>
      </c>
      <c r="BO115" s="11" t="s">
        <v>3</v>
      </c>
      <c r="BP115" s="11">
        <v>0</v>
      </c>
      <c r="BQ115" s="11">
        <v>2</v>
      </c>
      <c r="BR115" s="11">
        <v>0</v>
      </c>
      <c r="BS115" s="11">
        <v>1</v>
      </c>
      <c r="BT115" s="11">
        <v>1</v>
      </c>
      <c r="BU115" s="11">
        <v>1</v>
      </c>
      <c r="BV115" s="11">
        <v>1</v>
      </c>
      <c r="BW115" s="11">
        <v>1</v>
      </c>
      <c r="BX115" s="11">
        <v>1</v>
      </c>
      <c r="BY115" s="11" t="s">
        <v>3</v>
      </c>
      <c r="BZ115" s="11">
        <v>103</v>
      </c>
      <c r="CA115" s="11">
        <v>60</v>
      </c>
      <c r="CB115" s="11" t="s">
        <v>3</v>
      </c>
      <c r="CC115" s="11"/>
      <c r="CD115" s="11"/>
      <c r="CE115" s="11">
        <v>0</v>
      </c>
      <c r="CF115" s="11">
        <v>0</v>
      </c>
      <c r="CG115" s="11">
        <v>0</v>
      </c>
      <c r="CH115" s="11">
        <v>1</v>
      </c>
      <c r="CI115" s="11">
        <v>0</v>
      </c>
      <c r="CJ115" s="11">
        <v>0</v>
      </c>
      <c r="CK115" s="11">
        <v>0</v>
      </c>
      <c r="CL115" s="11">
        <v>0</v>
      </c>
      <c r="CM115" s="11">
        <v>0</v>
      </c>
      <c r="CN115" s="11" t="s">
        <v>196</v>
      </c>
      <c r="CO115" s="11">
        <v>0</v>
      </c>
      <c r="CP115" s="11">
        <f t="shared" si="67"/>
        <v>1502.23</v>
      </c>
      <c r="CQ115" s="11">
        <f>SUMIF(SmtRes!AQ207:'SmtRes'!AQ211,"=1",SmtRes!AA207:'SmtRes'!AA211)</f>
        <v>0</v>
      </c>
      <c r="CR115" s="11">
        <f>SUMIF(SmtRes!AQ207:'SmtRes'!AQ211,"=1",SmtRes!AB207:'SmtRes'!AB211)</f>
        <v>2274.4699999999998</v>
      </c>
      <c r="CS115" s="11">
        <f>SUMIF(SmtRes!AQ207:'SmtRes'!AQ211,"=1",SmtRes!AC207:'SmtRes'!AC211)</f>
        <v>1902.25</v>
      </c>
      <c r="CT115" s="11">
        <f>SUMIF(SmtRes!AQ207:'SmtRes'!AQ211,"=1",SmtRes!AD207:'SmtRes'!AD211)</f>
        <v>690.62</v>
      </c>
      <c r="CU115" s="11">
        <f t="shared" si="68"/>
        <v>0</v>
      </c>
      <c r="CV115" s="11">
        <f>SUMIF(SmtRes!AQ207:'SmtRes'!AQ211,"=1",SmtRes!BU207:'SmtRes'!BU211)</f>
        <v>0.50600000000000001</v>
      </c>
      <c r="CW115" s="11">
        <f>SUMIF(SmtRes!AQ207:'SmtRes'!AQ211,"=1",SmtRes!BV207:'SmtRes'!BV211)</f>
        <v>0.55200000000000005</v>
      </c>
      <c r="CX115" s="11">
        <f t="shared" si="69"/>
        <v>0</v>
      </c>
      <c r="CY115" s="11">
        <f t="shared" si="70"/>
        <v>900.70410000000004</v>
      </c>
      <c r="CZ115" s="11">
        <f t="shared" si="71"/>
        <v>524.68200000000002</v>
      </c>
      <c r="DA115" s="11"/>
      <c r="DB115" s="11">
        <v>5</v>
      </c>
      <c r="DC115" s="11" t="s">
        <v>3</v>
      </c>
      <c r="DD115" s="11" t="s">
        <v>3</v>
      </c>
      <c r="DE115" s="11" t="s">
        <v>197</v>
      </c>
      <c r="DF115" s="11" t="s">
        <v>197</v>
      </c>
      <c r="DG115" s="11" t="s">
        <v>197</v>
      </c>
      <c r="DH115" s="11" t="s">
        <v>3</v>
      </c>
      <c r="DI115" s="11" t="s">
        <v>197</v>
      </c>
      <c r="DJ115" s="11" t="s">
        <v>197</v>
      </c>
      <c r="DK115" s="11" t="s">
        <v>3</v>
      </c>
      <c r="DL115" s="11" t="s">
        <v>3</v>
      </c>
      <c r="DM115" s="11" t="s">
        <v>3</v>
      </c>
      <c r="DN115" s="11">
        <v>0</v>
      </c>
      <c r="DO115" s="11">
        <v>0</v>
      </c>
      <c r="DP115" s="11">
        <v>1</v>
      </c>
      <c r="DQ115" s="11">
        <v>1</v>
      </c>
      <c r="DR115" s="11"/>
      <c r="DS115" s="11"/>
      <c r="DT115" s="11"/>
      <c r="DU115" s="11">
        <v>1013</v>
      </c>
      <c r="DV115" s="11" t="s">
        <v>34</v>
      </c>
      <c r="DW115" s="11" t="s">
        <v>34</v>
      </c>
      <c r="DX115" s="11">
        <v>1</v>
      </c>
      <c r="DY115" s="11"/>
      <c r="DZ115" s="11" t="s">
        <v>3</v>
      </c>
      <c r="EA115" s="11" t="s">
        <v>3</v>
      </c>
      <c r="EB115" s="11" t="s">
        <v>3</v>
      </c>
      <c r="EC115" s="11" t="s">
        <v>3</v>
      </c>
      <c r="ED115" s="11"/>
      <c r="EE115" s="11">
        <v>82815206</v>
      </c>
      <c r="EF115" s="11">
        <v>2</v>
      </c>
      <c r="EG115" s="11" t="s">
        <v>38</v>
      </c>
      <c r="EH115" s="11">
        <v>27</v>
      </c>
      <c r="EI115" s="11" t="s">
        <v>39</v>
      </c>
      <c r="EJ115" s="11">
        <v>1</v>
      </c>
      <c r="EK115" s="11">
        <v>33001</v>
      </c>
      <c r="EL115" s="11" t="s">
        <v>39</v>
      </c>
      <c r="EM115" s="11" t="s">
        <v>40</v>
      </c>
      <c r="EN115" s="11"/>
      <c r="EO115" s="11" t="s">
        <v>200</v>
      </c>
      <c r="EP115" s="11"/>
      <c r="EQ115" s="11">
        <v>131072</v>
      </c>
      <c r="ER115" s="11">
        <v>0</v>
      </c>
      <c r="ES115" s="11">
        <v>0</v>
      </c>
      <c r="ET115" s="11">
        <v>0</v>
      </c>
      <c r="EU115" s="11">
        <v>0</v>
      </c>
      <c r="EV115" s="11">
        <v>0</v>
      </c>
      <c r="EW115" s="11">
        <v>0.44</v>
      </c>
      <c r="EX115" s="11">
        <v>0.48</v>
      </c>
      <c r="EY115" s="11">
        <v>0</v>
      </c>
      <c r="EZ115" s="11"/>
      <c r="FA115" s="11"/>
      <c r="FB115" s="11"/>
      <c r="FC115" s="11"/>
      <c r="FD115" s="11"/>
      <c r="FE115" s="11"/>
      <c r="FF115" s="11"/>
      <c r="FG115" s="11"/>
      <c r="FH115" s="11"/>
      <c r="FI115" s="11"/>
      <c r="FJ115" s="11"/>
      <c r="FK115" s="11"/>
      <c r="FL115" s="11"/>
      <c r="FM115" s="11"/>
      <c r="FN115" s="11"/>
      <c r="FO115" s="11"/>
      <c r="FP115" s="11"/>
      <c r="FQ115" s="11">
        <v>0</v>
      </c>
      <c r="FR115" s="11">
        <v>0</v>
      </c>
      <c r="FS115" s="11">
        <v>0</v>
      </c>
      <c r="FT115" s="11"/>
      <c r="FU115" s="11"/>
      <c r="FV115" s="11"/>
      <c r="FW115" s="11"/>
      <c r="FX115" s="11">
        <v>103</v>
      </c>
      <c r="FY115" s="11">
        <v>60</v>
      </c>
      <c r="FZ115" s="11"/>
      <c r="GA115" s="11" t="s">
        <v>3</v>
      </c>
      <c r="GB115" s="11"/>
      <c r="GC115" s="11"/>
      <c r="GD115" s="11">
        <v>1</v>
      </c>
      <c r="GE115" s="11"/>
      <c r="GF115" s="11">
        <v>1316594094</v>
      </c>
      <c r="GG115" s="11">
        <v>2</v>
      </c>
      <c r="GH115" s="11">
        <v>1</v>
      </c>
      <c r="GI115" s="11">
        <v>-2</v>
      </c>
      <c r="GJ115" s="11">
        <v>0</v>
      </c>
      <c r="GK115" s="11">
        <v>0</v>
      </c>
      <c r="GL115" s="11">
        <f t="shared" si="72"/>
        <v>0</v>
      </c>
      <c r="GM115" s="11">
        <f t="shared" si="73"/>
        <v>2927.61</v>
      </c>
      <c r="GN115" s="11">
        <f t="shared" si="74"/>
        <v>2927.61</v>
      </c>
      <c r="GO115" s="11">
        <f t="shared" si="75"/>
        <v>0</v>
      </c>
      <c r="GP115" s="11">
        <f t="shared" si="76"/>
        <v>0</v>
      </c>
      <c r="GQ115" s="11"/>
      <c r="GR115" s="11">
        <v>0</v>
      </c>
      <c r="GS115" s="11">
        <v>3</v>
      </c>
      <c r="GT115" s="11">
        <v>0</v>
      </c>
      <c r="GU115" s="11" t="s">
        <v>3</v>
      </c>
      <c r="GV115" s="11">
        <f t="shared" si="77"/>
        <v>0</v>
      </c>
      <c r="GW115" s="11">
        <v>1</v>
      </c>
      <c r="GX115" s="11">
        <f t="shared" si="78"/>
        <v>0</v>
      </c>
      <c r="GY115" s="11"/>
      <c r="GZ115" s="11"/>
      <c r="HA115" s="11">
        <v>0</v>
      </c>
      <c r="HB115" s="11">
        <v>0</v>
      </c>
      <c r="HC115" s="11">
        <f t="shared" si="79"/>
        <v>0</v>
      </c>
      <c r="HD115" s="11"/>
      <c r="HE115" s="11" t="s">
        <v>3</v>
      </c>
      <c r="HF115" s="11" t="s">
        <v>3</v>
      </c>
      <c r="HG115" s="11"/>
      <c r="HH115" s="11"/>
      <c r="HI115" s="11"/>
      <c r="HJ115" s="11"/>
      <c r="HK115" s="11"/>
      <c r="HL115" s="11"/>
      <c r="HM115" s="11" t="s">
        <v>3</v>
      </c>
      <c r="HN115" s="11" t="s">
        <v>42</v>
      </c>
      <c r="HO115" s="11" t="s">
        <v>43</v>
      </c>
      <c r="HP115" s="11" t="s">
        <v>39</v>
      </c>
      <c r="HQ115" s="11" t="s">
        <v>39</v>
      </c>
      <c r="HR115" s="11"/>
      <c r="HS115" s="11">
        <v>0</v>
      </c>
      <c r="HT115" s="11"/>
      <c r="HU115" s="11"/>
      <c r="HV115" s="11"/>
      <c r="HW115" s="11"/>
      <c r="HX115" s="11"/>
      <c r="HY115" s="11"/>
      <c r="HZ115" s="11"/>
      <c r="IA115" s="11"/>
      <c r="IB115" s="11"/>
      <c r="IC115" s="11"/>
      <c r="ID115" s="11"/>
      <c r="IE115" s="11"/>
      <c r="IF115" s="11"/>
      <c r="IG115" s="11"/>
      <c r="IH115" s="11"/>
      <c r="II115" s="11"/>
      <c r="IJ115" s="11"/>
      <c r="IK115" s="11">
        <v>0</v>
      </c>
      <c r="IL115" s="11"/>
      <c r="IM115" s="11"/>
      <c r="IN115" s="11"/>
      <c r="IO115" s="11"/>
      <c r="IP115" s="11"/>
      <c r="IQ115" s="11"/>
      <c r="IR115" s="11"/>
      <c r="IS115" s="11"/>
      <c r="IT115" s="11"/>
      <c r="IU115" s="11"/>
    </row>
    <row r="116" spans="1:255" x14ac:dyDescent="0.2">
      <c r="A116" s="13">
        <v>17</v>
      </c>
      <c r="B116" s="13">
        <v>1</v>
      </c>
      <c r="C116" s="13">
        <f>ROW(SmtRes!A216)</f>
        <v>216</v>
      </c>
      <c r="D116" s="13">
        <f>ROW(EtalonRes!A218)</f>
        <v>218</v>
      </c>
      <c r="E116" s="13" t="s">
        <v>213</v>
      </c>
      <c r="F116" s="13" t="s">
        <v>59</v>
      </c>
      <c r="G116" s="13" t="s">
        <v>60</v>
      </c>
      <c r="H116" s="13" t="s">
        <v>34</v>
      </c>
      <c r="I116" s="13">
        <v>1</v>
      </c>
      <c r="J116" s="13">
        <v>0</v>
      </c>
      <c r="K116" s="13">
        <v>1</v>
      </c>
      <c r="L116" s="13">
        <v>5</v>
      </c>
      <c r="M116" s="13">
        <v>4</v>
      </c>
      <c r="N116" s="13">
        <f t="shared" si="57"/>
        <v>1</v>
      </c>
      <c r="O116" s="13">
        <f t="shared" si="58"/>
        <v>1502.23</v>
      </c>
      <c r="P116" s="13">
        <f>SUMIF(SmtRes!AQ212:'SmtRes'!AQ216,"=1",SmtRes!DF212:'SmtRes'!DF216)</f>
        <v>0</v>
      </c>
      <c r="Q116" s="13">
        <f>SUMIF(SmtRes!AQ212:'SmtRes'!AQ216,"=1",SmtRes!DG212:'SmtRes'!DG216)</f>
        <v>627.76</v>
      </c>
      <c r="R116" s="13">
        <f>SUMIF(SmtRes!AQ212:'SmtRes'!AQ216,"=1",SmtRes!DH212:'SmtRes'!DH216)</f>
        <v>525.02</v>
      </c>
      <c r="S116" s="13">
        <f>SUMIF(SmtRes!AQ212:'SmtRes'!AQ216,"=1",SmtRes!DI212:'SmtRes'!DI216)</f>
        <v>349.45</v>
      </c>
      <c r="T116" s="13">
        <f t="shared" si="59"/>
        <v>0</v>
      </c>
      <c r="U116" s="13">
        <f>SUMIF(SmtRes!AQ212:'SmtRes'!AQ216,"=1",SmtRes!CV212:'SmtRes'!CV216)</f>
        <v>0.50600000000000001</v>
      </c>
      <c r="V116" s="13">
        <f>SUMIF(SmtRes!AQ212:'SmtRes'!AQ216,"=1",SmtRes!CW212:'SmtRes'!CW216)</f>
        <v>0.55200000000000005</v>
      </c>
      <c r="W116" s="13">
        <f t="shared" si="60"/>
        <v>0</v>
      </c>
      <c r="X116" s="13">
        <f t="shared" si="61"/>
        <v>900.7</v>
      </c>
      <c r="Y116" s="13">
        <f t="shared" si="62"/>
        <v>524.67999999999995</v>
      </c>
      <c r="Z116" s="13"/>
      <c r="AA116" s="13">
        <v>91083402</v>
      </c>
      <c r="AB116" s="13">
        <f t="shared" si="63"/>
        <v>936.80655999999999</v>
      </c>
      <c r="AC116" s="13">
        <f t="shared" si="64"/>
        <v>0</v>
      </c>
      <c r="AD116" s="13">
        <f>ROUND((((SUM(SmtRes!BR212:'SmtRes'!BR216))-(SUM(SmtRes!BS212:'SmtRes'!BS216)))+AE116),6)</f>
        <v>587.35284000000001</v>
      </c>
      <c r="AE116" s="13">
        <f>ROUND((SUM(SmtRes!BS212:'SmtRes'!BS216)),6)</f>
        <v>525.02099999999996</v>
      </c>
      <c r="AF116" s="13">
        <f>ROUND((SUM(SmtRes!BT212:'SmtRes'!BT216)),6)</f>
        <v>349.45371999999998</v>
      </c>
      <c r="AG116" s="13">
        <f t="shared" si="65"/>
        <v>0</v>
      </c>
      <c r="AH116" s="13">
        <f>(SUM(SmtRes!BU212:'SmtRes'!BU216))</f>
        <v>0.50600000000000001</v>
      </c>
      <c r="AI116" s="13">
        <f>(SUM(SmtRes!BV212:'SmtRes'!BV216))</f>
        <v>0.55200000000000005</v>
      </c>
      <c r="AJ116" s="13">
        <f t="shared" si="66"/>
        <v>0</v>
      </c>
      <c r="AK116" s="13">
        <v>1271.1543999999999</v>
      </c>
      <c r="AL116" s="13">
        <v>0</v>
      </c>
      <c r="AM116" s="13">
        <v>510.74160000000001</v>
      </c>
      <c r="AN116" s="13">
        <v>456.54</v>
      </c>
      <c r="AO116" s="13">
        <v>303.87279999999998</v>
      </c>
      <c r="AP116" s="13">
        <v>0</v>
      </c>
      <c r="AQ116" s="13">
        <v>0.44</v>
      </c>
      <c r="AR116" s="13">
        <v>0.48</v>
      </c>
      <c r="AS116" s="13">
        <v>0</v>
      </c>
      <c r="AT116" s="13">
        <v>103</v>
      </c>
      <c r="AU116" s="13">
        <v>60</v>
      </c>
      <c r="AV116" s="13">
        <v>1</v>
      </c>
      <c r="AW116" s="13">
        <v>1</v>
      </c>
      <c r="AX116" s="13"/>
      <c r="AY116" s="13"/>
      <c r="AZ116" s="13">
        <v>1</v>
      </c>
      <c r="BA116" s="13">
        <v>1</v>
      </c>
      <c r="BB116" s="13">
        <v>1</v>
      </c>
      <c r="BC116" s="13">
        <v>1</v>
      </c>
      <c r="BD116" s="13" t="s">
        <v>3</v>
      </c>
      <c r="BE116" s="13" t="s">
        <v>3</v>
      </c>
      <c r="BF116" s="13" t="s">
        <v>3</v>
      </c>
      <c r="BG116" s="13" t="s">
        <v>3</v>
      </c>
      <c r="BH116" s="13">
        <v>0</v>
      </c>
      <c r="BI116" s="13">
        <v>1</v>
      </c>
      <c r="BJ116" s="13" t="s">
        <v>61</v>
      </c>
      <c r="BK116" s="13"/>
      <c r="BL116" s="13"/>
      <c r="BM116" s="13">
        <v>33001</v>
      </c>
      <c r="BN116" s="13">
        <v>0</v>
      </c>
      <c r="BO116" s="13" t="s">
        <v>3</v>
      </c>
      <c r="BP116" s="13">
        <v>0</v>
      </c>
      <c r="BQ116" s="13">
        <v>2</v>
      </c>
      <c r="BR116" s="13">
        <v>0</v>
      </c>
      <c r="BS116" s="13">
        <v>1</v>
      </c>
      <c r="BT116" s="13">
        <v>1</v>
      </c>
      <c r="BU116" s="13">
        <v>1</v>
      </c>
      <c r="BV116" s="13">
        <v>1</v>
      </c>
      <c r="BW116" s="13">
        <v>1</v>
      </c>
      <c r="BX116" s="13">
        <v>1</v>
      </c>
      <c r="BY116" s="13" t="s">
        <v>3</v>
      </c>
      <c r="BZ116" s="13">
        <v>103</v>
      </c>
      <c r="CA116" s="13">
        <v>60</v>
      </c>
      <c r="CB116" s="13" t="s">
        <v>3</v>
      </c>
      <c r="CC116" s="13"/>
      <c r="CD116" s="13"/>
      <c r="CE116" s="13">
        <v>0</v>
      </c>
      <c r="CF116" s="13">
        <v>0</v>
      </c>
      <c r="CG116" s="13">
        <v>0</v>
      </c>
      <c r="CH116" s="13">
        <v>1</v>
      </c>
      <c r="CI116" s="13">
        <v>0</v>
      </c>
      <c r="CJ116" s="13">
        <v>0</v>
      </c>
      <c r="CK116" s="13">
        <v>0</v>
      </c>
      <c r="CL116" s="13">
        <v>0</v>
      </c>
      <c r="CM116" s="13">
        <v>0</v>
      </c>
      <c r="CN116" s="13" t="s">
        <v>196</v>
      </c>
      <c r="CO116" s="13">
        <v>0</v>
      </c>
      <c r="CP116" s="13">
        <f t="shared" si="67"/>
        <v>1502.23</v>
      </c>
      <c r="CQ116" s="13">
        <f>SUMIF(SmtRes!AQ212:'SmtRes'!AQ216,"=1",SmtRes!AA212:'SmtRes'!AA216)</f>
        <v>0</v>
      </c>
      <c r="CR116" s="13">
        <f>SUMIF(SmtRes!AQ212:'SmtRes'!AQ216,"=1",SmtRes!AB212:'SmtRes'!AB216)</f>
        <v>2274.4699999999998</v>
      </c>
      <c r="CS116" s="13">
        <f>SUMIF(SmtRes!AQ212:'SmtRes'!AQ216,"=1",SmtRes!AC212:'SmtRes'!AC216)</f>
        <v>1902.25</v>
      </c>
      <c r="CT116" s="13">
        <f>SUMIF(SmtRes!AQ212:'SmtRes'!AQ216,"=1",SmtRes!AD212:'SmtRes'!AD216)</f>
        <v>690.62</v>
      </c>
      <c r="CU116" s="13">
        <f t="shared" si="68"/>
        <v>0</v>
      </c>
      <c r="CV116" s="13">
        <f>SUMIF(SmtRes!AQ212:'SmtRes'!AQ216,"=1",SmtRes!BU212:'SmtRes'!BU216)</f>
        <v>0.50600000000000001</v>
      </c>
      <c r="CW116" s="13">
        <f>SUMIF(SmtRes!AQ212:'SmtRes'!AQ216,"=1",SmtRes!BV212:'SmtRes'!BV216)</f>
        <v>0.55200000000000005</v>
      </c>
      <c r="CX116" s="13">
        <f t="shared" si="69"/>
        <v>0</v>
      </c>
      <c r="CY116" s="13">
        <f t="shared" si="70"/>
        <v>900.70410000000004</v>
      </c>
      <c r="CZ116" s="13">
        <f t="shared" si="71"/>
        <v>524.68200000000002</v>
      </c>
      <c r="DA116" s="13"/>
      <c r="DB116" s="13">
        <v>6</v>
      </c>
      <c r="DC116" s="13" t="s">
        <v>3</v>
      </c>
      <c r="DD116" s="13" t="s">
        <v>3</v>
      </c>
      <c r="DE116" s="13" t="s">
        <v>197</v>
      </c>
      <c r="DF116" s="13" t="s">
        <v>197</v>
      </c>
      <c r="DG116" s="13" t="s">
        <v>197</v>
      </c>
      <c r="DH116" s="13" t="s">
        <v>3</v>
      </c>
      <c r="DI116" s="13" t="s">
        <v>197</v>
      </c>
      <c r="DJ116" s="13" t="s">
        <v>197</v>
      </c>
      <c r="DK116" s="13" t="s">
        <v>3</v>
      </c>
      <c r="DL116" s="13" t="s">
        <v>3</v>
      </c>
      <c r="DM116" s="13" t="s">
        <v>3</v>
      </c>
      <c r="DN116" s="13">
        <v>0</v>
      </c>
      <c r="DO116" s="13">
        <v>0</v>
      </c>
      <c r="DP116" s="13">
        <v>1</v>
      </c>
      <c r="DQ116" s="13">
        <v>1</v>
      </c>
      <c r="DR116" s="13"/>
      <c r="DS116" s="13"/>
      <c r="DT116" s="13"/>
      <c r="DU116" s="13">
        <v>1013</v>
      </c>
      <c r="DV116" s="13" t="s">
        <v>34</v>
      </c>
      <c r="DW116" s="13" t="s">
        <v>34</v>
      </c>
      <c r="DX116" s="13">
        <v>1</v>
      </c>
      <c r="DY116" s="13"/>
      <c r="DZ116" s="13" t="s">
        <v>3</v>
      </c>
      <c r="EA116" s="13" t="s">
        <v>3</v>
      </c>
      <c r="EB116" s="13" t="s">
        <v>3</v>
      </c>
      <c r="EC116" s="13" t="s">
        <v>3</v>
      </c>
      <c r="ED116" s="13"/>
      <c r="EE116" s="13">
        <v>82815206</v>
      </c>
      <c r="EF116" s="13">
        <v>2</v>
      </c>
      <c r="EG116" s="13" t="s">
        <v>38</v>
      </c>
      <c r="EH116" s="13">
        <v>27</v>
      </c>
      <c r="EI116" s="13" t="s">
        <v>39</v>
      </c>
      <c r="EJ116" s="13">
        <v>1</v>
      </c>
      <c r="EK116" s="13">
        <v>33001</v>
      </c>
      <c r="EL116" s="13" t="s">
        <v>39</v>
      </c>
      <c r="EM116" s="13" t="s">
        <v>40</v>
      </c>
      <c r="EN116" s="13"/>
      <c r="EO116" s="13" t="s">
        <v>200</v>
      </c>
      <c r="EP116" s="13"/>
      <c r="EQ116" s="13">
        <v>131072</v>
      </c>
      <c r="ER116" s="13">
        <v>0</v>
      </c>
      <c r="ES116" s="13">
        <v>0</v>
      </c>
      <c r="ET116" s="13">
        <v>0</v>
      </c>
      <c r="EU116" s="13">
        <v>0</v>
      </c>
      <c r="EV116" s="13">
        <v>0</v>
      </c>
      <c r="EW116" s="13">
        <v>0.44</v>
      </c>
      <c r="EX116" s="13">
        <v>0.48</v>
      </c>
      <c r="EY116" s="13">
        <v>0</v>
      </c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>
        <v>0</v>
      </c>
      <c r="FR116" s="13">
        <v>0</v>
      </c>
      <c r="FS116" s="13">
        <v>0</v>
      </c>
      <c r="FT116" s="13"/>
      <c r="FU116" s="13"/>
      <c r="FV116" s="13"/>
      <c r="FW116" s="13"/>
      <c r="FX116" s="13">
        <v>103</v>
      </c>
      <c r="FY116" s="13">
        <v>60</v>
      </c>
      <c r="FZ116" s="13"/>
      <c r="GA116" s="13" t="s">
        <v>3</v>
      </c>
      <c r="GB116" s="13"/>
      <c r="GC116" s="13"/>
      <c r="GD116" s="13">
        <v>1</v>
      </c>
      <c r="GE116" s="13"/>
      <c r="GF116" s="13">
        <v>1316594094</v>
      </c>
      <c r="GG116" s="13">
        <v>2</v>
      </c>
      <c r="GH116" s="13">
        <v>1</v>
      </c>
      <c r="GI116" s="13">
        <v>-2</v>
      </c>
      <c r="GJ116" s="13">
        <v>0</v>
      </c>
      <c r="GK116" s="13">
        <v>0</v>
      </c>
      <c r="GL116" s="13">
        <f t="shared" si="72"/>
        <v>0</v>
      </c>
      <c r="GM116" s="13">
        <f t="shared" si="73"/>
        <v>2927.61</v>
      </c>
      <c r="GN116" s="13">
        <f t="shared" si="74"/>
        <v>2927.61</v>
      </c>
      <c r="GO116" s="13">
        <f t="shared" si="75"/>
        <v>0</v>
      </c>
      <c r="GP116" s="13">
        <f t="shared" si="76"/>
        <v>0</v>
      </c>
      <c r="GQ116" s="13"/>
      <c r="GR116" s="13">
        <v>0</v>
      </c>
      <c r="GS116" s="13">
        <v>3</v>
      </c>
      <c r="GT116" s="13">
        <v>0</v>
      </c>
      <c r="GU116" s="13" t="s">
        <v>3</v>
      </c>
      <c r="GV116" s="13">
        <f t="shared" si="77"/>
        <v>0</v>
      </c>
      <c r="GW116" s="13">
        <v>1</v>
      </c>
      <c r="GX116" s="13">
        <f t="shared" si="78"/>
        <v>0</v>
      </c>
      <c r="GY116" s="13"/>
      <c r="GZ116" s="13"/>
      <c r="HA116" s="13">
        <v>0</v>
      </c>
      <c r="HB116" s="13">
        <v>0</v>
      </c>
      <c r="HC116" s="13">
        <f t="shared" si="79"/>
        <v>0</v>
      </c>
      <c r="HD116" s="13"/>
      <c r="HE116" s="13" t="s">
        <v>3</v>
      </c>
      <c r="HF116" s="13" t="s">
        <v>3</v>
      </c>
      <c r="HG116" s="13"/>
      <c r="HH116" s="13"/>
      <c r="HI116" s="13"/>
      <c r="HJ116" s="13"/>
      <c r="HK116" s="13"/>
      <c r="HL116" s="13"/>
      <c r="HM116" s="13" t="s">
        <v>3</v>
      </c>
      <c r="HN116" s="13" t="s">
        <v>42</v>
      </c>
      <c r="HO116" s="13" t="s">
        <v>43</v>
      </c>
      <c r="HP116" s="13" t="s">
        <v>39</v>
      </c>
      <c r="HQ116" s="13" t="s">
        <v>39</v>
      </c>
      <c r="HR116" s="13"/>
      <c r="HS116" s="13">
        <v>0</v>
      </c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>
        <v>0</v>
      </c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</row>
    <row r="117" spans="1:255" x14ac:dyDescent="0.2">
      <c r="A117" s="11">
        <v>17</v>
      </c>
      <c r="B117" s="11">
        <v>1</v>
      </c>
      <c r="C117" s="11">
        <f>ROW(SmtRes!A221)</f>
        <v>221</v>
      </c>
      <c r="D117" s="11">
        <f>ROW(EtalonRes!A223)</f>
        <v>223</v>
      </c>
      <c r="E117" s="11" t="s">
        <v>3</v>
      </c>
      <c r="F117" s="11" t="s">
        <v>50</v>
      </c>
      <c r="G117" s="11" t="s">
        <v>51</v>
      </c>
      <c r="H117" s="11" t="s">
        <v>34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f t="shared" si="57"/>
        <v>0</v>
      </c>
      <c r="O117" s="11">
        <f t="shared" si="58"/>
        <v>0</v>
      </c>
      <c r="P117" s="11">
        <f>SUMIF(SmtRes!AQ217:'SmtRes'!AQ221,"=1",SmtRes!DF217:'SmtRes'!DF221)</f>
        <v>0</v>
      </c>
      <c r="Q117" s="11">
        <f>SUMIF(SmtRes!AQ217:'SmtRes'!AQ221,"=1",SmtRes!DG217:'SmtRes'!DG221)</f>
        <v>0</v>
      </c>
      <c r="R117" s="11">
        <f>SUMIF(SmtRes!AQ217:'SmtRes'!AQ221,"=1",SmtRes!DH217:'SmtRes'!DH221)</f>
        <v>0</v>
      </c>
      <c r="S117" s="11">
        <f>SUMIF(SmtRes!AQ217:'SmtRes'!AQ221,"=1",SmtRes!DI217:'SmtRes'!DI221)</f>
        <v>0</v>
      </c>
      <c r="T117" s="11">
        <f t="shared" si="59"/>
        <v>0</v>
      </c>
      <c r="U117" s="11">
        <f>SUMIF(SmtRes!AQ217:'SmtRes'!AQ221,"=1",SmtRes!CV217:'SmtRes'!CV221)</f>
        <v>0</v>
      </c>
      <c r="V117" s="11">
        <f>SUMIF(SmtRes!AQ217:'SmtRes'!AQ221,"=1",SmtRes!CW217:'SmtRes'!CW221)</f>
        <v>0</v>
      </c>
      <c r="W117" s="11">
        <f t="shared" si="60"/>
        <v>0</v>
      </c>
      <c r="X117" s="11">
        <f t="shared" si="61"/>
        <v>0</v>
      </c>
      <c r="Y117" s="11">
        <f t="shared" si="62"/>
        <v>0</v>
      </c>
      <c r="Z117" s="11"/>
      <c r="AA117" s="11">
        <v>-1</v>
      </c>
      <c r="AB117" s="11">
        <f t="shared" si="63"/>
        <v>751.33399999999995</v>
      </c>
      <c r="AC117" s="11">
        <f t="shared" si="64"/>
        <v>0</v>
      </c>
      <c r="AD117" s="11">
        <f>ROUND((((SUM(SmtRes!BR217:'SmtRes'!BR221))-(SUM(SmtRes!BS217:'SmtRes'!BS221)))+AE117),6)</f>
        <v>468.1798</v>
      </c>
      <c r="AE117" s="11">
        <f>ROUND((SUM(SmtRes!BS217:'SmtRes'!BS221)),6)</f>
        <v>418.495</v>
      </c>
      <c r="AF117" s="11">
        <f>ROUND((SUM(SmtRes!BT217:'SmtRes'!BT221)),6)</f>
        <v>283.1542</v>
      </c>
      <c r="AG117" s="11">
        <f t="shared" si="65"/>
        <v>0</v>
      </c>
      <c r="AH117" s="11">
        <f>(SUM(SmtRes!BU217:'SmtRes'!BU221))</f>
        <v>0.41</v>
      </c>
      <c r="AI117" s="11">
        <f>(SUM(SmtRes!BV217:'SmtRes'!BV221))</f>
        <v>0.44</v>
      </c>
      <c r="AJ117" s="11">
        <f t="shared" si="66"/>
        <v>0</v>
      </c>
      <c r="AK117" s="11">
        <v>1169.829</v>
      </c>
      <c r="AL117" s="11">
        <v>0</v>
      </c>
      <c r="AM117" s="11">
        <v>468.1798</v>
      </c>
      <c r="AN117" s="11">
        <v>418.495</v>
      </c>
      <c r="AO117" s="11">
        <v>283.1542</v>
      </c>
      <c r="AP117" s="11">
        <v>0</v>
      </c>
      <c r="AQ117" s="11">
        <v>0.41</v>
      </c>
      <c r="AR117" s="11">
        <v>0.44</v>
      </c>
      <c r="AS117" s="11">
        <v>0</v>
      </c>
      <c r="AT117" s="11">
        <v>103</v>
      </c>
      <c r="AU117" s="11">
        <v>60</v>
      </c>
      <c r="AV117" s="11">
        <v>1</v>
      </c>
      <c r="AW117" s="11">
        <v>1</v>
      </c>
      <c r="AX117" s="11"/>
      <c r="AY117" s="11"/>
      <c r="AZ117" s="11">
        <v>1</v>
      </c>
      <c r="BA117" s="11">
        <v>1</v>
      </c>
      <c r="BB117" s="11">
        <v>1</v>
      </c>
      <c r="BC117" s="11">
        <v>1</v>
      </c>
      <c r="BD117" s="11" t="s">
        <v>3</v>
      </c>
      <c r="BE117" s="11" t="s">
        <v>3</v>
      </c>
      <c r="BF117" s="11" t="s">
        <v>3</v>
      </c>
      <c r="BG117" s="11" t="s">
        <v>3</v>
      </c>
      <c r="BH117" s="11">
        <v>0</v>
      </c>
      <c r="BI117" s="11">
        <v>1</v>
      </c>
      <c r="BJ117" s="11" t="s">
        <v>52</v>
      </c>
      <c r="BK117" s="11"/>
      <c r="BL117" s="11"/>
      <c r="BM117" s="11">
        <v>33001</v>
      </c>
      <c r="BN117" s="11">
        <v>0</v>
      </c>
      <c r="BO117" s="11" t="s">
        <v>3</v>
      </c>
      <c r="BP117" s="11">
        <v>0</v>
      </c>
      <c r="BQ117" s="11">
        <v>2</v>
      </c>
      <c r="BR117" s="11">
        <v>0</v>
      </c>
      <c r="BS117" s="11">
        <v>1</v>
      </c>
      <c r="BT117" s="11">
        <v>1</v>
      </c>
      <c r="BU117" s="11">
        <v>1</v>
      </c>
      <c r="BV117" s="11">
        <v>1</v>
      </c>
      <c r="BW117" s="11">
        <v>1</v>
      </c>
      <c r="BX117" s="11">
        <v>1</v>
      </c>
      <c r="BY117" s="11" t="s">
        <v>3</v>
      </c>
      <c r="BZ117" s="11">
        <v>103</v>
      </c>
      <c r="CA117" s="11">
        <v>60</v>
      </c>
      <c r="CB117" s="11" t="s">
        <v>3</v>
      </c>
      <c r="CC117" s="11"/>
      <c r="CD117" s="11"/>
      <c r="CE117" s="11">
        <v>0</v>
      </c>
      <c r="CF117" s="11">
        <v>0</v>
      </c>
      <c r="CG117" s="11">
        <v>0</v>
      </c>
      <c r="CH117" s="11">
        <v>0</v>
      </c>
      <c r="CI117" s="11">
        <v>0</v>
      </c>
      <c r="CJ117" s="11">
        <v>0</v>
      </c>
      <c r="CK117" s="11">
        <v>0</v>
      </c>
      <c r="CL117" s="11">
        <v>0</v>
      </c>
      <c r="CM117" s="11">
        <v>0</v>
      </c>
      <c r="CN117" s="11" t="s">
        <v>3</v>
      </c>
      <c r="CO117" s="11">
        <v>0</v>
      </c>
      <c r="CP117" s="11">
        <f t="shared" si="67"/>
        <v>0</v>
      </c>
      <c r="CQ117" s="11">
        <f>SUMIF(SmtRes!AQ217:'SmtRes'!AQ221,"=1",SmtRes!AA217:'SmtRes'!AA221)</f>
        <v>0</v>
      </c>
      <c r="CR117" s="11">
        <f>SUMIF(SmtRes!AQ217:'SmtRes'!AQ221,"=1",SmtRes!AB217:'SmtRes'!AB221)</f>
        <v>2274.4699999999998</v>
      </c>
      <c r="CS117" s="11">
        <f>SUMIF(SmtRes!AQ217:'SmtRes'!AQ221,"=1",SmtRes!AC217:'SmtRes'!AC221)</f>
        <v>1902.25</v>
      </c>
      <c r="CT117" s="11">
        <f>SUMIF(SmtRes!AQ217:'SmtRes'!AQ221,"=1",SmtRes!AD217:'SmtRes'!AD221)</f>
        <v>690.62</v>
      </c>
      <c r="CU117" s="11">
        <f t="shared" si="68"/>
        <v>0</v>
      </c>
      <c r="CV117" s="11">
        <f>SUMIF(SmtRes!AQ217:'SmtRes'!AQ221,"=1",SmtRes!BU217:'SmtRes'!BU221)</f>
        <v>0.41</v>
      </c>
      <c r="CW117" s="11">
        <f>SUMIF(SmtRes!AQ217:'SmtRes'!AQ221,"=1",SmtRes!BV217:'SmtRes'!BV221)</f>
        <v>0.44</v>
      </c>
      <c r="CX117" s="11">
        <f t="shared" si="69"/>
        <v>0</v>
      </c>
      <c r="CY117" s="11">
        <f t="shared" si="70"/>
        <v>0</v>
      </c>
      <c r="CZ117" s="11">
        <f t="shared" si="71"/>
        <v>0</v>
      </c>
      <c r="DA117" s="11"/>
      <c r="DB117" s="11"/>
      <c r="DC117" s="11" t="s">
        <v>3</v>
      </c>
      <c r="DD117" s="11" t="s">
        <v>3</v>
      </c>
      <c r="DE117" s="11" t="s">
        <v>3</v>
      </c>
      <c r="DF117" s="11" t="s">
        <v>3</v>
      </c>
      <c r="DG117" s="11" t="s">
        <v>3</v>
      </c>
      <c r="DH117" s="11" t="s">
        <v>3</v>
      </c>
      <c r="DI117" s="11" t="s">
        <v>3</v>
      </c>
      <c r="DJ117" s="11" t="s">
        <v>3</v>
      </c>
      <c r="DK117" s="11" t="s">
        <v>3</v>
      </c>
      <c r="DL117" s="11" t="s">
        <v>3</v>
      </c>
      <c r="DM117" s="11" t="s">
        <v>3</v>
      </c>
      <c r="DN117" s="11">
        <v>0</v>
      </c>
      <c r="DO117" s="11">
        <v>0</v>
      </c>
      <c r="DP117" s="11">
        <v>1</v>
      </c>
      <c r="DQ117" s="11">
        <v>1</v>
      </c>
      <c r="DR117" s="11"/>
      <c r="DS117" s="11"/>
      <c r="DT117" s="11"/>
      <c r="DU117" s="11">
        <v>1013</v>
      </c>
      <c r="DV117" s="11" t="s">
        <v>34</v>
      </c>
      <c r="DW117" s="11" t="s">
        <v>34</v>
      </c>
      <c r="DX117" s="11">
        <v>1</v>
      </c>
      <c r="DY117" s="11"/>
      <c r="DZ117" s="11" t="s">
        <v>3</v>
      </c>
      <c r="EA117" s="11" t="s">
        <v>3</v>
      </c>
      <c r="EB117" s="11" t="s">
        <v>3</v>
      </c>
      <c r="EC117" s="11" t="s">
        <v>3</v>
      </c>
      <c r="ED117" s="11"/>
      <c r="EE117" s="11">
        <v>82815206</v>
      </c>
      <c r="EF117" s="11">
        <v>2</v>
      </c>
      <c r="EG117" s="11" t="s">
        <v>38</v>
      </c>
      <c r="EH117" s="11">
        <v>27</v>
      </c>
      <c r="EI117" s="11" t="s">
        <v>39</v>
      </c>
      <c r="EJ117" s="11">
        <v>1</v>
      </c>
      <c r="EK117" s="11">
        <v>33001</v>
      </c>
      <c r="EL117" s="11" t="s">
        <v>39</v>
      </c>
      <c r="EM117" s="11" t="s">
        <v>40</v>
      </c>
      <c r="EN117" s="11"/>
      <c r="EO117" s="11" t="s">
        <v>3</v>
      </c>
      <c r="EP117" s="11"/>
      <c r="EQ117" s="11">
        <v>132096</v>
      </c>
      <c r="ER117" s="11">
        <v>0</v>
      </c>
      <c r="ES117" s="11">
        <v>0</v>
      </c>
      <c r="ET117" s="11">
        <v>0</v>
      </c>
      <c r="EU117" s="11">
        <v>0</v>
      </c>
      <c r="EV117" s="11">
        <v>0</v>
      </c>
      <c r="EW117" s="11">
        <v>0.41</v>
      </c>
      <c r="EX117" s="11">
        <v>0.44</v>
      </c>
      <c r="EY117" s="11">
        <v>0</v>
      </c>
      <c r="EZ117" s="11"/>
      <c r="FA117" s="11"/>
      <c r="FB117" s="11"/>
      <c r="FC117" s="11"/>
      <c r="FD117" s="11"/>
      <c r="FE117" s="11"/>
      <c r="FF117" s="11"/>
      <c r="FG117" s="11"/>
      <c r="FH117" s="11"/>
      <c r="FI117" s="11"/>
      <c r="FJ117" s="11"/>
      <c r="FK117" s="11"/>
      <c r="FL117" s="11"/>
      <c r="FM117" s="11"/>
      <c r="FN117" s="11"/>
      <c r="FO117" s="11"/>
      <c r="FP117" s="11"/>
      <c r="FQ117" s="11">
        <v>0</v>
      </c>
      <c r="FR117" s="11">
        <v>0</v>
      </c>
      <c r="FS117" s="11">
        <v>0</v>
      </c>
      <c r="FT117" s="11"/>
      <c r="FU117" s="11"/>
      <c r="FV117" s="11"/>
      <c r="FW117" s="11"/>
      <c r="FX117" s="11">
        <v>103</v>
      </c>
      <c r="FY117" s="11">
        <v>60</v>
      </c>
      <c r="FZ117" s="11"/>
      <c r="GA117" s="11" t="s">
        <v>3</v>
      </c>
      <c r="GB117" s="11"/>
      <c r="GC117" s="11"/>
      <c r="GD117" s="11">
        <v>1</v>
      </c>
      <c r="GE117" s="11"/>
      <c r="GF117" s="11">
        <v>-2146919751</v>
      </c>
      <c r="GG117" s="11">
        <v>2</v>
      </c>
      <c r="GH117" s="11">
        <v>1</v>
      </c>
      <c r="GI117" s="11">
        <v>-2</v>
      </c>
      <c r="GJ117" s="11">
        <v>0</v>
      </c>
      <c r="GK117" s="11">
        <v>0</v>
      </c>
      <c r="GL117" s="11">
        <f t="shared" si="72"/>
        <v>0</v>
      </c>
      <c r="GM117" s="11">
        <f t="shared" si="73"/>
        <v>0</v>
      </c>
      <c r="GN117" s="11">
        <f t="shared" si="74"/>
        <v>0</v>
      </c>
      <c r="GO117" s="11">
        <f t="shared" si="75"/>
        <v>0</v>
      </c>
      <c r="GP117" s="11">
        <f t="shared" si="76"/>
        <v>0</v>
      </c>
      <c r="GQ117" s="11"/>
      <c r="GR117" s="11">
        <v>0</v>
      </c>
      <c r="GS117" s="11">
        <v>3</v>
      </c>
      <c r="GT117" s="11">
        <v>0</v>
      </c>
      <c r="GU117" s="11" t="s">
        <v>3</v>
      </c>
      <c r="GV117" s="11">
        <f t="shared" si="77"/>
        <v>0</v>
      </c>
      <c r="GW117" s="11">
        <v>1</v>
      </c>
      <c r="GX117" s="11">
        <f t="shared" si="78"/>
        <v>0</v>
      </c>
      <c r="GY117" s="11"/>
      <c r="GZ117" s="11"/>
      <c r="HA117" s="11">
        <v>0</v>
      </c>
      <c r="HB117" s="11">
        <v>0</v>
      </c>
      <c r="HC117" s="11">
        <f t="shared" si="79"/>
        <v>0</v>
      </c>
      <c r="HD117" s="11"/>
      <c r="HE117" s="11" t="s">
        <v>3</v>
      </c>
      <c r="HF117" s="11" t="s">
        <v>3</v>
      </c>
      <c r="HG117" s="11"/>
      <c r="HH117" s="11"/>
      <c r="HI117" s="11"/>
      <c r="HJ117" s="11"/>
      <c r="HK117" s="11"/>
      <c r="HL117" s="11"/>
      <c r="HM117" s="11" t="s">
        <v>3</v>
      </c>
      <c r="HN117" s="11" t="s">
        <v>42</v>
      </c>
      <c r="HO117" s="11" t="s">
        <v>43</v>
      </c>
      <c r="HP117" s="11" t="s">
        <v>39</v>
      </c>
      <c r="HQ117" s="11" t="s">
        <v>39</v>
      </c>
      <c r="HR117" s="11"/>
      <c r="HS117" s="11">
        <v>0</v>
      </c>
      <c r="HT117" s="11"/>
      <c r="HU117" s="11"/>
      <c r="HV117" s="11"/>
      <c r="HW117" s="11"/>
      <c r="HX117" s="11"/>
      <c r="HY117" s="11"/>
      <c r="HZ117" s="11"/>
      <c r="IA117" s="11"/>
      <c r="IB117" s="11"/>
      <c r="IC117" s="11"/>
      <c r="ID117" s="11"/>
      <c r="IE117" s="11"/>
      <c r="IF117" s="11"/>
      <c r="IG117" s="11"/>
      <c r="IH117" s="11"/>
      <c r="II117" s="11"/>
      <c r="IJ117" s="11"/>
      <c r="IK117" s="11">
        <v>0</v>
      </c>
      <c r="IL117" s="11"/>
      <c r="IM117" s="11"/>
      <c r="IN117" s="11"/>
      <c r="IO117" s="11"/>
      <c r="IP117" s="11"/>
      <c r="IQ117" s="11"/>
      <c r="IR117" s="11"/>
      <c r="IS117" s="11"/>
      <c r="IT117" s="11"/>
      <c r="IU117" s="11"/>
    </row>
    <row r="118" spans="1:255" x14ac:dyDescent="0.2">
      <c r="A118" s="13">
        <v>17</v>
      </c>
      <c r="B118" s="13">
        <v>1</v>
      </c>
      <c r="C118" s="13">
        <f>ROW(SmtRes!A226)</f>
        <v>226</v>
      </c>
      <c r="D118" s="13">
        <f>ROW(EtalonRes!A228)</f>
        <v>228</v>
      </c>
      <c r="E118" s="13" t="s">
        <v>3</v>
      </c>
      <c r="F118" s="13" t="s">
        <v>50</v>
      </c>
      <c r="G118" s="13" t="s">
        <v>51</v>
      </c>
      <c r="H118" s="13" t="s">
        <v>34</v>
      </c>
      <c r="I118" s="13">
        <v>0</v>
      </c>
      <c r="J118" s="13">
        <v>0</v>
      </c>
      <c r="K118" s="13">
        <v>0</v>
      </c>
      <c r="L118" s="13">
        <v>0</v>
      </c>
      <c r="M118" s="13">
        <v>0</v>
      </c>
      <c r="N118" s="13">
        <f t="shared" si="57"/>
        <v>0</v>
      </c>
      <c r="O118" s="13">
        <f t="shared" si="58"/>
        <v>0</v>
      </c>
      <c r="P118" s="13">
        <f>SUMIF(SmtRes!AQ222:'SmtRes'!AQ226,"=1",SmtRes!DF222:'SmtRes'!DF226)</f>
        <v>0</v>
      </c>
      <c r="Q118" s="13">
        <f>SUMIF(SmtRes!AQ222:'SmtRes'!AQ226,"=1",SmtRes!DG222:'SmtRes'!DG226)</f>
        <v>0</v>
      </c>
      <c r="R118" s="13">
        <f>SUMIF(SmtRes!AQ222:'SmtRes'!AQ226,"=1",SmtRes!DH222:'SmtRes'!DH226)</f>
        <v>0</v>
      </c>
      <c r="S118" s="13">
        <f>SUMIF(SmtRes!AQ222:'SmtRes'!AQ226,"=1",SmtRes!DI222:'SmtRes'!DI226)</f>
        <v>0</v>
      </c>
      <c r="T118" s="13">
        <f t="shared" si="59"/>
        <v>0</v>
      </c>
      <c r="U118" s="13">
        <f>SUMIF(SmtRes!AQ222:'SmtRes'!AQ226,"=1",SmtRes!CV222:'SmtRes'!CV226)</f>
        <v>0</v>
      </c>
      <c r="V118" s="13">
        <f>SUMIF(SmtRes!AQ222:'SmtRes'!AQ226,"=1",SmtRes!CW222:'SmtRes'!CW226)</f>
        <v>0</v>
      </c>
      <c r="W118" s="13">
        <f t="shared" si="60"/>
        <v>0</v>
      </c>
      <c r="X118" s="13">
        <f t="shared" si="61"/>
        <v>0</v>
      </c>
      <c r="Y118" s="13">
        <f t="shared" si="62"/>
        <v>0</v>
      </c>
      <c r="Z118" s="13"/>
      <c r="AA118" s="13">
        <v>-1</v>
      </c>
      <c r="AB118" s="13">
        <f t="shared" si="63"/>
        <v>751.33399999999995</v>
      </c>
      <c r="AC118" s="13">
        <f t="shared" si="64"/>
        <v>0</v>
      </c>
      <c r="AD118" s="13">
        <f>ROUND((((SUM(SmtRes!BR222:'SmtRes'!BR226))-(SUM(SmtRes!BS222:'SmtRes'!BS226)))+AE118),6)</f>
        <v>468.1798</v>
      </c>
      <c r="AE118" s="13">
        <f>ROUND((SUM(SmtRes!BS222:'SmtRes'!BS226)),6)</f>
        <v>418.495</v>
      </c>
      <c r="AF118" s="13">
        <f>ROUND((SUM(SmtRes!BT222:'SmtRes'!BT226)),6)</f>
        <v>283.1542</v>
      </c>
      <c r="AG118" s="13">
        <f t="shared" si="65"/>
        <v>0</v>
      </c>
      <c r="AH118" s="13">
        <f>(SUM(SmtRes!BU222:'SmtRes'!BU226))</f>
        <v>0.41</v>
      </c>
      <c r="AI118" s="13">
        <f>(SUM(SmtRes!BV222:'SmtRes'!BV226))</f>
        <v>0.44</v>
      </c>
      <c r="AJ118" s="13">
        <f t="shared" si="66"/>
        <v>0</v>
      </c>
      <c r="AK118" s="13">
        <v>1169.829</v>
      </c>
      <c r="AL118" s="13">
        <v>0</v>
      </c>
      <c r="AM118" s="13">
        <v>468.1798</v>
      </c>
      <c r="AN118" s="13">
        <v>418.495</v>
      </c>
      <c r="AO118" s="13">
        <v>283.1542</v>
      </c>
      <c r="AP118" s="13">
        <v>0</v>
      </c>
      <c r="AQ118" s="13">
        <v>0.41</v>
      </c>
      <c r="AR118" s="13">
        <v>0.44</v>
      </c>
      <c r="AS118" s="13">
        <v>0</v>
      </c>
      <c r="AT118" s="13">
        <v>103</v>
      </c>
      <c r="AU118" s="13">
        <v>60</v>
      </c>
      <c r="AV118" s="13">
        <v>1</v>
      </c>
      <c r="AW118" s="13">
        <v>1</v>
      </c>
      <c r="AX118" s="13"/>
      <c r="AY118" s="13"/>
      <c r="AZ118" s="13">
        <v>1</v>
      </c>
      <c r="BA118" s="13">
        <v>1</v>
      </c>
      <c r="BB118" s="13">
        <v>1</v>
      </c>
      <c r="BC118" s="13">
        <v>1</v>
      </c>
      <c r="BD118" s="13" t="s">
        <v>3</v>
      </c>
      <c r="BE118" s="13" t="s">
        <v>3</v>
      </c>
      <c r="BF118" s="13" t="s">
        <v>3</v>
      </c>
      <c r="BG118" s="13" t="s">
        <v>3</v>
      </c>
      <c r="BH118" s="13">
        <v>0</v>
      </c>
      <c r="BI118" s="13">
        <v>1</v>
      </c>
      <c r="BJ118" s="13" t="s">
        <v>52</v>
      </c>
      <c r="BK118" s="13"/>
      <c r="BL118" s="13"/>
      <c r="BM118" s="13">
        <v>33001</v>
      </c>
      <c r="BN118" s="13">
        <v>0</v>
      </c>
      <c r="BO118" s="13" t="s">
        <v>3</v>
      </c>
      <c r="BP118" s="13">
        <v>0</v>
      </c>
      <c r="BQ118" s="13">
        <v>2</v>
      </c>
      <c r="BR118" s="13">
        <v>0</v>
      </c>
      <c r="BS118" s="13">
        <v>1</v>
      </c>
      <c r="BT118" s="13">
        <v>1</v>
      </c>
      <c r="BU118" s="13">
        <v>1</v>
      </c>
      <c r="BV118" s="13">
        <v>1</v>
      </c>
      <c r="BW118" s="13">
        <v>1</v>
      </c>
      <c r="BX118" s="13">
        <v>1</v>
      </c>
      <c r="BY118" s="13" t="s">
        <v>3</v>
      </c>
      <c r="BZ118" s="13">
        <v>103</v>
      </c>
      <c r="CA118" s="13">
        <v>60</v>
      </c>
      <c r="CB118" s="13" t="s">
        <v>3</v>
      </c>
      <c r="CC118" s="13"/>
      <c r="CD118" s="13"/>
      <c r="CE118" s="13">
        <v>0</v>
      </c>
      <c r="CF118" s="13">
        <v>0</v>
      </c>
      <c r="CG118" s="13">
        <v>0</v>
      </c>
      <c r="CH118" s="13">
        <v>0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 t="s">
        <v>3</v>
      </c>
      <c r="CO118" s="13">
        <v>0</v>
      </c>
      <c r="CP118" s="13">
        <f t="shared" si="67"/>
        <v>0</v>
      </c>
      <c r="CQ118" s="13">
        <f>SUMIF(SmtRes!AQ222:'SmtRes'!AQ226,"=1",SmtRes!AA222:'SmtRes'!AA226)</f>
        <v>0</v>
      </c>
      <c r="CR118" s="13">
        <f>SUMIF(SmtRes!AQ222:'SmtRes'!AQ226,"=1",SmtRes!AB222:'SmtRes'!AB226)</f>
        <v>2274.4699999999998</v>
      </c>
      <c r="CS118" s="13">
        <f>SUMIF(SmtRes!AQ222:'SmtRes'!AQ226,"=1",SmtRes!AC222:'SmtRes'!AC226)</f>
        <v>1902.25</v>
      </c>
      <c r="CT118" s="13">
        <f>SUMIF(SmtRes!AQ222:'SmtRes'!AQ226,"=1",SmtRes!AD222:'SmtRes'!AD226)</f>
        <v>690.62</v>
      </c>
      <c r="CU118" s="13">
        <f t="shared" si="68"/>
        <v>0</v>
      </c>
      <c r="CV118" s="13">
        <f>SUMIF(SmtRes!AQ222:'SmtRes'!AQ226,"=1",SmtRes!BU222:'SmtRes'!BU226)</f>
        <v>0.41</v>
      </c>
      <c r="CW118" s="13">
        <f>SUMIF(SmtRes!AQ222:'SmtRes'!AQ226,"=1",SmtRes!BV222:'SmtRes'!BV226)</f>
        <v>0.44</v>
      </c>
      <c r="CX118" s="13">
        <f t="shared" si="69"/>
        <v>0</v>
      </c>
      <c r="CY118" s="13">
        <f t="shared" si="70"/>
        <v>0</v>
      </c>
      <c r="CZ118" s="13">
        <f t="shared" si="71"/>
        <v>0</v>
      </c>
      <c r="DA118" s="13"/>
      <c r="DB118" s="13"/>
      <c r="DC118" s="13" t="s">
        <v>3</v>
      </c>
      <c r="DD118" s="13" t="s">
        <v>3</v>
      </c>
      <c r="DE118" s="13" t="s">
        <v>3</v>
      </c>
      <c r="DF118" s="13" t="s">
        <v>3</v>
      </c>
      <c r="DG118" s="13" t="s">
        <v>3</v>
      </c>
      <c r="DH118" s="13" t="s">
        <v>3</v>
      </c>
      <c r="DI118" s="13" t="s">
        <v>3</v>
      </c>
      <c r="DJ118" s="13" t="s">
        <v>3</v>
      </c>
      <c r="DK118" s="13" t="s">
        <v>3</v>
      </c>
      <c r="DL118" s="13" t="s">
        <v>3</v>
      </c>
      <c r="DM118" s="13" t="s">
        <v>3</v>
      </c>
      <c r="DN118" s="13">
        <v>0</v>
      </c>
      <c r="DO118" s="13">
        <v>0</v>
      </c>
      <c r="DP118" s="13">
        <v>1</v>
      </c>
      <c r="DQ118" s="13">
        <v>1</v>
      </c>
      <c r="DR118" s="13"/>
      <c r="DS118" s="13"/>
      <c r="DT118" s="13"/>
      <c r="DU118" s="13">
        <v>1013</v>
      </c>
      <c r="DV118" s="13" t="s">
        <v>34</v>
      </c>
      <c r="DW118" s="13" t="s">
        <v>34</v>
      </c>
      <c r="DX118" s="13">
        <v>1</v>
      </c>
      <c r="DY118" s="13"/>
      <c r="DZ118" s="13" t="s">
        <v>3</v>
      </c>
      <c r="EA118" s="13" t="s">
        <v>3</v>
      </c>
      <c r="EB118" s="13" t="s">
        <v>3</v>
      </c>
      <c r="EC118" s="13" t="s">
        <v>3</v>
      </c>
      <c r="ED118" s="13"/>
      <c r="EE118" s="13">
        <v>82815206</v>
      </c>
      <c r="EF118" s="13">
        <v>2</v>
      </c>
      <c r="EG118" s="13" t="s">
        <v>38</v>
      </c>
      <c r="EH118" s="13">
        <v>27</v>
      </c>
      <c r="EI118" s="13" t="s">
        <v>39</v>
      </c>
      <c r="EJ118" s="13">
        <v>1</v>
      </c>
      <c r="EK118" s="13">
        <v>33001</v>
      </c>
      <c r="EL118" s="13" t="s">
        <v>39</v>
      </c>
      <c r="EM118" s="13" t="s">
        <v>40</v>
      </c>
      <c r="EN118" s="13"/>
      <c r="EO118" s="13" t="s">
        <v>3</v>
      </c>
      <c r="EP118" s="13"/>
      <c r="EQ118" s="13">
        <v>132096</v>
      </c>
      <c r="ER118" s="13">
        <v>0</v>
      </c>
      <c r="ES118" s="13">
        <v>0</v>
      </c>
      <c r="ET118" s="13">
        <v>0</v>
      </c>
      <c r="EU118" s="13">
        <v>0</v>
      </c>
      <c r="EV118" s="13">
        <v>0</v>
      </c>
      <c r="EW118" s="13">
        <v>0.41</v>
      </c>
      <c r="EX118" s="13">
        <v>0.44</v>
      </c>
      <c r="EY118" s="13">
        <v>0</v>
      </c>
      <c r="EZ118" s="13"/>
      <c r="FA118" s="13"/>
      <c r="FB118" s="13"/>
      <c r="FC118" s="13"/>
      <c r="FD118" s="13"/>
      <c r="FE118" s="13"/>
      <c r="FF118" s="13"/>
      <c r="FG118" s="13"/>
      <c r="FH118" s="13"/>
      <c r="FI118" s="13"/>
      <c r="FJ118" s="13"/>
      <c r="FK118" s="13"/>
      <c r="FL118" s="13"/>
      <c r="FM118" s="13"/>
      <c r="FN118" s="13"/>
      <c r="FO118" s="13"/>
      <c r="FP118" s="13"/>
      <c r="FQ118" s="13">
        <v>0</v>
      </c>
      <c r="FR118" s="13">
        <v>0</v>
      </c>
      <c r="FS118" s="13">
        <v>0</v>
      </c>
      <c r="FT118" s="13"/>
      <c r="FU118" s="13"/>
      <c r="FV118" s="13"/>
      <c r="FW118" s="13"/>
      <c r="FX118" s="13">
        <v>103</v>
      </c>
      <c r="FY118" s="13">
        <v>60</v>
      </c>
      <c r="FZ118" s="13"/>
      <c r="GA118" s="13" t="s">
        <v>3</v>
      </c>
      <c r="GB118" s="13"/>
      <c r="GC118" s="13"/>
      <c r="GD118" s="13">
        <v>1</v>
      </c>
      <c r="GE118" s="13"/>
      <c r="GF118" s="13">
        <v>-2146919751</v>
      </c>
      <c r="GG118" s="13">
        <v>2</v>
      </c>
      <c r="GH118" s="13">
        <v>1</v>
      </c>
      <c r="GI118" s="13">
        <v>-2</v>
      </c>
      <c r="GJ118" s="13">
        <v>0</v>
      </c>
      <c r="GK118" s="13">
        <v>0</v>
      </c>
      <c r="GL118" s="13">
        <f t="shared" si="72"/>
        <v>0</v>
      </c>
      <c r="GM118" s="13">
        <f t="shared" si="73"/>
        <v>0</v>
      </c>
      <c r="GN118" s="13">
        <f t="shared" si="74"/>
        <v>0</v>
      </c>
      <c r="GO118" s="13">
        <f t="shared" si="75"/>
        <v>0</v>
      </c>
      <c r="GP118" s="13">
        <f t="shared" si="76"/>
        <v>0</v>
      </c>
      <c r="GQ118" s="13"/>
      <c r="GR118" s="13">
        <v>0</v>
      </c>
      <c r="GS118" s="13">
        <v>3</v>
      </c>
      <c r="GT118" s="13">
        <v>0</v>
      </c>
      <c r="GU118" s="13" t="s">
        <v>3</v>
      </c>
      <c r="GV118" s="13">
        <f t="shared" si="77"/>
        <v>0</v>
      </c>
      <c r="GW118" s="13">
        <v>1</v>
      </c>
      <c r="GX118" s="13">
        <f t="shared" si="78"/>
        <v>0</v>
      </c>
      <c r="GY118" s="13"/>
      <c r="GZ118" s="13"/>
      <c r="HA118" s="13">
        <v>0</v>
      </c>
      <c r="HB118" s="13">
        <v>0</v>
      </c>
      <c r="HC118" s="13">
        <f t="shared" si="79"/>
        <v>0</v>
      </c>
      <c r="HD118" s="13"/>
      <c r="HE118" s="13" t="s">
        <v>3</v>
      </c>
      <c r="HF118" s="13" t="s">
        <v>3</v>
      </c>
      <c r="HG118" s="13"/>
      <c r="HH118" s="13"/>
      <c r="HI118" s="13"/>
      <c r="HJ118" s="13"/>
      <c r="HK118" s="13"/>
      <c r="HL118" s="13"/>
      <c r="HM118" s="13" t="s">
        <v>3</v>
      </c>
      <c r="HN118" s="13" t="s">
        <v>42</v>
      </c>
      <c r="HO118" s="13" t="s">
        <v>43</v>
      </c>
      <c r="HP118" s="13" t="s">
        <v>39</v>
      </c>
      <c r="HQ118" s="13" t="s">
        <v>39</v>
      </c>
      <c r="HR118" s="13"/>
      <c r="HS118" s="13">
        <v>0</v>
      </c>
      <c r="HT118" s="13"/>
      <c r="HU118" s="13"/>
      <c r="HV118" s="13"/>
      <c r="HW118" s="13"/>
      <c r="HX118" s="13"/>
      <c r="HY118" s="13"/>
      <c r="HZ118" s="13"/>
      <c r="IA118" s="13"/>
      <c r="IB118" s="13"/>
      <c r="IC118" s="13"/>
      <c r="ID118" s="13"/>
      <c r="IE118" s="13"/>
      <c r="IF118" s="13"/>
      <c r="IG118" s="13"/>
      <c r="IH118" s="13"/>
      <c r="II118" s="13"/>
      <c r="IJ118" s="13"/>
      <c r="IK118" s="13">
        <v>0</v>
      </c>
      <c r="IL118" s="13"/>
      <c r="IM118" s="13"/>
      <c r="IN118" s="13"/>
      <c r="IO118" s="13"/>
      <c r="IP118" s="13"/>
      <c r="IQ118" s="13"/>
      <c r="IR118" s="13"/>
      <c r="IS118" s="13"/>
      <c r="IT118" s="13"/>
      <c r="IU118" s="13"/>
    </row>
    <row r="119" spans="1:255" x14ac:dyDescent="0.2">
      <c r="A119" s="11">
        <v>17</v>
      </c>
      <c r="B119" s="11">
        <v>1</v>
      </c>
      <c r="C119" s="11">
        <f>ROW(SmtRes!A230)</f>
        <v>230</v>
      </c>
      <c r="D119" s="11">
        <f>ROW(EtalonRes!A232)</f>
        <v>232</v>
      </c>
      <c r="E119" s="11" t="s">
        <v>3</v>
      </c>
      <c r="F119" s="11" t="s">
        <v>62</v>
      </c>
      <c r="G119" s="11" t="s">
        <v>63</v>
      </c>
      <c r="H119" s="11" t="s">
        <v>34</v>
      </c>
      <c r="I119" s="11">
        <v>0</v>
      </c>
      <c r="J119" s="11">
        <v>0</v>
      </c>
      <c r="K119" s="11">
        <v>0</v>
      </c>
      <c r="L119" s="11">
        <v>0</v>
      </c>
      <c r="M119" s="11">
        <v>0</v>
      </c>
      <c r="N119" s="11">
        <f t="shared" si="57"/>
        <v>0</v>
      </c>
      <c r="O119" s="11">
        <f t="shared" si="58"/>
        <v>0</v>
      </c>
      <c r="P119" s="11">
        <f>SUMIF(SmtRes!AQ227:'SmtRes'!AQ230,"=1",SmtRes!DF227:'SmtRes'!DF230)</f>
        <v>0</v>
      </c>
      <c r="Q119" s="11">
        <f>SUMIF(SmtRes!AQ227:'SmtRes'!AQ230,"=1",SmtRes!DG227:'SmtRes'!DG230)</f>
        <v>0</v>
      </c>
      <c r="R119" s="11">
        <f>SUMIF(SmtRes!AQ227:'SmtRes'!AQ230,"=1",SmtRes!DH227:'SmtRes'!DH230)</f>
        <v>0</v>
      </c>
      <c r="S119" s="11">
        <f>SUMIF(SmtRes!AQ227:'SmtRes'!AQ230,"=1",SmtRes!DI227:'SmtRes'!DI230)</f>
        <v>0</v>
      </c>
      <c r="T119" s="11">
        <f t="shared" si="59"/>
        <v>0</v>
      </c>
      <c r="U119" s="11">
        <f>SUMIF(SmtRes!AQ227:'SmtRes'!AQ230,"=1",SmtRes!CV227:'SmtRes'!CV230)</f>
        <v>0</v>
      </c>
      <c r="V119" s="11">
        <f>SUMIF(SmtRes!AQ227:'SmtRes'!AQ230,"=1",SmtRes!CW227:'SmtRes'!CW230)</f>
        <v>0</v>
      </c>
      <c r="W119" s="11">
        <f t="shared" si="60"/>
        <v>0</v>
      </c>
      <c r="X119" s="11">
        <f t="shared" si="61"/>
        <v>0</v>
      </c>
      <c r="Y119" s="11">
        <f t="shared" si="62"/>
        <v>0</v>
      </c>
      <c r="Z119" s="11"/>
      <c r="AA119" s="11">
        <v>-1</v>
      </c>
      <c r="AB119" s="11">
        <f t="shared" si="63"/>
        <v>279.34305000000001</v>
      </c>
      <c r="AC119" s="11">
        <f t="shared" si="64"/>
        <v>0</v>
      </c>
      <c r="AD119" s="11">
        <f>ROUND((((SUM(SmtRes!BR227:'SmtRes'!BR230))-(SUM(SmtRes!BS227:'SmtRes'!BS230)))+AE119),6)</f>
        <v>80.7898</v>
      </c>
      <c r="AE119" s="11">
        <f>ROUND((SUM(SmtRes!BS227:'SmtRes'!BS230)),6)</f>
        <v>130.69819000000001</v>
      </c>
      <c r="AF119" s="11">
        <f>ROUND((SUM(SmtRes!BT227:'SmtRes'!BT230)),6)</f>
        <v>198.55324999999999</v>
      </c>
      <c r="AG119" s="11">
        <f t="shared" si="65"/>
        <v>0</v>
      </c>
      <c r="AH119" s="11">
        <f>(SUM(SmtRes!BU227:'SmtRes'!BU230))</f>
        <v>0.28749999999999998</v>
      </c>
      <c r="AI119" s="11">
        <f>(SUM(SmtRes!BV227:'SmtRes'!BV230))</f>
        <v>0.161</v>
      </c>
      <c r="AJ119" s="11">
        <f t="shared" si="66"/>
        <v>0</v>
      </c>
      <c r="AK119" s="11">
        <v>356.55759999999998</v>
      </c>
      <c r="AL119" s="11">
        <v>0</v>
      </c>
      <c r="AM119" s="11">
        <v>70.251999999999995</v>
      </c>
      <c r="AN119" s="11">
        <v>113.6506</v>
      </c>
      <c r="AO119" s="11">
        <v>172.655</v>
      </c>
      <c r="AP119" s="11">
        <v>0</v>
      </c>
      <c r="AQ119" s="11">
        <v>0.25</v>
      </c>
      <c r="AR119" s="11">
        <v>0.14000000000000001</v>
      </c>
      <c r="AS119" s="11">
        <v>0</v>
      </c>
      <c r="AT119" s="11">
        <v>103</v>
      </c>
      <c r="AU119" s="11">
        <v>60</v>
      </c>
      <c r="AV119" s="11">
        <v>1</v>
      </c>
      <c r="AW119" s="11">
        <v>1</v>
      </c>
      <c r="AX119" s="11"/>
      <c r="AY119" s="11"/>
      <c r="AZ119" s="11">
        <v>1</v>
      </c>
      <c r="BA119" s="11">
        <v>1</v>
      </c>
      <c r="BB119" s="11">
        <v>1</v>
      </c>
      <c r="BC119" s="11">
        <v>1</v>
      </c>
      <c r="BD119" s="11" t="s">
        <v>3</v>
      </c>
      <c r="BE119" s="11" t="s">
        <v>3</v>
      </c>
      <c r="BF119" s="11" t="s">
        <v>3</v>
      </c>
      <c r="BG119" s="11" t="s">
        <v>3</v>
      </c>
      <c r="BH119" s="11">
        <v>0</v>
      </c>
      <c r="BI119" s="11">
        <v>1</v>
      </c>
      <c r="BJ119" s="11" t="s">
        <v>64</v>
      </c>
      <c r="BK119" s="11"/>
      <c r="BL119" s="11"/>
      <c r="BM119" s="11">
        <v>33001</v>
      </c>
      <c r="BN119" s="11">
        <v>0</v>
      </c>
      <c r="BO119" s="11" t="s">
        <v>3</v>
      </c>
      <c r="BP119" s="11">
        <v>0</v>
      </c>
      <c r="BQ119" s="11">
        <v>2</v>
      </c>
      <c r="BR119" s="11">
        <v>0</v>
      </c>
      <c r="BS119" s="11">
        <v>1</v>
      </c>
      <c r="BT119" s="11">
        <v>1</v>
      </c>
      <c r="BU119" s="11">
        <v>1</v>
      </c>
      <c r="BV119" s="11">
        <v>1</v>
      </c>
      <c r="BW119" s="11">
        <v>1</v>
      </c>
      <c r="BX119" s="11">
        <v>1</v>
      </c>
      <c r="BY119" s="11" t="s">
        <v>3</v>
      </c>
      <c r="BZ119" s="11">
        <v>103</v>
      </c>
      <c r="CA119" s="11">
        <v>60</v>
      </c>
      <c r="CB119" s="11" t="s">
        <v>3</v>
      </c>
      <c r="CC119" s="11"/>
      <c r="CD119" s="11"/>
      <c r="CE119" s="11">
        <v>0</v>
      </c>
      <c r="CF119" s="11">
        <v>0</v>
      </c>
      <c r="CG119" s="11">
        <v>0</v>
      </c>
      <c r="CH119" s="11">
        <v>0</v>
      </c>
      <c r="CI119" s="11">
        <v>0</v>
      </c>
      <c r="CJ119" s="11">
        <v>0</v>
      </c>
      <c r="CK119" s="11">
        <v>0</v>
      </c>
      <c r="CL119" s="11">
        <v>0</v>
      </c>
      <c r="CM119" s="11">
        <v>0</v>
      </c>
      <c r="CN119" s="11" t="s">
        <v>196</v>
      </c>
      <c r="CO119" s="11">
        <v>0</v>
      </c>
      <c r="CP119" s="11">
        <f t="shared" si="67"/>
        <v>0</v>
      </c>
      <c r="CQ119" s="11">
        <f>SUMIF(SmtRes!AQ227:'SmtRes'!AQ230,"=1",SmtRes!AA227:'SmtRes'!AA230)</f>
        <v>0</v>
      </c>
      <c r="CR119" s="11">
        <f>SUMIF(SmtRes!AQ227:'SmtRes'!AQ230,"=1",SmtRes!AB227:'SmtRes'!AB230)</f>
        <v>648.18000000000006</v>
      </c>
      <c r="CS119" s="11">
        <f>SUMIF(SmtRes!AQ227:'SmtRes'!AQ230,"=1",SmtRes!AC227:'SmtRes'!AC230)</f>
        <v>811.79</v>
      </c>
      <c r="CT119" s="11">
        <f>SUMIF(SmtRes!AQ227:'SmtRes'!AQ230,"=1",SmtRes!AD227:'SmtRes'!AD230)</f>
        <v>690.62</v>
      </c>
      <c r="CU119" s="11">
        <f t="shared" si="68"/>
        <v>0</v>
      </c>
      <c r="CV119" s="11">
        <f>SUMIF(SmtRes!AQ227:'SmtRes'!AQ230,"=1",SmtRes!BU227:'SmtRes'!BU230)</f>
        <v>0.28749999999999998</v>
      </c>
      <c r="CW119" s="11">
        <f>SUMIF(SmtRes!AQ227:'SmtRes'!AQ230,"=1",SmtRes!BV227:'SmtRes'!BV230)</f>
        <v>0.161</v>
      </c>
      <c r="CX119" s="11">
        <f t="shared" si="69"/>
        <v>0</v>
      </c>
      <c r="CY119" s="11">
        <f t="shared" si="70"/>
        <v>0</v>
      </c>
      <c r="CZ119" s="11">
        <f t="shared" si="71"/>
        <v>0</v>
      </c>
      <c r="DA119" s="11"/>
      <c r="DB119" s="11">
        <v>7</v>
      </c>
      <c r="DC119" s="11" t="s">
        <v>3</v>
      </c>
      <c r="DD119" s="11" t="s">
        <v>3</v>
      </c>
      <c r="DE119" s="11" t="s">
        <v>197</v>
      </c>
      <c r="DF119" s="11" t="s">
        <v>197</v>
      </c>
      <c r="DG119" s="11" t="s">
        <v>197</v>
      </c>
      <c r="DH119" s="11" t="s">
        <v>3</v>
      </c>
      <c r="DI119" s="11" t="s">
        <v>197</v>
      </c>
      <c r="DJ119" s="11" t="s">
        <v>197</v>
      </c>
      <c r="DK119" s="11" t="s">
        <v>3</v>
      </c>
      <c r="DL119" s="11" t="s">
        <v>3</v>
      </c>
      <c r="DM119" s="11" t="s">
        <v>3</v>
      </c>
      <c r="DN119" s="11">
        <v>0</v>
      </c>
      <c r="DO119" s="11">
        <v>0</v>
      </c>
      <c r="DP119" s="11">
        <v>1</v>
      </c>
      <c r="DQ119" s="11">
        <v>1</v>
      </c>
      <c r="DR119" s="11"/>
      <c r="DS119" s="11"/>
      <c r="DT119" s="11"/>
      <c r="DU119" s="11">
        <v>1013</v>
      </c>
      <c r="DV119" s="11" t="s">
        <v>34</v>
      </c>
      <c r="DW119" s="11" t="s">
        <v>34</v>
      </c>
      <c r="DX119" s="11">
        <v>1</v>
      </c>
      <c r="DY119" s="11"/>
      <c r="DZ119" s="11" t="s">
        <v>3</v>
      </c>
      <c r="EA119" s="11" t="s">
        <v>3</v>
      </c>
      <c r="EB119" s="11" t="s">
        <v>3</v>
      </c>
      <c r="EC119" s="11" t="s">
        <v>3</v>
      </c>
      <c r="ED119" s="11"/>
      <c r="EE119" s="11">
        <v>82815206</v>
      </c>
      <c r="EF119" s="11">
        <v>2</v>
      </c>
      <c r="EG119" s="11" t="s">
        <v>38</v>
      </c>
      <c r="EH119" s="11">
        <v>27</v>
      </c>
      <c r="EI119" s="11" t="s">
        <v>39</v>
      </c>
      <c r="EJ119" s="11">
        <v>1</v>
      </c>
      <c r="EK119" s="11">
        <v>33001</v>
      </c>
      <c r="EL119" s="11" t="s">
        <v>39</v>
      </c>
      <c r="EM119" s="11" t="s">
        <v>40</v>
      </c>
      <c r="EN119" s="11"/>
      <c r="EO119" s="11" t="s">
        <v>200</v>
      </c>
      <c r="EP119" s="11"/>
      <c r="EQ119" s="11">
        <v>132096</v>
      </c>
      <c r="ER119" s="11">
        <v>0</v>
      </c>
      <c r="ES119" s="11">
        <v>0</v>
      </c>
      <c r="ET119" s="11">
        <v>0</v>
      </c>
      <c r="EU119" s="11">
        <v>0</v>
      </c>
      <c r="EV119" s="11">
        <v>0</v>
      </c>
      <c r="EW119" s="11">
        <v>0.25</v>
      </c>
      <c r="EX119" s="11">
        <v>0.14000000000000001</v>
      </c>
      <c r="EY119" s="11">
        <v>0</v>
      </c>
      <c r="EZ119" s="11"/>
      <c r="FA119" s="11"/>
      <c r="FB119" s="11"/>
      <c r="FC119" s="11"/>
      <c r="FD119" s="11"/>
      <c r="FE119" s="11"/>
      <c r="FF119" s="11"/>
      <c r="FG119" s="11"/>
      <c r="FH119" s="11"/>
      <c r="FI119" s="11"/>
      <c r="FJ119" s="11"/>
      <c r="FK119" s="11"/>
      <c r="FL119" s="11"/>
      <c r="FM119" s="11"/>
      <c r="FN119" s="11"/>
      <c r="FO119" s="11"/>
      <c r="FP119" s="11"/>
      <c r="FQ119" s="11">
        <v>0</v>
      </c>
      <c r="FR119" s="11">
        <v>0</v>
      </c>
      <c r="FS119" s="11">
        <v>0</v>
      </c>
      <c r="FT119" s="11"/>
      <c r="FU119" s="11"/>
      <c r="FV119" s="11"/>
      <c r="FW119" s="11"/>
      <c r="FX119" s="11">
        <v>103</v>
      </c>
      <c r="FY119" s="11">
        <v>60</v>
      </c>
      <c r="FZ119" s="11"/>
      <c r="GA119" s="11" t="s">
        <v>3</v>
      </c>
      <c r="GB119" s="11"/>
      <c r="GC119" s="11"/>
      <c r="GD119" s="11">
        <v>1</v>
      </c>
      <c r="GE119" s="11"/>
      <c r="GF119" s="11">
        <v>-718096970</v>
      </c>
      <c r="GG119" s="11">
        <v>2</v>
      </c>
      <c r="GH119" s="11">
        <v>1</v>
      </c>
      <c r="GI119" s="11">
        <v>-2</v>
      </c>
      <c r="GJ119" s="11">
        <v>0</v>
      </c>
      <c r="GK119" s="11">
        <v>0</v>
      </c>
      <c r="GL119" s="11">
        <f t="shared" si="72"/>
        <v>0</v>
      </c>
      <c r="GM119" s="11">
        <f t="shared" si="73"/>
        <v>0</v>
      </c>
      <c r="GN119" s="11">
        <f t="shared" si="74"/>
        <v>0</v>
      </c>
      <c r="GO119" s="11">
        <f t="shared" si="75"/>
        <v>0</v>
      </c>
      <c r="GP119" s="11">
        <f t="shared" si="76"/>
        <v>0</v>
      </c>
      <c r="GQ119" s="11"/>
      <c r="GR119" s="11">
        <v>0</v>
      </c>
      <c r="GS119" s="11">
        <v>3</v>
      </c>
      <c r="GT119" s="11">
        <v>0</v>
      </c>
      <c r="GU119" s="11" t="s">
        <v>3</v>
      </c>
      <c r="GV119" s="11">
        <f t="shared" si="77"/>
        <v>0</v>
      </c>
      <c r="GW119" s="11">
        <v>1</v>
      </c>
      <c r="GX119" s="11">
        <f t="shared" si="78"/>
        <v>0</v>
      </c>
      <c r="GY119" s="11"/>
      <c r="GZ119" s="11"/>
      <c r="HA119" s="11">
        <v>0</v>
      </c>
      <c r="HB119" s="11">
        <v>0</v>
      </c>
      <c r="HC119" s="11">
        <f t="shared" si="79"/>
        <v>0</v>
      </c>
      <c r="HD119" s="11"/>
      <c r="HE119" s="11" t="s">
        <v>3</v>
      </c>
      <c r="HF119" s="11" t="s">
        <v>3</v>
      </c>
      <c r="HG119" s="11"/>
      <c r="HH119" s="11"/>
      <c r="HI119" s="11"/>
      <c r="HJ119" s="11"/>
      <c r="HK119" s="11"/>
      <c r="HL119" s="11"/>
      <c r="HM119" s="11" t="s">
        <v>3</v>
      </c>
      <c r="HN119" s="11" t="s">
        <v>42</v>
      </c>
      <c r="HO119" s="11" t="s">
        <v>43</v>
      </c>
      <c r="HP119" s="11" t="s">
        <v>39</v>
      </c>
      <c r="HQ119" s="11" t="s">
        <v>39</v>
      </c>
      <c r="HR119" s="11"/>
      <c r="HS119" s="11">
        <v>0</v>
      </c>
      <c r="HT119" s="11"/>
      <c r="HU119" s="11"/>
      <c r="HV119" s="11"/>
      <c r="HW119" s="11"/>
      <c r="HX119" s="11"/>
      <c r="HY119" s="11"/>
      <c r="HZ119" s="11"/>
      <c r="IA119" s="11"/>
      <c r="IB119" s="11"/>
      <c r="IC119" s="11"/>
      <c r="ID119" s="11"/>
      <c r="IE119" s="11"/>
      <c r="IF119" s="11"/>
      <c r="IG119" s="11"/>
      <c r="IH119" s="11"/>
      <c r="II119" s="11"/>
      <c r="IJ119" s="11"/>
      <c r="IK119" s="11">
        <v>0</v>
      </c>
      <c r="IL119" s="11"/>
      <c r="IM119" s="11"/>
      <c r="IN119" s="11"/>
      <c r="IO119" s="11"/>
      <c r="IP119" s="11"/>
      <c r="IQ119" s="11"/>
      <c r="IR119" s="11"/>
      <c r="IS119" s="11"/>
      <c r="IT119" s="11"/>
      <c r="IU119" s="11"/>
    </row>
    <row r="120" spans="1:255" x14ac:dyDescent="0.2">
      <c r="A120" s="13">
        <v>17</v>
      </c>
      <c r="B120" s="13">
        <v>1</v>
      </c>
      <c r="C120" s="13">
        <f>ROW(SmtRes!A234)</f>
        <v>234</v>
      </c>
      <c r="D120" s="13">
        <f>ROW(EtalonRes!A236)</f>
        <v>236</v>
      </c>
      <c r="E120" s="13" t="s">
        <v>3</v>
      </c>
      <c r="F120" s="13" t="s">
        <v>62</v>
      </c>
      <c r="G120" s="13" t="s">
        <v>63</v>
      </c>
      <c r="H120" s="13" t="s">
        <v>34</v>
      </c>
      <c r="I120" s="13">
        <v>0</v>
      </c>
      <c r="J120" s="13">
        <v>0</v>
      </c>
      <c r="K120" s="13">
        <v>0</v>
      </c>
      <c r="L120" s="13">
        <v>0</v>
      </c>
      <c r="M120" s="13">
        <v>0</v>
      </c>
      <c r="N120" s="13">
        <f t="shared" si="57"/>
        <v>0</v>
      </c>
      <c r="O120" s="13">
        <f t="shared" si="58"/>
        <v>0</v>
      </c>
      <c r="P120" s="13">
        <f>SUMIF(SmtRes!AQ231:'SmtRes'!AQ234,"=1",SmtRes!DF231:'SmtRes'!DF234)</f>
        <v>0</v>
      </c>
      <c r="Q120" s="13">
        <f>SUMIF(SmtRes!AQ231:'SmtRes'!AQ234,"=1",SmtRes!DG231:'SmtRes'!DG234)</f>
        <v>0</v>
      </c>
      <c r="R120" s="13">
        <f>SUMIF(SmtRes!AQ231:'SmtRes'!AQ234,"=1",SmtRes!DH231:'SmtRes'!DH234)</f>
        <v>0</v>
      </c>
      <c r="S120" s="13">
        <f>SUMIF(SmtRes!AQ231:'SmtRes'!AQ234,"=1",SmtRes!DI231:'SmtRes'!DI234)</f>
        <v>0</v>
      </c>
      <c r="T120" s="13">
        <f t="shared" si="59"/>
        <v>0</v>
      </c>
      <c r="U120" s="13">
        <f>SUMIF(SmtRes!AQ231:'SmtRes'!AQ234,"=1",SmtRes!CV231:'SmtRes'!CV234)</f>
        <v>0</v>
      </c>
      <c r="V120" s="13">
        <f>SUMIF(SmtRes!AQ231:'SmtRes'!AQ234,"=1",SmtRes!CW231:'SmtRes'!CW234)</f>
        <v>0</v>
      </c>
      <c r="W120" s="13">
        <f t="shared" si="60"/>
        <v>0</v>
      </c>
      <c r="X120" s="13">
        <f t="shared" si="61"/>
        <v>0</v>
      </c>
      <c r="Y120" s="13">
        <f t="shared" si="62"/>
        <v>0</v>
      </c>
      <c r="Z120" s="13"/>
      <c r="AA120" s="13">
        <v>-1</v>
      </c>
      <c r="AB120" s="13">
        <f t="shared" si="63"/>
        <v>279.34305000000001</v>
      </c>
      <c r="AC120" s="13">
        <f t="shared" si="64"/>
        <v>0</v>
      </c>
      <c r="AD120" s="13">
        <f>ROUND((((SUM(SmtRes!BR231:'SmtRes'!BR234))-(SUM(SmtRes!BS231:'SmtRes'!BS234)))+AE120),6)</f>
        <v>80.7898</v>
      </c>
      <c r="AE120" s="13">
        <f>ROUND((SUM(SmtRes!BS231:'SmtRes'!BS234)),6)</f>
        <v>130.69819000000001</v>
      </c>
      <c r="AF120" s="13">
        <f>ROUND((SUM(SmtRes!BT231:'SmtRes'!BT234)),6)</f>
        <v>198.55324999999999</v>
      </c>
      <c r="AG120" s="13">
        <f t="shared" si="65"/>
        <v>0</v>
      </c>
      <c r="AH120" s="13">
        <f>(SUM(SmtRes!BU231:'SmtRes'!BU234))</f>
        <v>0.28749999999999998</v>
      </c>
      <c r="AI120" s="13">
        <f>(SUM(SmtRes!BV231:'SmtRes'!BV234))</f>
        <v>0.161</v>
      </c>
      <c r="AJ120" s="13">
        <f t="shared" si="66"/>
        <v>0</v>
      </c>
      <c r="AK120" s="13">
        <v>356.55759999999998</v>
      </c>
      <c r="AL120" s="13">
        <v>0</v>
      </c>
      <c r="AM120" s="13">
        <v>70.251999999999995</v>
      </c>
      <c r="AN120" s="13">
        <v>113.6506</v>
      </c>
      <c r="AO120" s="13">
        <v>172.655</v>
      </c>
      <c r="AP120" s="13">
        <v>0</v>
      </c>
      <c r="AQ120" s="13">
        <v>0.25</v>
      </c>
      <c r="AR120" s="13">
        <v>0.14000000000000001</v>
      </c>
      <c r="AS120" s="13">
        <v>0</v>
      </c>
      <c r="AT120" s="13">
        <v>103</v>
      </c>
      <c r="AU120" s="13">
        <v>60</v>
      </c>
      <c r="AV120" s="13">
        <v>1</v>
      </c>
      <c r="AW120" s="13">
        <v>1</v>
      </c>
      <c r="AX120" s="13"/>
      <c r="AY120" s="13"/>
      <c r="AZ120" s="13">
        <v>1</v>
      </c>
      <c r="BA120" s="13">
        <v>1</v>
      </c>
      <c r="BB120" s="13">
        <v>1</v>
      </c>
      <c r="BC120" s="13">
        <v>1</v>
      </c>
      <c r="BD120" s="13" t="s">
        <v>3</v>
      </c>
      <c r="BE120" s="13" t="s">
        <v>3</v>
      </c>
      <c r="BF120" s="13" t="s">
        <v>3</v>
      </c>
      <c r="BG120" s="13" t="s">
        <v>3</v>
      </c>
      <c r="BH120" s="13">
        <v>0</v>
      </c>
      <c r="BI120" s="13">
        <v>1</v>
      </c>
      <c r="BJ120" s="13" t="s">
        <v>64</v>
      </c>
      <c r="BK120" s="13"/>
      <c r="BL120" s="13"/>
      <c r="BM120" s="13">
        <v>33001</v>
      </c>
      <c r="BN120" s="13">
        <v>0</v>
      </c>
      <c r="BO120" s="13" t="s">
        <v>3</v>
      </c>
      <c r="BP120" s="13">
        <v>0</v>
      </c>
      <c r="BQ120" s="13">
        <v>2</v>
      </c>
      <c r="BR120" s="13">
        <v>0</v>
      </c>
      <c r="BS120" s="13">
        <v>1</v>
      </c>
      <c r="BT120" s="13">
        <v>1</v>
      </c>
      <c r="BU120" s="13">
        <v>1</v>
      </c>
      <c r="BV120" s="13">
        <v>1</v>
      </c>
      <c r="BW120" s="13">
        <v>1</v>
      </c>
      <c r="BX120" s="13">
        <v>1</v>
      </c>
      <c r="BY120" s="13" t="s">
        <v>3</v>
      </c>
      <c r="BZ120" s="13">
        <v>103</v>
      </c>
      <c r="CA120" s="13">
        <v>60</v>
      </c>
      <c r="CB120" s="13" t="s">
        <v>3</v>
      </c>
      <c r="CC120" s="13"/>
      <c r="CD120" s="13"/>
      <c r="CE120" s="13">
        <v>0</v>
      </c>
      <c r="CF120" s="13">
        <v>0</v>
      </c>
      <c r="CG120" s="13">
        <v>0</v>
      </c>
      <c r="CH120" s="13">
        <v>0</v>
      </c>
      <c r="CI120" s="13">
        <v>0</v>
      </c>
      <c r="CJ120" s="13">
        <v>0</v>
      </c>
      <c r="CK120" s="13">
        <v>0</v>
      </c>
      <c r="CL120" s="13">
        <v>0</v>
      </c>
      <c r="CM120" s="13">
        <v>0</v>
      </c>
      <c r="CN120" s="13" t="s">
        <v>196</v>
      </c>
      <c r="CO120" s="13">
        <v>0</v>
      </c>
      <c r="CP120" s="13">
        <f t="shared" si="67"/>
        <v>0</v>
      </c>
      <c r="CQ120" s="13">
        <f>SUMIF(SmtRes!AQ231:'SmtRes'!AQ234,"=1",SmtRes!AA231:'SmtRes'!AA234)</f>
        <v>0</v>
      </c>
      <c r="CR120" s="13">
        <f>SUMIF(SmtRes!AQ231:'SmtRes'!AQ234,"=1",SmtRes!AB231:'SmtRes'!AB234)</f>
        <v>648.18000000000006</v>
      </c>
      <c r="CS120" s="13">
        <f>SUMIF(SmtRes!AQ231:'SmtRes'!AQ234,"=1",SmtRes!AC231:'SmtRes'!AC234)</f>
        <v>811.79</v>
      </c>
      <c r="CT120" s="13">
        <f>SUMIF(SmtRes!AQ231:'SmtRes'!AQ234,"=1",SmtRes!AD231:'SmtRes'!AD234)</f>
        <v>690.62</v>
      </c>
      <c r="CU120" s="13">
        <f t="shared" si="68"/>
        <v>0</v>
      </c>
      <c r="CV120" s="13">
        <f>SUMIF(SmtRes!AQ231:'SmtRes'!AQ234,"=1",SmtRes!BU231:'SmtRes'!BU234)</f>
        <v>0.28749999999999998</v>
      </c>
      <c r="CW120" s="13">
        <f>SUMIF(SmtRes!AQ231:'SmtRes'!AQ234,"=1",SmtRes!BV231:'SmtRes'!BV234)</f>
        <v>0.161</v>
      </c>
      <c r="CX120" s="13">
        <f t="shared" si="69"/>
        <v>0</v>
      </c>
      <c r="CY120" s="13">
        <f t="shared" si="70"/>
        <v>0</v>
      </c>
      <c r="CZ120" s="13">
        <f t="shared" si="71"/>
        <v>0</v>
      </c>
      <c r="DA120" s="13"/>
      <c r="DB120" s="13">
        <v>8</v>
      </c>
      <c r="DC120" s="13" t="s">
        <v>3</v>
      </c>
      <c r="DD120" s="13" t="s">
        <v>3</v>
      </c>
      <c r="DE120" s="13" t="s">
        <v>197</v>
      </c>
      <c r="DF120" s="13" t="s">
        <v>197</v>
      </c>
      <c r="DG120" s="13" t="s">
        <v>197</v>
      </c>
      <c r="DH120" s="13" t="s">
        <v>3</v>
      </c>
      <c r="DI120" s="13" t="s">
        <v>197</v>
      </c>
      <c r="DJ120" s="13" t="s">
        <v>197</v>
      </c>
      <c r="DK120" s="13" t="s">
        <v>3</v>
      </c>
      <c r="DL120" s="13" t="s">
        <v>3</v>
      </c>
      <c r="DM120" s="13" t="s">
        <v>3</v>
      </c>
      <c r="DN120" s="13">
        <v>0</v>
      </c>
      <c r="DO120" s="13">
        <v>0</v>
      </c>
      <c r="DP120" s="13">
        <v>1</v>
      </c>
      <c r="DQ120" s="13">
        <v>1</v>
      </c>
      <c r="DR120" s="13"/>
      <c r="DS120" s="13"/>
      <c r="DT120" s="13"/>
      <c r="DU120" s="13">
        <v>1013</v>
      </c>
      <c r="DV120" s="13" t="s">
        <v>34</v>
      </c>
      <c r="DW120" s="13" t="s">
        <v>34</v>
      </c>
      <c r="DX120" s="13">
        <v>1</v>
      </c>
      <c r="DY120" s="13"/>
      <c r="DZ120" s="13" t="s">
        <v>3</v>
      </c>
      <c r="EA120" s="13" t="s">
        <v>3</v>
      </c>
      <c r="EB120" s="13" t="s">
        <v>3</v>
      </c>
      <c r="EC120" s="13" t="s">
        <v>3</v>
      </c>
      <c r="ED120" s="13"/>
      <c r="EE120" s="13">
        <v>82815206</v>
      </c>
      <c r="EF120" s="13">
        <v>2</v>
      </c>
      <c r="EG120" s="13" t="s">
        <v>38</v>
      </c>
      <c r="EH120" s="13">
        <v>27</v>
      </c>
      <c r="EI120" s="13" t="s">
        <v>39</v>
      </c>
      <c r="EJ120" s="13">
        <v>1</v>
      </c>
      <c r="EK120" s="13">
        <v>33001</v>
      </c>
      <c r="EL120" s="13" t="s">
        <v>39</v>
      </c>
      <c r="EM120" s="13" t="s">
        <v>40</v>
      </c>
      <c r="EN120" s="13"/>
      <c r="EO120" s="13" t="s">
        <v>200</v>
      </c>
      <c r="EP120" s="13"/>
      <c r="EQ120" s="13">
        <v>132096</v>
      </c>
      <c r="ER120" s="13">
        <v>0</v>
      </c>
      <c r="ES120" s="13">
        <v>0</v>
      </c>
      <c r="ET120" s="13">
        <v>0</v>
      </c>
      <c r="EU120" s="13">
        <v>0</v>
      </c>
      <c r="EV120" s="13">
        <v>0</v>
      </c>
      <c r="EW120" s="13">
        <v>0.25</v>
      </c>
      <c r="EX120" s="13">
        <v>0.14000000000000001</v>
      </c>
      <c r="EY120" s="13">
        <v>0</v>
      </c>
      <c r="EZ120" s="13"/>
      <c r="FA120" s="13"/>
      <c r="FB120" s="13"/>
      <c r="FC120" s="13"/>
      <c r="FD120" s="13"/>
      <c r="FE120" s="13"/>
      <c r="FF120" s="13"/>
      <c r="FG120" s="13"/>
      <c r="FH120" s="13"/>
      <c r="FI120" s="13"/>
      <c r="FJ120" s="13"/>
      <c r="FK120" s="13"/>
      <c r="FL120" s="13"/>
      <c r="FM120" s="13"/>
      <c r="FN120" s="13"/>
      <c r="FO120" s="13"/>
      <c r="FP120" s="13"/>
      <c r="FQ120" s="13">
        <v>0</v>
      </c>
      <c r="FR120" s="13">
        <v>0</v>
      </c>
      <c r="FS120" s="13">
        <v>0</v>
      </c>
      <c r="FT120" s="13"/>
      <c r="FU120" s="13"/>
      <c r="FV120" s="13"/>
      <c r="FW120" s="13"/>
      <c r="FX120" s="13">
        <v>103</v>
      </c>
      <c r="FY120" s="13">
        <v>60</v>
      </c>
      <c r="FZ120" s="13"/>
      <c r="GA120" s="13" t="s">
        <v>3</v>
      </c>
      <c r="GB120" s="13"/>
      <c r="GC120" s="13"/>
      <c r="GD120" s="13">
        <v>1</v>
      </c>
      <c r="GE120" s="13"/>
      <c r="GF120" s="13">
        <v>-718096970</v>
      </c>
      <c r="GG120" s="13">
        <v>2</v>
      </c>
      <c r="GH120" s="13">
        <v>1</v>
      </c>
      <c r="GI120" s="13">
        <v>-2</v>
      </c>
      <c r="GJ120" s="13">
        <v>0</v>
      </c>
      <c r="GK120" s="13">
        <v>0</v>
      </c>
      <c r="GL120" s="13">
        <f t="shared" si="72"/>
        <v>0</v>
      </c>
      <c r="GM120" s="13">
        <f t="shared" si="73"/>
        <v>0</v>
      </c>
      <c r="GN120" s="13">
        <f t="shared" si="74"/>
        <v>0</v>
      </c>
      <c r="GO120" s="13">
        <f t="shared" si="75"/>
        <v>0</v>
      </c>
      <c r="GP120" s="13">
        <f t="shared" si="76"/>
        <v>0</v>
      </c>
      <c r="GQ120" s="13"/>
      <c r="GR120" s="13">
        <v>0</v>
      </c>
      <c r="GS120" s="13">
        <v>3</v>
      </c>
      <c r="GT120" s="13">
        <v>0</v>
      </c>
      <c r="GU120" s="13" t="s">
        <v>3</v>
      </c>
      <c r="GV120" s="13">
        <f t="shared" si="77"/>
        <v>0</v>
      </c>
      <c r="GW120" s="13">
        <v>1</v>
      </c>
      <c r="GX120" s="13">
        <f t="shared" si="78"/>
        <v>0</v>
      </c>
      <c r="GY120" s="13"/>
      <c r="GZ120" s="13"/>
      <c r="HA120" s="13">
        <v>0</v>
      </c>
      <c r="HB120" s="13">
        <v>0</v>
      </c>
      <c r="HC120" s="13">
        <f t="shared" si="79"/>
        <v>0</v>
      </c>
      <c r="HD120" s="13"/>
      <c r="HE120" s="13" t="s">
        <v>3</v>
      </c>
      <c r="HF120" s="13" t="s">
        <v>3</v>
      </c>
      <c r="HG120" s="13"/>
      <c r="HH120" s="13"/>
      <c r="HI120" s="13"/>
      <c r="HJ120" s="13"/>
      <c r="HK120" s="13"/>
      <c r="HL120" s="13"/>
      <c r="HM120" s="13" t="s">
        <v>3</v>
      </c>
      <c r="HN120" s="13" t="s">
        <v>42</v>
      </c>
      <c r="HO120" s="13" t="s">
        <v>43</v>
      </c>
      <c r="HP120" s="13" t="s">
        <v>39</v>
      </c>
      <c r="HQ120" s="13" t="s">
        <v>39</v>
      </c>
      <c r="HR120" s="13"/>
      <c r="HS120" s="13">
        <v>0</v>
      </c>
      <c r="HT120" s="13"/>
      <c r="HU120" s="13"/>
      <c r="HV120" s="13"/>
      <c r="HW120" s="13"/>
      <c r="HX120" s="13"/>
      <c r="HY120" s="13"/>
      <c r="HZ120" s="13"/>
      <c r="IA120" s="13"/>
      <c r="IB120" s="13"/>
      <c r="IC120" s="13"/>
      <c r="ID120" s="13"/>
      <c r="IE120" s="13"/>
      <c r="IF120" s="13"/>
      <c r="IG120" s="13"/>
      <c r="IH120" s="13"/>
      <c r="II120" s="13"/>
      <c r="IJ120" s="13"/>
      <c r="IK120" s="13">
        <v>0</v>
      </c>
      <c r="IL120" s="13"/>
      <c r="IM120" s="13"/>
      <c r="IN120" s="13"/>
      <c r="IO120" s="13"/>
      <c r="IP120" s="13"/>
      <c r="IQ120" s="13"/>
      <c r="IR120" s="13"/>
      <c r="IS120" s="13"/>
      <c r="IT120" s="13"/>
      <c r="IU120" s="13"/>
    </row>
    <row r="121" spans="1:255" x14ac:dyDescent="0.2">
      <c r="A121" s="11">
        <v>17</v>
      </c>
      <c r="B121" s="11">
        <v>1</v>
      </c>
      <c r="C121" s="11">
        <f>ROW(SmtRes!A238)</f>
        <v>238</v>
      </c>
      <c r="D121" s="11">
        <f>ROW(EtalonRes!A240)</f>
        <v>240</v>
      </c>
      <c r="E121" s="11" t="s">
        <v>214</v>
      </c>
      <c r="F121" s="11" t="s">
        <v>65</v>
      </c>
      <c r="G121" s="11" t="s">
        <v>66</v>
      </c>
      <c r="H121" s="11" t="s">
        <v>34</v>
      </c>
      <c r="I121" s="11">
        <v>3</v>
      </c>
      <c r="J121" s="11">
        <v>0</v>
      </c>
      <c r="K121" s="11">
        <v>3</v>
      </c>
      <c r="L121" s="11">
        <v>3</v>
      </c>
      <c r="M121" s="11">
        <v>0</v>
      </c>
      <c r="N121" s="11">
        <f t="shared" si="57"/>
        <v>3</v>
      </c>
      <c r="O121" s="11">
        <f t="shared" si="58"/>
        <v>1520.69</v>
      </c>
      <c r="P121" s="11">
        <f>SUMIF(SmtRes!AQ235:'SmtRes'!AQ238,"=1",SmtRes!DF235:'SmtRes'!DF238)</f>
        <v>0</v>
      </c>
      <c r="Q121" s="11">
        <f>SUMIF(SmtRes!AQ235:'SmtRes'!AQ238,"=1",SmtRes!DG235:'SmtRes'!DG238)</f>
        <v>357.78999999999996</v>
      </c>
      <c r="R121" s="11">
        <f>SUMIF(SmtRes!AQ235:'SmtRes'!AQ238,"=1",SmtRes!DH235:'SmtRes'!DH238)</f>
        <v>448.11</v>
      </c>
      <c r="S121" s="11">
        <f>SUMIF(SmtRes!AQ235:'SmtRes'!AQ238,"=1",SmtRes!DI235:'SmtRes'!DI238)</f>
        <v>714.79</v>
      </c>
      <c r="T121" s="11">
        <f t="shared" si="59"/>
        <v>0</v>
      </c>
      <c r="U121" s="11">
        <f>SUMIF(SmtRes!AQ235:'SmtRes'!AQ238,"=1",SmtRes!CV235:'SmtRes'!CV238)</f>
        <v>1.0349999999999999</v>
      </c>
      <c r="V121" s="11">
        <f>SUMIF(SmtRes!AQ235:'SmtRes'!AQ238,"=1",SmtRes!CW235:'SmtRes'!CW238)</f>
        <v>0.55200000000000005</v>
      </c>
      <c r="W121" s="11">
        <f t="shared" si="60"/>
        <v>0</v>
      </c>
      <c r="X121" s="11">
        <f t="shared" si="61"/>
        <v>1197.79</v>
      </c>
      <c r="Y121" s="11">
        <f t="shared" si="62"/>
        <v>697.74</v>
      </c>
      <c r="Z121" s="11"/>
      <c r="AA121" s="11">
        <v>91083467</v>
      </c>
      <c r="AB121" s="11">
        <f t="shared" si="63"/>
        <v>330.5951</v>
      </c>
      <c r="AC121" s="11">
        <f t="shared" si="64"/>
        <v>0</v>
      </c>
      <c r="AD121" s="11">
        <f>ROUND((((SUM(SmtRes!BR235:'SmtRes'!BR238))-(SUM(SmtRes!BS235:'SmtRes'!BS238)))+AE121),6)</f>
        <v>92.331199999999995</v>
      </c>
      <c r="AE121" s="11">
        <f>ROUND((SUM(SmtRes!BS235:'SmtRes'!BS238)),6)</f>
        <v>149.36936</v>
      </c>
      <c r="AF121" s="11">
        <f>ROUND((SUM(SmtRes!BT235:'SmtRes'!BT238)),6)</f>
        <v>238.26390000000001</v>
      </c>
      <c r="AG121" s="11">
        <f t="shared" si="65"/>
        <v>0</v>
      </c>
      <c r="AH121" s="11">
        <f>(SUM(SmtRes!BU235:'SmtRes'!BU238))</f>
        <v>0.34499999999999997</v>
      </c>
      <c r="AI121" s="11">
        <f>(SUM(SmtRes!BV235:'SmtRes'!BV238))</f>
        <v>0.184</v>
      </c>
      <c r="AJ121" s="11">
        <f t="shared" si="66"/>
        <v>0</v>
      </c>
      <c r="AK121" s="11">
        <v>417.36040000000003</v>
      </c>
      <c r="AL121" s="11">
        <v>0</v>
      </c>
      <c r="AM121" s="11">
        <v>80.287999999999997</v>
      </c>
      <c r="AN121" s="11">
        <v>129.88640000000001</v>
      </c>
      <c r="AO121" s="11">
        <v>207.18600000000001</v>
      </c>
      <c r="AP121" s="11">
        <v>0</v>
      </c>
      <c r="AQ121" s="11">
        <v>0.3</v>
      </c>
      <c r="AR121" s="11">
        <v>0.16</v>
      </c>
      <c r="AS121" s="11">
        <v>0</v>
      </c>
      <c r="AT121" s="11">
        <v>103</v>
      </c>
      <c r="AU121" s="11">
        <v>60</v>
      </c>
      <c r="AV121" s="11">
        <v>1</v>
      </c>
      <c r="AW121" s="11">
        <v>1</v>
      </c>
      <c r="AX121" s="11"/>
      <c r="AY121" s="11"/>
      <c r="AZ121" s="11">
        <v>1</v>
      </c>
      <c r="BA121" s="11">
        <v>1</v>
      </c>
      <c r="BB121" s="11">
        <v>1</v>
      </c>
      <c r="BC121" s="11">
        <v>1</v>
      </c>
      <c r="BD121" s="11" t="s">
        <v>3</v>
      </c>
      <c r="BE121" s="11" t="s">
        <v>3</v>
      </c>
      <c r="BF121" s="11" t="s">
        <v>3</v>
      </c>
      <c r="BG121" s="11" t="s">
        <v>3</v>
      </c>
      <c r="BH121" s="11">
        <v>0</v>
      </c>
      <c r="BI121" s="11">
        <v>1</v>
      </c>
      <c r="BJ121" s="11" t="s">
        <v>67</v>
      </c>
      <c r="BK121" s="11"/>
      <c r="BL121" s="11"/>
      <c r="BM121" s="11">
        <v>33001</v>
      </c>
      <c r="BN121" s="11">
        <v>0</v>
      </c>
      <c r="BO121" s="11" t="s">
        <v>3</v>
      </c>
      <c r="BP121" s="11">
        <v>0</v>
      </c>
      <c r="BQ121" s="11">
        <v>2</v>
      </c>
      <c r="BR121" s="11">
        <v>0</v>
      </c>
      <c r="BS121" s="11">
        <v>1</v>
      </c>
      <c r="BT121" s="11">
        <v>1</v>
      </c>
      <c r="BU121" s="11">
        <v>1</v>
      </c>
      <c r="BV121" s="11">
        <v>1</v>
      </c>
      <c r="BW121" s="11">
        <v>1</v>
      </c>
      <c r="BX121" s="11">
        <v>1</v>
      </c>
      <c r="BY121" s="11" t="s">
        <v>3</v>
      </c>
      <c r="BZ121" s="11">
        <v>103</v>
      </c>
      <c r="CA121" s="11">
        <v>60</v>
      </c>
      <c r="CB121" s="11" t="s">
        <v>3</v>
      </c>
      <c r="CC121" s="11"/>
      <c r="CD121" s="11"/>
      <c r="CE121" s="11">
        <v>0</v>
      </c>
      <c r="CF121" s="11">
        <v>0</v>
      </c>
      <c r="CG121" s="11">
        <v>0</v>
      </c>
      <c r="CH121" s="11">
        <v>2</v>
      </c>
      <c r="CI121" s="11">
        <v>0</v>
      </c>
      <c r="CJ121" s="11">
        <v>0</v>
      </c>
      <c r="CK121" s="11">
        <v>0</v>
      </c>
      <c r="CL121" s="11">
        <v>0</v>
      </c>
      <c r="CM121" s="11">
        <v>0</v>
      </c>
      <c r="CN121" s="11" t="s">
        <v>196</v>
      </c>
      <c r="CO121" s="11">
        <v>0</v>
      </c>
      <c r="CP121" s="11">
        <f t="shared" si="67"/>
        <v>1520.69</v>
      </c>
      <c r="CQ121" s="11">
        <f>SUMIF(SmtRes!AQ235:'SmtRes'!AQ238,"=1",SmtRes!AA235:'SmtRes'!AA238)</f>
        <v>0</v>
      </c>
      <c r="CR121" s="11">
        <f>SUMIF(SmtRes!AQ235:'SmtRes'!AQ238,"=1",SmtRes!AB235:'SmtRes'!AB238)</f>
        <v>648.18000000000006</v>
      </c>
      <c r="CS121" s="11">
        <f>SUMIF(SmtRes!AQ235:'SmtRes'!AQ238,"=1",SmtRes!AC235:'SmtRes'!AC238)</f>
        <v>811.79</v>
      </c>
      <c r="CT121" s="11">
        <f>SUMIF(SmtRes!AQ235:'SmtRes'!AQ238,"=1",SmtRes!AD235:'SmtRes'!AD238)</f>
        <v>690.62</v>
      </c>
      <c r="CU121" s="11">
        <f t="shared" si="68"/>
        <v>0</v>
      </c>
      <c r="CV121" s="11">
        <f>SUMIF(SmtRes!AQ235:'SmtRes'!AQ238,"=1",SmtRes!BU235:'SmtRes'!BU238)</f>
        <v>0.34499999999999997</v>
      </c>
      <c r="CW121" s="11">
        <f>SUMIF(SmtRes!AQ235:'SmtRes'!AQ238,"=1",SmtRes!BV235:'SmtRes'!BV238)</f>
        <v>0.184</v>
      </c>
      <c r="CX121" s="11">
        <f t="shared" si="69"/>
        <v>0</v>
      </c>
      <c r="CY121" s="11">
        <f t="shared" si="70"/>
        <v>1197.787</v>
      </c>
      <c r="CZ121" s="11">
        <f t="shared" si="71"/>
        <v>697.74</v>
      </c>
      <c r="DA121" s="11"/>
      <c r="DB121" s="11">
        <v>9</v>
      </c>
      <c r="DC121" s="11" t="s">
        <v>3</v>
      </c>
      <c r="DD121" s="11" t="s">
        <v>3</v>
      </c>
      <c r="DE121" s="11" t="s">
        <v>197</v>
      </c>
      <c r="DF121" s="11" t="s">
        <v>197</v>
      </c>
      <c r="DG121" s="11" t="s">
        <v>197</v>
      </c>
      <c r="DH121" s="11" t="s">
        <v>3</v>
      </c>
      <c r="DI121" s="11" t="s">
        <v>197</v>
      </c>
      <c r="DJ121" s="11" t="s">
        <v>197</v>
      </c>
      <c r="DK121" s="11" t="s">
        <v>3</v>
      </c>
      <c r="DL121" s="11" t="s">
        <v>3</v>
      </c>
      <c r="DM121" s="11" t="s">
        <v>3</v>
      </c>
      <c r="DN121" s="11">
        <v>0</v>
      </c>
      <c r="DO121" s="11">
        <v>0</v>
      </c>
      <c r="DP121" s="11">
        <v>1</v>
      </c>
      <c r="DQ121" s="11">
        <v>1</v>
      </c>
      <c r="DR121" s="11"/>
      <c r="DS121" s="11"/>
      <c r="DT121" s="11"/>
      <c r="DU121" s="11">
        <v>1013</v>
      </c>
      <c r="DV121" s="11" t="s">
        <v>34</v>
      </c>
      <c r="DW121" s="11" t="s">
        <v>34</v>
      </c>
      <c r="DX121" s="11">
        <v>1</v>
      </c>
      <c r="DY121" s="11"/>
      <c r="DZ121" s="11" t="s">
        <v>3</v>
      </c>
      <c r="EA121" s="11" t="s">
        <v>3</v>
      </c>
      <c r="EB121" s="11" t="s">
        <v>3</v>
      </c>
      <c r="EC121" s="11" t="s">
        <v>3</v>
      </c>
      <c r="ED121" s="11"/>
      <c r="EE121" s="11">
        <v>82815206</v>
      </c>
      <c r="EF121" s="11">
        <v>2</v>
      </c>
      <c r="EG121" s="11" t="s">
        <v>38</v>
      </c>
      <c r="EH121" s="11">
        <v>27</v>
      </c>
      <c r="EI121" s="11" t="s">
        <v>39</v>
      </c>
      <c r="EJ121" s="11">
        <v>1</v>
      </c>
      <c r="EK121" s="11">
        <v>33001</v>
      </c>
      <c r="EL121" s="11" t="s">
        <v>39</v>
      </c>
      <c r="EM121" s="11" t="s">
        <v>40</v>
      </c>
      <c r="EN121" s="11"/>
      <c r="EO121" s="11" t="s">
        <v>200</v>
      </c>
      <c r="EP121" s="11"/>
      <c r="EQ121" s="11">
        <v>131072</v>
      </c>
      <c r="ER121" s="11">
        <v>0</v>
      </c>
      <c r="ES121" s="11">
        <v>0</v>
      </c>
      <c r="ET121" s="11">
        <v>0</v>
      </c>
      <c r="EU121" s="11">
        <v>0</v>
      </c>
      <c r="EV121" s="11">
        <v>0</v>
      </c>
      <c r="EW121" s="11">
        <v>0.3</v>
      </c>
      <c r="EX121" s="11">
        <v>0.16</v>
      </c>
      <c r="EY121" s="11">
        <v>0</v>
      </c>
      <c r="EZ121" s="11"/>
      <c r="FA121" s="11"/>
      <c r="FB121" s="11"/>
      <c r="FC121" s="11"/>
      <c r="FD121" s="11"/>
      <c r="FE121" s="11"/>
      <c r="FF121" s="11"/>
      <c r="FG121" s="11"/>
      <c r="FH121" s="11"/>
      <c r="FI121" s="11"/>
      <c r="FJ121" s="11"/>
      <c r="FK121" s="11"/>
      <c r="FL121" s="11"/>
      <c r="FM121" s="11"/>
      <c r="FN121" s="11"/>
      <c r="FO121" s="11"/>
      <c r="FP121" s="11"/>
      <c r="FQ121" s="11">
        <v>0</v>
      </c>
      <c r="FR121" s="11">
        <v>0</v>
      </c>
      <c r="FS121" s="11">
        <v>0</v>
      </c>
      <c r="FT121" s="11"/>
      <c r="FU121" s="11"/>
      <c r="FV121" s="11"/>
      <c r="FW121" s="11"/>
      <c r="FX121" s="11">
        <v>103</v>
      </c>
      <c r="FY121" s="11">
        <v>60</v>
      </c>
      <c r="FZ121" s="11"/>
      <c r="GA121" s="11" t="s">
        <v>3</v>
      </c>
      <c r="GB121" s="11"/>
      <c r="GC121" s="11"/>
      <c r="GD121" s="11">
        <v>1</v>
      </c>
      <c r="GE121" s="11"/>
      <c r="GF121" s="11">
        <v>-859650132</v>
      </c>
      <c r="GG121" s="11">
        <v>2</v>
      </c>
      <c r="GH121" s="11">
        <v>1</v>
      </c>
      <c r="GI121" s="11">
        <v>-2</v>
      </c>
      <c r="GJ121" s="11">
        <v>0</v>
      </c>
      <c r="GK121" s="11">
        <v>0</v>
      </c>
      <c r="GL121" s="11">
        <f t="shared" si="72"/>
        <v>0</v>
      </c>
      <c r="GM121" s="11">
        <f t="shared" si="73"/>
        <v>3416.22</v>
      </c>
      <c r="GN121" s="11">
        <f t="shared" si="74"/>
        <v>3416.22</v>
      </c>
      <c r="GO121" s="11">
        <f t="shared" si="75"/>
        <v>0</v>
      </c>
      <c r="GP121" s="11">
        <f t="shared" si="76"/>
        <v>0</v>
      </c>
      <c r="GQ121" s="11"/>
      <c r="GR121" s="11">
        <v>0</v>
      </c>
      <c r="GS121" s="11">
        <v>3</v>
      </c>
      <c r="GT121" s="11">
        <v>0</v>
      </c>
      <c r="GU121" s="11" t="s">
        <v>3</v>
      </c>
      <c r="GV121" s="11">
        <f t="shared" si="77"/>
        <v>0</v>
      </c>
      <c r="GW121" s="11">
        <v>1</v>
      </c>
      <c r="GX121" s="11">
        <f t="shared" si="78"/>
        <v>0</v>
      </c>
      <c r="GY121" s="11"/>
      <c r="GZ121" s="11"/>
      <c r="HA121" s="11">
        <v>0</v>
      </c>
      <c r="HB121" s="11">
        <v>0</v>
      </c>
      <c r="HC121" s="11">
        <f t="shared" si="79"/>
        <v>0</v>
      </c>
      <c r="HD121" s="11"/>
      <c r="HE121" s="11" t="s">
        <v>3</v>
      </c>
      <c r="HF121" s="11" t="s">
        <v>3</v>
      </c>
      <c r="HG121" s="11"/>
      <c r="HH121" s="11"/>
      <c r="HI121" s="11"/>
      <c r="HJ121" s="11"/>
      <c r="HK121" s="11"/>
      <c r="HL121" s="11"/>
      <c r="HM121" s="11" t="s">
        <v>3</v>
      </c>
      <c r="HN121" s="11" t="s">
        <v>42</v>
      </c>
      <c r="HO121" s="11" t="s">
        <v>43</v>
      </c>
      <c r="HP121" s="11" t="s">
        <v>39</v>
      </c>
      <c r="HQ121" s="11" t="s">
        <v>39</v>
      </c>
      <c r="HR121" s="11"/>
      <c r="HS121" s="11">
        <v>0</v>
      </c>
      <c r="HT121" s="11"/>
      <c r="HU121" s="11"/>
      <c r="HV121" s="11"/>
      <c r="HW121" s="11"/>
      <c r="HX121" s="11"/>
      <c r="HY121" s="11"/>
      <c r="HZ121" s="11"/>
      <c r="IA121" s="11"/>
      <c r="IB121" s="11"/>
      <c r="IC121" s="11"/>
      <c r="ID121" s="11"/>
      <c r="IE121" s="11"/>
      <c r="IF121" s="11"/>
      <c r="IG121" s="11"/>
      <c r="IH121" s="11"/>
      <c r="II121" s="11"/>
      <c r="IJ121" s="11"/>
      <c r="IK121" s="11">
        <v>0</v>
      </c>
      <c r="IL121" s="11"/>
      <c r="IM121" s="11"/>
      <c r="IN121" s="11"/>
      <c r="IO121" s="11"/>
      <c r="IP121" s="11"/>
      <c r="IQ121" s="11"/>
      <c r="IR121" s="11"/>
      <c r="IS121" s="11"/>
      <c r="IT121" s="11"/>
      <c r="IU121" s="11"/>
    </row>
    <row r="122" spans="1:255" x14ac:dyDescent="0.2">
      <c r="A122" s="13">
        <v>17</v>
      </c>
      <c r="B122" s="13">
        <v>1</v>
      </c>
      <c r="C122" s="13">
        <f>ROW(SmtRes!A242)</f>
        <v>242</v>
      </c>
      <c r="D122" s="13">
        <f>ROW(EtalonRes!A244)</f>
        <v>244</v>
      </c>
      <c r="E122" s="13" t="s">
        <v>214</v>
      </c>
      <c r="F122" s="13" t="s">
        <v>65</v>
      </c>
      <c r="G122" s="13" t="s">
        <v>66</v>
      </c>
      <c r="H122" s="13" t="s">
        <v>34</v>
      </c>
      <c r="I122" s="13">
        <v>3</v>
      </c>
      <c r="J122" s="13">
        <v>0</v>
      </c>
      <c r="K122" s="13">
        <v>3</v>
      </c>
      <c r="L122" s="13">
        <v>3</v>
      </c>
      <c r="M122" s="13">
        <v>0</v>
      </c>
      <c r="N122" s="13">
        <f t="shared" si="57"/>
        <v>3</v>
      </c>
      <c r="O122" s="13">
        <f t="shared" si="58"/>
        <v>1520.69</v>
      </c>
      <c r="P122" s="13">
        <f>SUMIF(SmtRes!AQ239:'SmtRes'!AQ242,"=1",SmtRes!DF239:'SmtRes'!DF242)</f>
        <v>0</v>
      </c>
      <c r="Q122" s="13">
        <f>SUMIF(SmtRes!AQ239:'SmtRes'!AQ242,"=1",SmtRes!DG239:'SmtRes'!DG242)</f>
        <v>357.78999999999996</v>
      </c>
      <c r="R122" s="13">
        <f>SUMIF(SmtRes!AQ239:'SmtRes'!AQ242,"=1",SmtRes!DH239:'SmtRes'!DH242)</f>
        <v>448.11</v>
      </c>
      <c r="S122" s="13">
        <f>SUMIF(SmtRes!AQ239:'SmtRes'!AQ242,"=1",SmtRes!DI239:'SmtRes'!DI242)</f>
        <v>714.79</v>
      </c>
      <c r="T122" s="13">
        <f t="shared" si="59"/>
        <v>0</v>
      </c>
      <c r="U122" s="13">
        <f>SUMIF(SmtRes!AQ239:'SmtRes'!AQ242,"=1",SmtRes!CV239:'SmtRes'!CV242)</f>
        <v>1.0349999999999999</v>
      </c>
      <c r="V122" s="13">
        <f>SUMIF(SmtRes!AQ239:'SmtRes'!AQ242,"=1",SmtRes!CW239:'SmtRes'!CW242)</f>
        <v>0.55200000000000005</v>
      </c>
      <c r="W122" s="13">
        <f t="shared" si="60"/>
        <v>0</v>
      </c>
      <c r="X122" s="13">
        <f t="shared" si="61"/>
        <v>1197.79</v>
      </c>
      <c r="Y122" s="13">
        <f t="shared" si="62"/>
        <v>697.74</v>
      </c>
      <c r="Z122" s="13"/>
      <c r="AA122" s="13">
        <v>91083402</v>
      </c>
      <c r="AB122" s="13">
        <f t="shared" si="63"/>
        <v>330.5951</v>
      </c>
      <c r="AC122" s="13">
        <f t="shared" si="64"/>
        <v>0</v>
      </c>
      <c r="AD122" s="13">
        <f>ROUND((((SUM(SmtRes!BR239:'SmtRes'!BR242))-(SUM(SmtRes!BS239:'SmtRes'!BS242)))+AE122),6)</f>
        <v>92.331199999999995</v>
      </c>
      <c r="AE122" s="13">
        <f>ROUND((SUM(SmtRes!BS239:'SmtRes'!BS242)),6)</f>
        <v>149.36936</v>
      </c>
      <c r="AF122" s="13">
        <f>ROUND((SUM(SmtRes!BT239:'SmtRes'!BT242)),6)</f>
        <v>238.26390000000001</v>
      </c>
      <c r="AG122" s="13">
        <f t="shared" si="65"/>
        <v>0</v>
      </c>
      <c r="AH122" s="13">
        <f>(SUM(SmtRes!BU239:'SmtRes'!BU242))</f>
        <v>0.34499999999999997</v>
      </c>
      <c r="AI122" s="13">
        <f>(SUM(SmtRes!BV239:'SmtRes'!BV242))</f>
        <v>0.184</v>
      </c>
      <c r="AJ122" s="13">
        <f t="shared" si="66"/>
        <v>0</v>
      </c>
      <c r="AK122" s="13">
        <v>417.36040000000003</v>
      </c>
      <c r="AL122" s="13">
        <v>0</v>
      </c>
      <c r="AM122" s="13">
        <v>80.287999999999997</v>
      </c>
      <c r="AN122" s="13">
        <v>129.88640000000001</v>
      </c>
      <c r="AO122" s="13">
        <v>207.18600000000001</v>
      </c>
      <c r="AP122" s="13">
        <v>0</v>
      </c>
      <c r="AQ122" s="13">
        <v>0.3</v>
      </c>
      <c r="AR122" s="13">
        <v>0.16</v>
      </c>
      <c r="AS122" s="13">
        <v>0</v>
      </c>
      <c r="AT122" s="13">
        <v>103</v>
      </c>
      <c r="AU122" s="13">
        <v>60</v>
      </c>
      <c r="AV122" s="13">
        <v>1</v>
      </c>
      <c r="AW122" s="13">
        <v>1</v>
      </c>
      <c r="AX122" s="13"/>
      <c r="AY122" s="13"/>
      <c r="AZ122" s="13">
        <v>1</v>
      </c>
      <c r="BA122" s="13">
        <v>1</v>
      </c>
      <c r="BB122" s="13">
        <v>1</v>
      </c>
      <c r="BC122" s="13">
        <v>1</v>
      </c>
      <c r="BD122" s="13" t="s">
        <v>3</v>
      </c>
      <c r="BE122" s="13" t="s">
        <v>3</v>
      </c>
      <c r="BF122" s="13" t="s">
        <v>3</v>
      </c>
      <c r="BG122" s="13" t="s">
        <v>3</v>
      </c>
      <c r="BH122" s="13">
        <v>0</v>
      </c>
      <c r="BI122" s="13">
        <v>1</v>
      </c>
      <c r="BJ122" s="13" t="s">
        <v>67</v>
      </c>
      <c r="BK122" s="13"/>
      <c r="BL122" s="13"/>
      <c r="BM122" s="13">
        <v>33001</v>
      </c>
      <c r="BN122" s="13">
        <v>0</v>
      </c>
      <c r="BO122" s="13" t="s">
        <v>3</v>
      </c>
      <c r="BP122" s="13">
        <v>0</v>
      </c>
      <c r="BQ122" s="13">
        <v>2</v>
      </c>
      <c r="BR122" s="13">
        <v>0</v>
      </c>
      <c r="BS122" s="13">
        <v>1</v>
      </c>
      <c r="BT122" s="13">
        <v>1</v>
      </c>
      <c r="BU122" s="13">
        <v>1</v>
      </c>
      <c r="BV122" s="13">
        <v>1</v>
      </c>
      <c r="BW122" s="13">
        <v>1</v>
      </c>
      <c r="BX122" s="13">
        <v>1</v>
      </c>
      <c r="BY122" s="13" t="s">
        <v>3</v>
      </c>
      <c r="BZ122" s="13">
        <v>103</v>
      </c>
      <c r="CA122" s="13">
        <v>60</v>
      </c>
      <c r="CB122" s="13" t="s">
        <v>3</v>
      </c>
      <c r="CC122" s="13"/>
      <c r="CD122" s="13"/>
      <c r="CE122" s="13">
        <v>0</v>
      </c>
      <c r="CF122" s="13">
        <v>0</v>
      </c>
      <c r="CG122" s="13">
        <v>0</v>
      </c>
      <c r="CH122" s="13">
        <v>2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 t="s">
        <v>196</v>
      </c>
      <c r="CO122" s="13">
        <v>0</v>
      </c>
      <c r="CP122" s="13">
        <f t="shared" si="67"/>
        <v>1520.69</v>
      </c>
      <c r="CQ122" s="13">
        <f>SUMIF(SmtRes!AQ239:'SmtRes'!AQ242,"=1",SmtRes!AA239:'SmtRes'!AA242)</f>
        <v>0</v>
      </c>
      <c r="CR122" s="13">
        <f>SUMIF(SmtRes!AQ239:'SmtRes'!AQ242,"=1",SmtRes!AB239:'SmtRes'!AB242)</f>
        <v>648.18000000000006</v>
      </c>
      <c r="CS122" s="13">
        <f>SUMIF(SmtRes!AQ239:'SmtRes'!AQ242,"=1",SmtRes!AC239:'SmtRes'!AC242)</f>
        <v>811.79</v>
      </c>
      <c r="CT122" s="13">
        <f>SUMIF(SmtRes!AQ239:'SmtRes'!AQ242,"=1",SmtRes!AD239:'SmtRes'!AD242)</f>
        <v>690.62</v>
      </c>
      <c r="CU122" s="13">
        <f t="shared" si="68"/>
        <v>0</v>
      </c>
      <c r="CV122" s="13">
        <f>SUMIF(SmtRes!AQ239:'SmtRes'!AQ242,"=1",SmtRes!BU239:'SmtRes'!BU242)</f>
        <v>0.34499999999999997</v>
      </c>
      <c r="CW122" s="13">
        <f>SUMIF(SmtRes!AQ239:'SmtRes'!AQ242,"=1",SmtRes!BV239:'SmtRes'!BV242)</f>
        <v>0.184</v>
      </c>
      <c r="CX122" s="13">
        <f t="shared" si="69"/>
        <v>0</v>
      </c>
      <c r="CY122" s="13">
        <f t="shared" si="70"/>
        <v>1197.787</v>
      </c>
      <c r="CZ122" s="13">
        <f t="shared" si="71"/>
        <v>697.74</v>
      </c>
      <c r="DA122" s="13"/>
      <c r="DB122" s="13">
        <v>10</v>
      </c>
      <c r="DC122" s="13" t="s">
        <v>3</v>
      </c>
      <c r="DD122" s="13" t="s">
        <v>3</v>
      </c>
      <c r="DE122" s="13" t="s">
        <v>197</v>
      </c>
      <c r="DF122" s="13" t="s">
        <v>197</v>
      </c>
      <c r="DG122" s="13" t="s">
        <v>197</v>
      </c>
      <c r="DH122" s="13" t="s">
        <v>3</v>
      </c>
      <c r="DI122" s="13" t="s">
        <v>197</v>
      </c>
      <c r="DJ122" s="13" t="s">
        <v>197</v>
      </c>
      <c r="DK122" s="13" t="s">
        <v>3</v>
      </c>
      <c r="DL122" s="13" t="s">
        <v>3</v>
      </c>
      <c r="DM122" s="13" t="s">
        <v>3</v>
      </c>
      <c r="DN122" s="13">
        <v>0</v>
      </c>
      <c r="DO122" s="13">
        <v>0</v>
      </c>
      <c r="DP122" s="13">
        <v>1</v>
      </c>
      <c r="DQ122" s="13">
        <v>1</v>
      </c>
      <c r="DR122" s="13"/>
      <c r="DS122" s="13"/>
      <c r="DT122" s="13"/>
      <c r="DU122" s="13">
        <v>1013</v>
      </c>
      <c r="DV122" s="13" t="s">
        <v>34</v>
      </c>
      <c r="DW122" s="13" t="s">
        <v>34</v>
      </c>
      <c r="DX122" s="13">
        <v>1</v>
      </c>
      <c r="DY122" s="13"/>
      <c r="DZ122" s="13" t="s">
        <v>3</v>
      </c>
      <c r="EA122" s="13" t="s">
        <v>3</v>
      </c>
      <c r="EB122" s="13" t="s">
        <v>3</v>
      </c>
      <c r="EC122" s="13" t="s">
        <v>3</v>
      </c>
      <c r="ED122" s="13"/>
      <c r="EE122" s="13">
        <v>82815206</v>
      </c>
      <c r="EF122" s="13">
        <v>2</v>
      </c>
      <c r="EG122" s="13" t="s">
        <v>38</v>
      </c>
      <c r="EH122" s="13">
        <v>27</v>
      </c>
      <c r="EI122" s="13" t="s">
        <v>39</v>
      </c>
      <c r="EJ122" s="13">
        <v>1</v>
      </c>
      <c r="EK122" s="13">
        <v>33001</v>
      </c>
      <c r="EL122" s="13" t="s">
        <v>39</v>
      </c>
      <c r="EM122" s="13" t="s">
        <v>40</v>
      </c>
      <c r="EN122" s="13"/>
      <c r="EO122" s="13" t="s">
        <v>200</v>
      </c>
      <c r="EP122" s="13"/>
      <c r="EQ122" s="13">
        <v>131072</v>
      </c>
      <c r="ER122" s="13">
        <v>0</v>
      </c>
      <c r="ES122" s="13">
        <v>0</v>
      </c>
      <c r="ET122" s="13">
        <v>0</v>
      </c>
      <c r="EU122" s="13">
        <v>0</v>
      </c>
      <c r="EV122" s="13">
        <v>0</v>
      </c>
      <c r="EW122" s="13">
        <v>0.3</v>
      </c>
      <c r="EX122" s="13">
        <v>0.16</v>
      </c>
      <c r="EY122" s="13">
        <v>0</v>
      </c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>
        <v>0</v>
      </c>
      <c r="FR122" s="13">
        <v>0</v>
      </c>
      <c r="FS122" s="13">
        <v>0</v>
      </c>
      <c r="FT122" s="13"/>
      <c r="FU122" s="13"/>
      <c r="FV122" s="13"/>
      <c r="FW122" s="13"/>
      <c r="FX122" s="13">
        <v>103</v>
      </c>
      <c r="FY122" s="13">
        <v>60</v>
      </c>
      <c r="FZ122" s="13"/>
      <c r="GA122" s="13" t="s">
        <v>3</v>
      </c>
      <c r="GB122" s="13"/>
      <c r="GC122" s="13"/>
      <c r="GD122" s="13">
        <v>1</v>
      </c>
      <c r="GE122" s="13"/>
      <c r="GF122" s="13">
        <v>-859650132</v>
      </c>
      <c r="GG122" s="13">
        <v>2</v>
      </c>
      <c r="GH122" s="13">
        <v>1</v>
      </c>
      <c r="GI122" s="13">
        <v>-2</v>
      </c>
      <c r="GJ122" s="13">
        <v>0</v>
      </c>
      <c r="GK122" s="13">
        <v>0</v>
      </c>
      <c r="GL122" s="13">
        <f t="shared" si="72"/>
        <v>0</v>
      </c>
      <c r="GM122" s="13">
        <f t="shared" si="73"/>
        <v>3416.22</v>
      </c>
      <c r="GN122" s="13">
        <f t="shared" si="74"/>
        <v>3416.22</v>
      </c>
      <c r="GO122" s="13">
        <f t="shared" si="75"/>
        <v>0</v>
      </c>
      <c r="GP122" s="13">
        <f t="shared" si="76"/>
        <v>0</v>
      </c>
      <c r="GQ122" s="13"/>
      <c r="GR122" s="13">
        <v>0</v>
      </c>
      <c r="GS122" s="13">
        <v>3</v>
      </c>
      <c r="GT122" s="13">
        <v>0</v>
      </c>
      <c r="GU122" s="13" t="s">
        <v>3</v>
      </c>
      <c r="GV122" s="13">
        <f t="shared" si="77"/>
        <v>0</v>
      </c>
      <c r="GW122" s="13">
        <v>1</v>
      </c>
      <c r="GX122" s="13">
        <f t="shared" si="78"/>
        <v>0</v>
      </c>
      <c r="GY122" s="13"/>
      <c r="GZ122" s="13"/>
      <c r="HA122" s="13">
        <v>0</v>
      </c>
      <c r="HB122" s="13">
        <v>0</v>
      </c>
      <c r="HC122" s="13">
        <f t="shared" si="79"/>
        <v>0</v>
      </c>
      <c r="HD122" s="13"/>
      <c r="HE122" s="13" t="s">
        <v>3</v>
      </c>
      <c r="HF122" s="13" t="s">
        <v>3</v>
      </c>
      <c r="HG122" s="13"/>
      <c r="HH122" s="13"/>
      <c r="HI122" s="13"/>
      <c r="HJ122" s="13"/>
      <c r="HK122" s="13"/>
      <c r="HL122" s="13"/>
      <c r="HM122" s="13" t="s">
        <v>3</v>
      </c>
      <c r="HN122" s="13" t="s">
        <v>42</v>
      </c>
      <c r="HO122" s="13" t="s">
        <v>43</v>
      </c>
      <c r="HP122" s="13" t="s">
        <v>39</v>
      </c>
      <c r="HQ122" s="13" t="s">
        <v>39</v>
      </c>
      <c r="HR122" s="13"/>
      <c r="HS122" s="13">
        <v>0</v>
      </c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>
        <v>0</v>
      </c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</row>
    <row r="123" spans="1:255" ht="409.5" x14ac:dyDescent="0.2">
      <c r="A123" s="11">
        <v>17</v>
      </c>
      <c r="B123" s="11">
        <v>1</v>
      </c>
      <c r="C123" s="11">
        <f>ROW(SmtRes!A249)</f>
        <v>249</v>
      </c>
      <c r="D123" s="11">
        <f>ROW(EtalonRes!A262)</f>
        <v>262</v>
      </c>
      <c r="E123" s="11" t="s">
        <v>3</v>
      </c>
      <c r="F123" s="11" t="s">
        <v>215</v>
      </c>
      <c r="G123" s="11" t="s">
        <v>216</v>
      </c>
      <c r="H123" s="11" t="s">
        <v>34</v>
      </c>
      <c r="I123" s="11">
        <v>0</v>
      </c>
      <c r="J123" s="11">
        <v>0</v>
      </c>
      <c r="K123" s="11">
        <v>0</v>
      </c>
      <c r="L123" s="11">
        <v>0</v>
      </c>
      <c r="M123" s="11">
        <v>0</v>
      </c>
      <c r="N123" s="11">
        <f t="shared" si="57"/>
        <v>0</v>
      </c>
      <c r="O123" s="11">
        <f t="shared" si="58"/>
        <v>0</v>
      </c>
      <c r="P123" s="11">
        <f>SUMIF(SmtRes!AQ243:'SmtRes'!AQ249,"=1",SmtRes!DF243:'SmtRes'!DF249)</f>
        <v>0</v>
      </c>
      <c r="Q123" s="11">
        <f>SUMIF(SmtRes!AQ243:'SmtRes'!AQ249,"=1",SmtRes!DG243:'SmtRes'!DG249)</f>
        <v>0</v>
      </c>
      <c r="R123" s="11">
        <f>SUMIF(SmtRes!AQ243:'SmtRes'!AQ249,"=1",SmtRes!DH243:'SmtRes'!DH249)</f>
        <v>0</v>
      </c>
      <c r="S123" s="11">
        <f>SUMIF(SmtRes!AQ243:'SmtRes'!AQ249,"=1",SmtRes!DI243:'SmtRes'!DI249)</f>
        <v>0</v>
      </c>
      <c r="T123" s="11">
        <f t="shared" si="59"/>
        <v>0</v>
      </c>
      <c r="U123" s="11">
        <f>SUMIF(SmtRes!AQ243:'SmtRes'!AQ249,"=1",SmtRes!CV243:'SmtRes'!CV249)</f>
        <v>0</v>
      </c>
      <c r="V123" s="11">
        <f>SUMIF(SmtRes!AQ243:'SmtRes'!AQ249,"=1",SmtRes!CW243:'SmtRes'!CW249)</f>
        <v>0</v>
      </c>
      <c r="W123" s="11">
        <f t="shared" si="60"/>
        <v>0</v>
      </c>
      <c r="X123" s="11">
        <f t="shared" si="61"/>
        <v>0</v>
      </c>
      <c r="Y123" s="11">
        <f t="shared" si="62"/>
        <v>0</v>
      </c>
      <c r="Z123" s="11"/>
      <c r="AA123" s="11">
        <v>-1</v>
      </c>
      <c r="AB123" s="11">
        <f t="shared" si="63"/>
        <v>6861.7653950000004</v>
      </c>
      <c r="AC123" s="11">
        <f>ROUND((SUM(SmtRes!BQ243:'SmtRes'!BQ249)),6)</f>
        <v>21.421099999999999</v>
      </c>
      <c r="AD123" s="11">
        <f>ROUND((((SUM(SmtRes!BR243:'SmtRes'!BR249))-(SUM(SmtRes!BS243:'SmtRes'!BS249)))+AE123),6)</f>
        <v>2244.6486450000002</v>
      </c>
      <c r="AE123" s="11">
        <f>ROUND((SUM(SmtRes!BS243:'SmtRes'!BS249)),6)</f>
        <v>1201.089195</v>
      </c>
      <c r="AF123" s="11">
        <f>ROUND((SUM(SmtRes!BT243:'SmtRes'!BT249)),6)</f>
        <v>4595.6956499999997</v>
      </c>
      <c r="AG123" s="11">
        <f t="shared" si="65"/>
        <v>0</v>
      </c>
      <c r="AH123" s="11">
        <f>(SUM(SmtRes!BU243:'SmtRes'!BU249))</f>
        <v>6.1425000000000001</v>
      </c>
      <c r="AI123" s="11">
        <f>(SUM(SmtRes!BV243:'SmtRes'!BV249))</f>
        <v>1.3365</v>
      </c>
      <c r="AJ123" s="11">
        <f t="shared" si="66"/>
        <v>0</v>
      </c>
      <c r="AK123" s="11">
        <v>5978.0384999999997</v>
      </c>
      <c r="AL123" s="11">
        <v>21.421099999999999</v>
      </c>
      <c r="AM123" s="11">
        <v>1662.7027</v>
      </c>
      <c r="AN123" s="11">
        <v>889.69569999999999</v>
      </c>
      <c r="AO123" s="11">
        <v>3404.2190000000001</v>
      </c>
      <c r="AP123" s="11">
        <v>0</v>
      </c>
      <c r="AQ123" s="11">
        <v>4.55</v>
      </c>
      <c r="AR123" s="11">
        <v>0.99</v>
      </c>
      <c r="AS123" s="11">
        <v>0</v>
      </c>
      <c r="AT123" s="11">
        <v>103</v>
      </c>
      <c r="AU123" s="11">
        <v>60</v>
      </c>
      <c r="AV123" s="11">
        <v>1</v>
      </c>
      <c r="AW123" s="11">
        <v>1</v>
      </c>
      <c r="AX123" s="11"/>
      <c r="AY123" s="11"/>
      <c r="AZ123" s="11">
        <v>1</v>
      </c>
      <c r="BA123" s="11">
        <v>1</v>
      </c>
      <c r="BB123" s="11">
        <v>1</v>
      </c>
      <c r="BC123" s="11">
        <v>1</v>
      </c>
      <c r="BD123" s="11" t="s">
        <v>3</v>
      </c>
      <c r="BE123" s="11" t="s">
        <v>3</v>
      </c>
      <c r="BF123" s="11" t="s">
        <v>3</v>
      </c>
      <c r="BG123" s="11" t="s">
        <v>3</v>
      </c>
      <c r="BH123" s="11">
        <v>0</v>
      </c>
      <c r="BI123" s="11">
        <v>1</v>
      </c>
      <c r="BJ123" s="11" t="s">
        <v>217</v>
      </c>
      <c r="BK123" s="11"/>
      <c r="BL123" s="11"/>
      <c r="BM123" s="11">
        <v>33001</v>
      </c>
      <c r="BN123" s="11">
        <v>0</v>
      </c>
      <c r="BO123" s="11" t="s">
        <v>3</v>
      </c>
      <c r="BP123" s="11">
        <v>0</v>
      </c>
      <c r="BQ123" s="11">
        <v>2</v>
      </c>
      <c r="BR123" s="11">
        <v>0</v>
      </c>
      <c r="BS123" s="11">
        <v>1</v>
      </c>
      <c r="BT123" s="11">
        <v>1</v>
      </c>
      <c r="BU123" s="11">
        <v>1</v>
      </c>
      <c r="BV123" s="11">
        <v>1</v>
      </c>
      <c r="BW123" s="11">
        <v>1</v>
      </c>
      <c r="BX123" s="11">
        <v>1</v>
      </c>
      <c r="BY123" s="11" t="s">
        <v>3</v>
      </c>
      <c r="BZ123" s="11">
        <v>103</v>
      </c>
      <c r="CA123" s="11">
        <v>60</v>
      </c>
      <c r="CB123" s="11" t="s">
        <v>3</v>
      </c>
      <c r="CC123" s="11"/>
      <c r="CD123" s="11"/>
      <c r="CE123" s="11">
        <v>0</v>
      </c>
      <c r="CF123" s="11">
        <v>0</v>
      </c>
      <c r="CG123" s="11">
        <v>0</v>
      </c>
      <c r="CH123" s="11">
        <v>0</v>
      </c>
      <c r="CI123" s="11">
        <v>0</v>
      </c>
      <c r="CJ123" s="11">
        <v>0</v>
      </c>
      <c r="CK123" s="11">
        <v>0</v>
      </c>
      <c r="CL123" s="11">
        <v>0</v>
      </c>
      <c r="CM123" s="11">
        <v>0</v>
      </c>
      <c r="CN123" s="12" t="s">
        <v>218</v>
      </c>
      <c r="CO123" s="11">
        <v>0</v>
      </c>
      <c r="CP123" s="11">
        <f t="shared" si="67"/>
        <v>0</v>
      </c>
      <c r="CQ123" s="11">
        <f>SUMIF(SmtRes!AQ243:'SmtRes'!AQ249,"=1",SmtRes!AA243:'SmtRes'!AA249)</f>
        <v>476.75</v>
      </c>
      <c r="CR123" s="11">
        <f>SUMIF(SmtRes!AQ243:'SmtRes'!AQ249,"=1",SmtRes!AB243:'SmtRes'!AB249)</f>
        <v>3377.99</v>
      </c>
      <c r="CS123" s="11">
        <f>SUMIF(SmtRes!AQ243:'SmtRes'!AQ249,"=1",SmtRes!AC243:'SmtRes'!AC249)</f>
        <v>1744.74</v>
      </c>
      <c r="CT123" s="11">
        <f>SUMIF(SmtRes!AQ243:'SmtRes'!AQ249,"=1",SmtRes!AD243:'SmtRes'!AD249)</f>
        <v>748.18</v>
      </c>
      <c r="CU123" s="11">
        <f t="shared" si="68"/>
        <v>0</v>
      </c>
      <c r="CV123" s="11">
        <f>SUMIF(SmtRes!AQ243:'SmtRes'!AQ249,"=1",SmtRes!BU243:'SmtRes'!BU249)</f>
        <v>6.1425000000000001</v>
      </c>
      <c r="CW123" s="11">
        <f>SUMIF(SmtRes!AQ243:'SmtRes'!AQ249,"=1",SmtRes!BV243:'SmtRes'!BV249)</f>
        <v>1.3365</v>
      </c>
      <c r="CX123" s="11">
        <f t="shared" si="69"/>
        <v>0</v>
      </c>
      <c r="CY123" s="11">
        <f t="shared" si="70"/>
        <v>0</v>
      </c>
      <c r="CZ123" s="11">
        <f t="shared" si="71"/>
        <v>0</v>
      </c>
      <c r="DA123" s="11"/>
      <c r="DB123" s="11">
        <v>11</v>
      </c>
      <c r="DC123" s="11" t="s">
        <v>3</v>
      </c>
      <c r="DD123" s="11" t="s">
        <v>3</v>
      </c>
      <c r="DE123" s="11" t="s">
        <v>219</v>
      </c>
      <c r="DF123" s="11" t="s">
        <v>219</v>
      </c>
      <c r="DG123" s="11" t="s">
        <v>219</v>
      </c>
      <c r="DH123" s="11" t="s">
        <v>3</v>
      </c>
      <c r="DI123" s="11" t="s">
        <v>219</v>
      </c>
      <c r="DJ123" s="11" t="s">
        <v>219</v>
      </c>
      <c r="DK123" s="11" t="s">
        <v>3</v>
      </c>
      <c r="DL123" s="11" t="s">
        <v>3</v>
      </c>
      <c r="DM123" s="11" t="s">
        <v>3</v>
      </c>
      <c r="DN123" s="11">
        <v>0</v>
      </c>
      <c r="DO123" s="11">
        <v>0</v>
      </c>
      <c r="DP123" s="11">
        <v>1</v>
      </c>
      <c r="DQ123" s="11">
        <v>1</v>
      </c>
      <c r="DR123" s="11"/>
      <c r="DS123" s="11"/>
      <c r="DT123" s="11"/>
      <c r="DU123" s="11">
        <v>1013</v>
      </c>
      <c r="DV123" s="11" t="s">
        <v>34</v>
      </c>
      <c r="DW123" s="11" t="s">
        <v>34</v>
      </c>
      <c r="DX123" s="11">
        <v>1</v>
      </c>
      <c r="DY123" s="11"/>
      <c r="DZ123" s="11" t="s">
        <v>3</v>
      </c>
      <c r="EA123" s="11" t="s">
        <v>3</v>
      </c>
      <c r="EB123" s="11" t="s">
        <v>3</v>
      </c>
      <c r="EC123" s="11" t="s">
        <v>3</v>
      </c>
      <c r="ED123" s="11"/>
      <c r="EE123" s="11">
        <v>82815206</v>
      </c>
      <c r="EF123" s="11">
        <v>2</v>
      </c>
      <c r="EG123" s="11" t="s">
        <v>38</v>
      </c>
      <c r="EH123" s="11">
        <v>27</v>
      </c>
      <c r="EI123" s="11" t="s">
        <v>39</v>
      </c>
      <c r="EJ123" s="11">
        <v>1</v>
      </c>
      <c r="EK123" s="11">
        <v>33001</v>
      </c>
      <c r="EL123" s="11" t="s">
        <v>39</v>
      </c>
      <c r="EM123" s="11" t="s">
        <v>40</v>
      </c>
      <c r="EN123" s="11"/>
      <c r="EO123" s="11" t="s">
        <v>220</v>
      </c>
      <c r="EP123" s="11"/>
      <c r="EQ123" s="11">
        <v>132096</v>
      </c>
      <c r="ER123" s="11">
        <v>0</v>
      </c>
      <c r="ES123" s="11">
        <v>0</v>
      </c>
      <c r="ET123" s="11">
        <v>0</v>
      </c>
      <c r="EU123" s="11">
        <v>0</v>
      </c>
      <c r="EV123" s="11">
        <v>0</v>
      </c>
      <c r="EW123" s="11">
        <v>4.55</v>
      </c>
      <c r="EX123" s="11">
        <v>0.99</v>
      </c>
      <c r="EY123" s="11">
        <v>0</v>
      </c>
      <c r="EZ123" s="11"/>
      <c r="FA123" s="11"/>
      <c r="FB123" s="11"/>
      <c r="FC123" s="11"/>
      <c r="FD123" s="11"/>
      <c r="FE123" s="11"/>
      <c r="FF123" s="11"/>
      <c r="FG123" s="11"/>
      <c r="FH123" s="11"/>
      <c r="FI123" s="11"/>
      <c r="FJ123" s="11"/>
      <c r="FK123" s="11"/>
      <c r="FL123" s="11"/>
      <c r="FM123" s="11"/>
      <c r="FN123" s="11"/>
      <c r="FO123" s="11"/>
      <c r="FP123" s="11"/>
      <c r="FQ123" s="11">
        <v>0</v>
      </c>
      <c r="FR123" s="11">
        <v>0</v>
      </c>
      <c r="FS123" s="11">
        <v>0</v>
      </c>
      <c r="FT123" s="11"/>
      <c r="FU123" s="11"/>
      <c r="FV123" s="11"/>
      <c r="FW123" s="11"/>
      <c r="FX123" s="11">
        <v>103</v>
      </c>
      <c r="FY123" s="11">
        <v>60</v>
      </c>
      <c r="FZ123" s="11"/>
      <c r="GA123" s="11" t="s">
        <v>3</v>
      </c>
      <c r="GB123" s="11"/>
      <c r="GC123" s="11"/>
      <c r="GD123" s="11">
        <v>1</v>
      </c>
      <c r="GE123" s="11"/>
      <c r="GF123" s="11">
        <v>-904493026</v>
      </c>
      <c r="GG123" s="11">
        <v>2</v>
      </c>
      <c r="GH123" s="11">
        <v>1</v>
      </c>
      <c r="GI123" s="11">
        <v>-2</v>
      </c>
      <c r="GJ123" s="11">
        <v>0</v>
      </c>
      <c r="GK123" s="11">
        <v>0</v>
      </c>
      <c r="GL123" s="11">
        <f t="shared" si="72"/>
        <v>0</v>
      </c>
      <c r="GM123" s="11">
        <f t="shared" si="73"/>
        <v>0</v>
      </c>
      <c r="GN123" s="11">
        <f t="shared" si="74"/>
        <v>0</v>
      </c>
      <c r="GO123" s="11">
        <f t="shared" si="75"/>
        <v>0</v>
      </c>
      <c r="GP123" s="11">
        <f t="shared" si="76"/>
        <v>0</v>
      </c>
      <c r="GQ123" s="11"/>
      <c r="GR123" s="11">
        <v>0</v>
      </c>
      <c r="GS123" s="11">
        <v>3</v>
      </c>
      <c r="GT123" s="11">
        <v>0</v>
      </c>
      <c r="GU123" s="11" t="s">
        <v>3</v>
      </c>
      <c r="GV123" s="11">
        <f t="shared" si="77"/>
        <v>0</v>
      </c>
      <c r="GW123" s="11">
        <v>1</v>
      </c>
      <c r="GX123" s="11">
        <f t="shared" si="78"/>
        <v>0</v>
      </c>
      <c r="GY123" s="11"/>
      <c r="GZ123" s="11"/>
      <c r="HA123" s="11">
        <v>0</v>
      </c>
      <c r="HB123" s="11">
        <v>0</v>
      </c>
      <c r="HC123" s="11">
        <f t="shared" si="79"/>
        <v>0</v>
      </c>
      <c r="HD123" s="11"/>
      <c r="HE123" s="11" t="s">
        <v>3</v>
      </c>
      <c r="HF123" s="11" t="s">
        <v>3</v>
      </c>
      <c r="HG123" s="11"/>
      <c r="HH123" s="11"/>
      <c r="HI123" s="11"/>
      <c r="HJ123" s="11"/>
      <c r="HK123" s="11"/>
      <c r="HL123" s="11"/>
      <c r="HM123" s="11" t="s">
        <v>3</v>
      </c>
      <c r="HN123" s="11" t="s">
        <v>42</v>
      </c>
      <c r="HO123" s="11" t="s">
        <v>43</v>
      </c>
      <c r="HP123" s="11" t="s">
        <v>39</v>
      </c>
      <c r="HQ123" s="11" t="s">
        <v>39</v>
      </c>
      <c r="HR123" s="11"/>
      <c r="HS123" s="11">
        <v>0</v>
      </c>
      <c r="HT123" s="11"/>
      <c r="HU123" s="11"/>
      <c r="HV123" s="11"/>
      <c r="HW123" s="11"/>
      <c r="HX123" s="11"/>
      <c r="HY123" s="11"/>
      <c r="HZ123" s="11"/>
      <c r="IA123" s="11"/>
      <c r="IB123" s="11"/>
      <c r="IC123" s="11"/>
      <c r="ID123" s="11"/>
      <c r="IE123" s="11"/>
      <c r="IF123" s="11"/>
      <c r="IG123" s="11"/>
      <c r="IH123" s="11"/>
      <c r="II123" s="11"/>
      <c r="IJ123" s="11"/>
      <c r="IK123" s="11">
        <v>0</v>
      </c>
      <c r="IL123" s="11"/>
      <c r="IM123" s="11"/>
      <c r="IN123" s="11"/>
      <c r="IO123" s="11"/>
      <c r="IP123" s="11"/>
      <c r="IQ123" s="11"/>
      <c r="IR123" s="11"/>
      <c r="IS123" s="11"/>
      <c r="IT123" s="11"/>
      <c r="IU123" s="11"/>
    </row>
    <row r="124" spans="1:255" ht="409.5" x14ac:dyDescent="0.2">
      <c r="A124" s="13">
        <v>17</v>
      </c>
      <c r="B124" s="13">
        <v>1</v>
      </c>
      <c r="C124" s="13">
        <f>ROW(SmtRes!A256)</f>
        <v>256</v>
      </c>
      <c r="D124" s="13">
        <f>ROW(EtalonRes!A280)</f>
        <v>280</v>
      </c>
      <c r="E124" s="13" t="s">
        <v>3</v>
      </c>
      <c r="F124" s="13" t="s">
        <v>215</v>
      </c>
      <c r="G124" s="13" t="s">
        <v>216</v>
      </c>
      <c r="H124" s="13" t="s">
        <v>34</v>
      </c>
      <c r="I124" s="13">
        <v>0</v>
      </c>
      <c r="J124" s="13">
        <v>0</v>
      </c>
      <c r="K124" s="13">
        <v>0</v>
      </c>
      <c r="L124" s="13">
        <v>0</v>
      </c>
      <c r="M124" s="13">
        <v>0</v>
      </c>
      <c r="N124" s="13">
        <f t="shared" si="57"/>
        <v>0</v>
      </c>
      <c r="O124" s="13">
        <f t="shared" si="58"/>
        <v>0</v>
      </c>
      <c r="P124" s="13">
        <f>SUMIF(SmtRes!AQ250:'SmtRes'!AQ256,"=1",SmtRes!DF250:'SmtRes'!DF256)</f>
        <v>0</v>
      </c>
      <c r="Q124" s="13">
        <f>SUMIF(SmtRes!AQ250:'SmtRes'!AQ256,"=1",SmtRes!DG250:'SmtRes'!DG256)</f>
        <v>0</v>
      </c>
      <c r="R124" s="13">
        <f>SUMIF(SmtRes!AQ250:'SmtRes'!AQ256,"=1",SmtRes!DH250:'SmtRes'!DH256)</f>
        <v>0</v>
      </c>
      <c r="S124" s="13">
        <f>SUMIF(SmtRes!AQ250:'SmtRes'!AQ256,"=1",SmtRes!DI250:'SmtRes'!DI256)</f>
        <v>0</v>
      </c>
      <c r="T124" s="13">
        <f t="shared" si="59"/>
        <v>0</v>
      </c>
      <c r="U124" s="13">
        <f>SUMIF(SmtRes!AQ250:'SmtRes'!AQ256,"=1",SmtRes!CV250:'SmtRes'!CV256)</f>
        <v>0</v>
      </c>
      <c r="V124" s="13">
        <f>SUMIF(SmtRes!AQ250:'SmtRes'!AQ256,"=1",SmtRes!CW250:'SmtRes'!CW256)</f>
        <v>0</v>
      </c>
      <c r="W124" s="13">
        <f t="shared" si="60"/>
        <v>0</v>
      </c>
      <c r="X124" s="13">
        <f t="shared" si="61"/>
        <v>0</v>
      </c>
      <c r="Y124" s="13">
        <f t="shared" si="62"/>
        <v>0</v>
      </c>
      <c r="Z124" s="13"/>
      <c r="AA124" s="13">
        <v>-1</v>
      </c>
      <c r="AB124" s="13">
        <f t="shared" si="63"/>
        <v>6861.7653950000004</v>
      </c>
      <c r="AC124" s="13">
        <f>ROUND((SUM(SmtRes!BQ250:'SmtRes'!BQ256)),6)</f>
        <v>21.421099999999999</v>
      </c>
      <c r="AD124" s="13">
        <f>ROUND((((SUM(SmtRes!BR250:'SmtRes'!BR256))-(SUM(SmtRes!BS250:'SmtRes'!BS256)))+AE124),6)</f>
        <v>2244.6486450000002</v>
      </c>
      <c r="AE124" s="13">
        <f>ROUND((SUM(SmtRes!BS250:'SmtRes'!BS256)),6)</f>
        <v>1201.089195</v>
      </c>
      <c r="AF124" s="13">
        <f>ROUND((SUM(SmtRes!BT250:'SmtRes'!BT256)),6)</f>
        <v>4595.6956499999997</v>
      </c>
      <c r="AG124" s="13">
        <f t="shared" si="65"/>
        <v>0</v>
      </c>
      <c r="AH124" s="13">
        <f>(SUM(SmtRes!BU250:'SmtRes'!BU256))</f>
        <v>6.1425000000000001</v>
      </c>
      <c r="AI124" s="13">
        <f>(SUM(SmtRes!BV250:'SmtRes'!BV256))</f>
        <v>1.3365</v>
      </c>
      <c r="AJ124" s="13">
        <f t="shared" si="66"/>
        <v>0</v>
      </c>
      <c r="AK124" s="13">
        <v>5978.0384999999997</v>
      </c>
      <c r="AL124" s="13">
        <v>21.421099999999999</v>
      </c>
      <c r="AM124" s="13">
        <v>1662.7027</v>
      </c>
      <c r="AN124" s="13">
        <v>889.69569999999999</v>
      </c>
      <c r="AO124" s="13">
        <v>3404.2190000000001</v>
      </c>
      <c r="AP124" s="13">
        <v>0</v>
      </c>
      <c r="AQ124" s="13">
        <v>4.55</v>
      </c>
      <c r="AR124" s="13">
        <v>0.99</v>
      </c>
      <c r="AS124" s="13">
        <v>0</v>
      </c>
      <c r="AT124" s="13">
        <v>103</v>
      </c>
      <c r="AU124" s="13">
        <v>60</v>
      </c>
      <c r="AV124" s="13">
        <v>1</v>
      </c>
      <c r="AW124" s="13">
        <v>1</v>
      </c>
      <c r="AX124" s="13"/>
      <c r="AY124" s="13"/>
      <c r="AZ124" s="13">
        <v>1</v>
      </c>
      <c r="BA124" s="13">
        <v>1</v>
      </c>
      <c r="BB124" s="13">
        <v>1</v>
      </c>
      <c r="BC124" s="13">
        <v>1</v>
      </c>
      <c r="BD124" s="13" t="s">
        <v>3</v>
      </c>
      <c r="BE124" s="13" t="s">
        <v>3</v>
      </c>
      <c r="BF124" s="13" t="s">
        <v>3</v>
      </c>
      <c r="BG124" s="13" t="s">
        <v>3</v>
      </c>
      <c r="BH124" s="13">
        <v>0</v>
      </c>
      <c r="BI124" s="13">
        <v>1</v>
      </c>
      <c r="BJ124" s="13" t="s">
        <v>217</v>
      </c>
      <c r="BK124" s="13"/>
      <c r="BL124" s="13"/>
      <c r="BM124" s="13">
        <v>33001</v>
      </c>
      <c r="BN124" s="13">
        <v>0</v>
      </c>
      <c r="BO124" s="13" t="s">
        <v>3</v>
      </c>
      <c r="BP124" s="13">
        <v>0</v>
      </c>
      <c r="BQ124" s="13">
        <v>2</v>
      </c>
      <c r="BR124" s="13">
        <v>0</v>
      </c>
      <c r="BS124" s="13">
        <v>1</v>
      </c>
      <c r="BT124" s="13">
        <v>1</v>
      </c>
      <c r="BU124" s="13">
        <v>1</v>
      </c>
      <c r="BV124" s="13">
        <v>1</v>
      </c>
      <c r="BW124" s="13">
        <v>1</v>
      </c>
      <c r="BX124" s="13">
        <v>1</v>
      </c>
      <c r="BY124" s="13" t="s">
        <v>3</v>
      </c>
      <c r="BZ124" s="13">
        <v>103</v>
      </c>
      <c r="CA124" s="13">
        <v>60</v>
      </c>
      <c r="CB124" s="13" t="s">
        <v>3</v>
      </c>
      <c r="CC124" s="13"/>
      <c r="CD124" s="13"/>
      <c r="CE124" s="13">
        <v>0</v>
      </c>
      <c r="CF124" s="13">
        <v>0</v>
      </c>
      <c r="CG124" s="13">
        <v>0</v>
      </c>
      <c r="CH124" s="13">
        <v>0</v>
      </c>
      <c r="CI124" s="13">
        <v>0</v>
      </c>
      <c r="CJ124" s="13">
        <v>0</v>
      </c>
      <c r="CK124" s="13">
        <v>0</v>
      </c>
      <c r="CL124" s="13">
        <v>0</v>
      </c>
      <c r="CM124" s="13">
        <v>0</v>
      </c>
      <c r="CN124" s="14" t="s">
        <v>218</v>
      </c>
      <c r="CO124" s="13">
        <v>0</v>
      </c>
      <c r="CP124" s="13">
        <f t="shared" si="67"/>
        <v>0</v>
      </c>
      <c r="CQ124" s="13">
        <f>SUMIF(SmtRes!AQ250:'SmtRes'!AQ256,"=1",SmtRes!AA250:'SmtRes'!AA256)</f>
        <v>476.75</v>
      </c>
      <c r="CR124" s="13">
        <f>SUMIF(SmtRes!AQ250:'SmtRes'!AQ256,"=1",SmtRes!AB250:'SmtRes'!AB256)</f>
        <v>3377.99</v>
      </c>
      <c r="CS124" s="13">
        <f>SUMIF(SmtRes!AQ250:'SmtRes'!AQ256,"=1",SmtRes!AC250:'SmtRes'!AC256)</f>
        <v>1744.74</v>
      </c>
      <c r="CT124" s="13">
        <f>SUMIF(SmtRes!AQ250:'SmtRes'!AQ256,"=1",SmtRes!AD250:'SmtRes'!AD256)</f>
        <v>748.18</v>
      </c>
      <c r="CU124" s="13">
        <f t="shared" si="68"/>
        <v>0</v>
      </c>
      <c r="CV124" s="13">
        <f>SUMIF(SmtRes!AQ250:'SmtRes'!AQ256,"=1",SmtRes!BU250:'SmtRes'!BU256)</f>
        <v>6.1425000000000001</v>
      </c>
      <c r="CW124" s="13">
        <f>SUMIF(SmtRes!AQ250:'SmtRes'!AQ256,"=1",SmtRes!BV250:'SmtRes'!BV256)</f>
        <v>1.3365</v>
      </c>
      <c r="CX124" s="13">
        <f t="shared" si="69"/>
        <v>0</v>
      </c>
      <c r="CY124" s="13">
        <f t="shared" si="70"/>
        <v>0</v>
      </c>
      <c r="CZ124" s="13">
        <f t="shared" si="71"/>
        <v>0</v>
      </c>
      <c r="DA124" s="13"/>
      <c r="DB124" s="13">
        <v>13</v>
      </c>
      <c r="DC124" s="13" t="s">
        <v>3</v>
      </c>
      <c r="DD124" s="13" t="s">
        <v>3</v>
      </c>
      <c r="DE124" s="13" t="s">
        <v>219</v>
      </c>
      <c r="DF124" s="13" t="s">
        <v>219</v>
      </c>
      <c r="DG124" s="13" t="s">
        <v>219</v>
      </c>
      <c r="DH124" s="13" t="s">
        <v>3</v>
      </c>
      <c r="DI124" s="13" t="s">
        <v>219</v>
      </c>
      <c r="DJ124" s="13" t="s">
        <v>219</v>
      </c>
      <c r="DK124" s="13" t="s">
        <v>3</v>
      </c>
      <c r="DL124" s="13" t="s">
        <v>3</v>
      </c>
      <c r="DM124" s="13" t="s">
        <v>3</v>
      </c>
      <c r="DN124" s="13">
        <v>0</v>
      </c>
      <c r="DO124" s="13">
        <v>0</v>
      </c>
      <c r="DP124" s="13">
        <v>1</v>
      </c>
      <c r="DQ124" s="13">
        <v>1</v>
      </c>
      <c r="DR124" s="13"/>
      <c r="DS124" s="13"/>
      <c r="DT124" s="13"/>
      <c r="DU124" s="13">
        <v>1013</v>
      </c>
      <c r="DV124" s="13" t="s">
        <v>34</v>
      </c>
      <c r="DW124" s="13" t="s">
        <v>34</v>
      </c>
      <c r="DX124" s="13">
        <v>1</v>
      </c>
      <c r="DY124" s="13"/>
      <c r="DZ124" s="13" t="s">
        <v>3</v>
      </c>
      <c r="EA124" s="13" t="s">
        <v>3</v>
      </c>
      <c r="EB124" s="13" t="s">
        <v>3</v>
      </c>
      <c r="EC124" s="13" t="s">
        <v>3</v>
      </c>
      <c r="ED124" s="13"/>
      <c r="EE124" s="13">
        <v>82815206</v>
      </c>
      <c r="EF124" s="13">
        <v>2</v>
      </c>
      <c r="EG124" s="13" t="s">
        <v>38</v>
      </c>
      <c r="EH124" s="13">
        <v>27</v>
      </c>
      <c r="EI124" s="13" t="s">
        <v>39</v>
      </c>
      <c r="EJ124" s="13">
        <v>1</v>
      </c>
      <c r="EK124" s="13">
        <v>33001</v>
      </c>
      <c r="EL124" s="13" t="s">
        <v>39</v>
      </c>
      <c r="EM124" s="13" t="s">
        <v>40</v>
      </c>
      <c r="EN124" s="13"/>
      <c r="EO124" s="13" t="s">
        <v>220</v>
      </c>
      <c r="EP124" s="13"/>
      <c r="EQ124" s="13">
        <v>132096</v>
      </c>
      <c r="ER124" s="13">
        <v>0</v>
      </c>
      <c r="ES124" s="13">
        <v>0</v>
      </c>
      <c r="ET124" s="13">
        <v>0</v>
      </c>
      <c r="EU124" s="13">
        <v>0</v>
      </c>
      <c r="EV124" s="13">
        <v>0</v>
      </c>
      <c r="EW124" s="13">
        <v>4.55</v>
      </c>
      <c r="EX124" s="13">
        <v>0.99</v>
      </c>
      <c r="EY124" s="13">
        <v>0</v>
      </c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>
        <v>0</v>
      </c>
      <c r="FR124" s="13">
        <v>0</v>
      </c>
      <c r="FS124" s="13">
        <v>0</v>
      </c>
      <c r="FT124" s="13"/>
      <c r="FU124" s="13"/>
      <c r="FV124" s="13"/>
      <c r="FW124" s="13"/>
      <c r="FX124" s="13">
        <v>103</v>
      </c>
      <c r="FY124" s="13">
        <v>60</v>
      </c>
      <c r="FZ124" s="13"/>
      <c r="GA124" s="13" t="s">
        <v>3</v>
      </c>
      <c r="GB124" s="13"/>
      <c r="GC124" s="13"/>
      <c r="GD124" s="13">
        <v>1</v>
      </c>
      <c r="GE124" s="13"/>
      <c r="GF124" s="13">
        <v>-904493026</v>
      </c>
      <c r="GG124" s="13">
        <v>2</v>
      </c>
      <c r="GH124" s="13">
        <v>1</v>
      </c>
      <c r="GI124" s="13">
        <v>-2</v>
      </c>
      <c r="GJ124" s="13">
        <v>0</v>
      </c>
      <c r="GK124" s="13">
        <v>0</v>
      </c>
      <c r="GL124" s="13">
        <f t="shared" si="72"/>
        <v>0</v>
      </c>
      <c r="GM124" s="13">
        <f t="shared" si="73"/>
        <v>0</v>
      </c>
      <c r="GN124" s="13">
        <f t="shared" si="74"/>
        <v>0</v>
      </c>
      <c r="GO124" s="13">
        <f t="shared" si="75"/>
        <v>0</v>
      </c>
      <c r="GP124" s="13">
        <f t="shared" si="76"/>
        <v>0</v>
      </c>
      <c r="GQ124" s="13"/>
      <c r="GR124" s="13">
        <v>0</v>
      </c>
      <c r="GS124" s="13">
        <v>3</v>
      </c>
      <c r="GT124" s="13">
        <v>0</v>
      </c>
      <c r="GU124" s="13" t="s">
        <v>3</v>
      </c>
      <c r="GV124" s="13">
        <f t="shared" si="77"/>
        <v>0</v>
      </c>
      <c r="GW124" s="13">
        <v>1</v>
      </c>
      <c r="GX124" s="13">
        <f t="shared" si="78"/>
        <v>0</v>
      </c>
      <c r="GY124" s="13"/>
      <c r="GZ124" s="13"/>
      <c r="HA124" s="13">
        <v>0</v>
      </c>
      <c r="HB124" s="13">
        <v>0</v>
      </c>
      <c r="HC124" s="13">
        <f t="shared" si="79"/>
        <v>0</v>
      </c>
      <c r="HD124" s="13"/>
      <c r="HE124" s="13" t="s">
        <v>3</v>
      </c>
      <c r="HF124" s="13" t="s">
        <v>3</v>
      </c>
      <c r="HG124" s="13"/>
      <c r="HH124" s="13"/>
      <c r="HI124" s="13"/>
      <c r="HJ124" s="13"/>
      <c r="HK124" s="13"/>
      <c r="HL124" s="13"/>
      <c r="HM124" s="13" t="s">
        <v>3</v>
      </c>
      <c r="HN124" s="13" t="s">
        <v>42</v>
      </c>
      <c r="HO124" s="13" t="s">
        <v>43</v>
      </c>
      <c r="HP124" s="13" t="s">
        <v>39</v>
      </c>
      <c r="HQ124" s="13" t="s">
        <v>39</v>
      </c>
      <c r="HR124" s="13"/>
      <c r="HS124" s="13">
        <v>0</v>
      </c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>
        <v>0</v>
      </c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</row>
    <row r="125" spans="1:255" x14ac:dyDescent="0.2">
      <c r="A125" s="11">
        <v>17</v>
      </c>
      <c r="B125" s="11">
        <v>1</v>
      </c>
      <c r="C125" s="11">
        <f>ROW(SmtRes!A263)</f>
        <v>263</v>
      </c>
      <c r="D125" s="11">
        <f>ROW(EtalonRes!A298)</f>
        <v>298</v>
      </c>
      <c r="E125" s="11" t="s">
        <v>221</v>
      </c>
      <c r="F125" s="11" t="s">
        <v>222</v>
      </c>
      <c r="G125" s="11" t="s">
        <v>223</v>
      </c>
      <c r="H125" s="11" t="s">
        <v>34</v>
      </c>
      <c r="I125" s="11">
        <v>1</v>
      </c>
      <c r="J125" s="11">
        <v>0</v>
      </c>
      <c r="K125" s="11">
        <v>1</v>
      </c>
      <c r="L125" s="11">
        <v>1</v>
      </c>
      <c r="M125" s="11">
        <v>0</v>
      </c>
      <c r="N125" s="11">
        <f t="shared" si="57"/>
        <v>1</v>
      </c>
      <c r="O125" s="11">
        <f t="shared" si="58"/>
        <v>5854</v>
      </c>
      <c r="P125" s="11">
        <f>SUMIF(SmtRes!AQ257:'SmtRes'!AQ263,"=1",SmtRes!DF257:'SmtRes'!DF263)</f>
        <v>34.21</v>
      </c>
      <c r="Q125" s="11">
        <f>SUMIF(SmtRes!AQ257:'SmtRes'!AQ263,"=1",SmtRes!DG257:'SmtRes'!DG263)</f>
        <v>2279.9900000000002</v>
      </c>
      <c r="R125" s="11">
        <f>SUMIF(SmtRes!AQ257:'SmtRes'!AQ263,"=1",SmtRes!DH257:'SmtRes'!DH263)</f>
        <v>906.95</v>
      </c>
      <c r="S125" s="11">
        <f>SUMIF(SmtRes!AQ257:'SmtRes'!AQ263,"=1",SmtRes!DI257:'SmtRes'!DI263)</f>
        <v>2632.85</v>
      </c>
      <c r="T125" s="11">
        <f t="shared" si="59"/>
        <v>0</v>
      </c>
      <c r="U125" s="11">
        <f>SUMIF(SmtRes!AQ257:'SmtRes'!AQ263,"=1",SmtRes!CV257:'SmtRes'!CV263)</f>
        <v>3.5190000000000001</v>
      </c>
      <c r="V125" s="11">
        <f>SUMIF(SmtRes!AQ257:'SmtRes'!AQ263,"=1",SmtRes!CW257:'SmtRes'!CW263)</f>
        <v>1.0004999999999999</v>
      </c>
      <c r="W125" s="11">
        <f t="shared" si="60"/>
        <v>0</v>
      </c>
      <c r="X125" s="11">
        <f t="shared" si="61"/>
        <v>3645.99</v>
      </c>
      <c r="Y125" s="11">
        <f t="shared" si="62"/>
        <v>2123.88</v>
      </c>
      <c r="Z125" s="11"/>
      <c r="AA125" s="11">
        <v>91083467</v>
      </c>
      <c r="AB125" s="11">
        <f t="shared" si="63"/>
        <v>4427.8961099999997</v>
      </c>
      <c r="AC125" s="11">
        <f>ROUND((SUM(SmtRes!BQ257:'SmtRes'!BQ263)),6)</f>
        <v>21.421099999999999</v>
      </c>
      <c r="AD125" s="11">
        <f>ROUND((((SUM(SmtRes!BR257:'SmtRes'!BR263))-(SUM(SmtRes!BS257:'SmtRes'!BS263)))+AE125),6)</f>
        <v>1773.62959</v>
      </c>
      <c r="AE125" s="11">
        <f>ROUND((SUM(SmtRes!BS257:'SmtRes'!BS263)),6)</f>
        <v>906.94301499999995</v>
      </c>
      <c r="AF125" s="11">
        <f>ROUND((SUM(SmtRes!BT257:'SmtRes'!BT263)),6)</f>
        <v>2632.8454200000001</v>
      </c>
      <c r="AG125" s="11">
        <f t="shared" si="65"/>
        <v>0</v>
      </c>
      <c r="AH125" s="11">
        <f>(SUM(SmtRes!BU257:'SmtRes'!BU263))</f>
        <v>3.5190000000000001</v>
      </c>
      <c r="AI125" s="11">
        <f>(SUM(SmtRes!BV257:'SmtRes'!BV263))</f>
        <v>1.0004999999999999</v>
      </c>
      <c r="AJ125" s="11">
        <f t="shared" si="66"/>
        <v>0</v>
      </c>
      <c r="AK125" s="11">
        <v>4641.7846</v>
      </c>
      <c r="AL125" s="11">
        <v>21.421099999999999</v>
      </c>
      <c r="AM125" s="11">
        <v>1542.2865999999999</v>
      </c>
      <c r="AN125" s="11">
        <v>788.64610000000005</v>
      </c>
      <c r="AO125" s="11">
        <v>2289.4308000000001</v>
      </c>
      <c r="AP125" s="11">
        <v>0</v>
      </c>
      <c r="AQ125" s="11">
        <v>3.06</v>
      </c>
      <c r="AR125" s="11">
        <v>0.87</v>
      </c>
      <c r="AS125" s="11">
        <v>0</v>
      </c>
      <c r="AT125" s="11">
        <v>103</v>
      </c>
      <c r="AU125" s="11">
        <v>60</v>
      </c>
      <c r="AV125" s="11">
        <v>1</v>
      </c>
      <c r="AW125" s="11">
        <v>1</v>
      </c>
      <c r="AX125" s="11"/>
      <c r="AY125" s="11"/>
      <c r="AZ125" s="11">
        <v>1</v>
      </c>
      <c r="BA125" s="11">
        <v>1</v>
      </c>
      <c r="BB125" s="11">
        <v>1</v>
      </c>
      <c r="BC125" s="11">
        <v>1</v>
      </c>
      <c r="BD125" s="11" t="s">
        <v>3</v>
      </c>
      <c r="BE125" s="11" t="s">
        <v>3</v>
      </c>
      <c r="BF125" s="11" t="s">
        <v>3</v>
      </c>
      <c r="BG125" s="11" t="s">
        <v>3</v>
      </c>
      <c r="BH125" s="11">
        <v>0</v>
      </c>
      <c r="BI125" s="11">
        <v>1</v>
      </c>
      <c r="BJ125" s="11" t="s">
        <v>224</v>
      </c>
      <c r="BK125" s="11"/>
      <c r="BL125" s="11"/>
      <c r="BM125" s="11">
        <v>33001</v>
      </c>
      <c r="BN125" s="11">
        <v>0</v>
      </c>
      <c r="BO125" s="11" t="s">
        <v>3</v>
      </c>
      <c r="BP125" s="11">
        <v>0</v>
      </c>
      <c r="BQ125" s="11">
        <v>2</v>
      </c>
      <c r="BR125" s="11">
        <v>0</v>
      </c>
      <c r="BS125" s="11">
        <v>1</v>
      </c>
      <c r="BT125" s="11">
        <v>1</v>
      </c>
      <c r="BU125" s="11">
        <v>1</v>
      </c>
      <c r="BV125" s="11">
        <v>1</v>
      </c>
      <c r="BW125" s="11">
        <v>1</v>
      </c>
      <c r="BX125" s="11">
        <v>1</v>
      </c>
      <c r="BY125" s="11" t="s">
        <v>3</v>
      </c>
      <c r="BZ125" s="11">
        <v>103</v>
      </c>
      <c r="CA125" s="11">
        <v>60</v>
      </c>
      <c r="CB125" s="11" t="s">
        <v>3</v>
      </c>
      <c r="CC125" s="11"/>
      <c r="CD125" s="11"/>
      <c r="CE125" s="11">
        <v>0</v>
      </c>
      <c r="CF125" s="11">
        <v>0</v>
      </c>
      <c r="CG125" s="11">
        <v>0</v>
      </c>
      <c r="CH125" s="11">
        <v>3</v>
      </c>
      <c r="CI125" s="11">
        <v>0</v>
      </c>
      <c r="CJ125" s="11">
        <v>0</v>
      </c>
      <c r="CK125" s="11">
        <v>0</v>
      </c>
      <c r="CL125" s="11">
        <v>0</v>
      </c>
      <c r="CM125" s="11">
        <v>0</v>
      </c>
      <c r="CN125" s="11" t="s">
        <v>196</v>
      </c>
      <c r="CO125" s="11">
        <v>0</v>
      </c>
      <c r="CP125" s="11">
        <f t="shared" si="67"/>
        <v>5854</v>
      </c>
      <c r="CQ125" s="11">
        <f>SUMIF(SmtRes!AQ257:'SmtRes'!AQ263,"=1",SmtRes!AA257:'SmtRes'!AA263)</f>
        <v>476.75</v>
      </c>
      <c r="CR125" s="11">
        <f>SUMIF(SmtRes!AQ257:'SmtRes'!AQ263,"=1",SmtRes!AB257:'SmtRes'!AB263)</f>
        <v>3377.99</v>
      </c>
      <c r="CS125" s="11">
        <f>SUMIF(SmtRes!AQ257:'SmtRes'!AQ263,"=1",SmtRes!AC257:'SmtRes'!AC263)</f>
        <v>1744.74</v>
      </c>
      <c r="CT125" s="11">
        <f>SUMIF(SmtRes!AQ257:'SmtRes'!AQ263,"=1",SmtRes!AD257:'SmtRes'!AD263)</f>
        <v>748.18</v>
      </c>
      <c r="CU125" s="11">
        <f t="shared" si="68"/>
        <v>0</v>
      </c>
      <c r="CV125" s="11">
        <f>SUMIF(SmtRes!AQ257:'SmtRes'!AQ263,"=1",SmtRes!BU257:'SmtRes'!BU263)</f>
        <v>3.5190000000000001</v>
      </c>
      <c r="CW125" s="11">
        <f>SUMIF(SmtRes!AQ257:'SmtRes'!AQ263,"=1",SmtRes!BV257:'SmtRes'!BV263)</f>
        <v>1.0004999999999999</v>
      </c>
      <c r="CX125" s="11">
        <f t="shared" si="69"/>
        <v>0</v>
      </c>
      <c r="CY125" s="11">
        <f t="shared" si="70"/>
        <v>3645.9940000000001</v>
      </c>
      <c r="CZ125" s="11">
        <f t="shared" si="71"/>
        <v>2123.88</v>
      </c>
      <c r="DA125" s="11"/>
      <c r="DB125" s="11">
        <v>15</v>
      </c>
      <c r="DC125" s="11" t="s">
        <v>3</v>
      </c>
      <c r="DD125" s="11" t="s">
        <v>3</v>
      </c>
      <c r="DE125" s="11" t="s">
        <v>197</v>
      </c>
      <c r="DF125" s="11" t="s">
        <v>197</v>
      </c>
      <c r="DG125" s="11" t="s">
        <v>197</v>
      </c>
      <c r="DH125" s="11" t="s">
        <v>3</v>
      </c>
      <c r="DI125" s="11" t="s">
        <v>197</v>
      </c>
      <c r="DJ125" s="11" t="s">
        <v>197</v>
      </c>
      <c r="DK125" s="11" t="s">
        <v>3</v>
      </c>
      <c r="DL125" s="11" t="s">
        <v>3</v>
      </c>
      <c r="DM125" s="11" t="s">
        <v>3</v>
      </c>
      <c r="DN125" s="11">
        <v>0</v>
      </c>
      <c r="DO125" s="11">
        <v>0</v>
      </c>
      <c r="DP125" s="11">
        <v>1</v>
      </c>
      <c r="DQ125" s="11">
        <v>1</v>
      </c>
      <c r="DR125" s="11"/>
      <c r="DS125" s="11"/>
      <c r="DT125" s="11"/>
      <c r="DU125" s="11">
        <v>1013</v>
      </c>
      <c r="DV125" s="11" t="s">
        <v>34</v>
      </c>
      <c r="DW125" s="11" t="s">
        <v>34</v>
      </c>
      <c r="DX125" s="11">
        <v>1</v>
      </c>
      <c r="DY125" s="11"/>
      <c r="DZ125" s="11" t="s">
        <v>3</v>
      </c>
      <c r="EA125" s="11" t="s">
        <v>3</v>
      </c>
      <c r="EB125" s="11" t="s">
        <v>3</v>
      </c>
      <c r="EC125" s="11" t="s">
        <v>3</v>
      </c>
      <c r="ED125" s="11"/>
      <c r="EE125" s="11">
        <v>82815206</v>
      </c>
      <c r="EF125" s="11">
        <v>2</v>
      </c>
      <c r="EG125" s="11" t="s">
        <v>38</v>
      </c>
      <c r="EH125" s="11">
        <v>27</v>
      </c>
      <c r="EI125" s="11" t="s">
        <v>39</v>
      </c>
      <c r="EJ125" s="11">
        <v>1</v>
      </c>
      <c r="EK125" s="11">
        <v>33001</v>
      </c>
      <c r="EL125" s="11" t="s">
        <v>39</v>
      </c>
      <c r="EM125" s="11" t="s">
        <v>40</v>
      </c>
      <c r="EN125" s="11"/>
      <c r="EO125" s="11" t="s">
        <v>200</v>
      </c>
      <c r="EP125" s="11"/>
      <c r="EQ125" s="11">
        <v>131072</v>
      </c>
      <c r="ER125" s="11">
        <v>0</v>
      </c>
      <c r="ES125" s="11">
        <v>0</v>
      </c>
      <c r="ET125" s="11">
        <v>0</v>
      </c>
      <c r="EU125" s="11">
        <v>0</v>
      </c>
      <c r="EV125" s="11">
        <v>0</v>
      </c>
      <c r="EW125" s="11">
        <v>3.06</v>
      </c>
      <c r="EX125" s="11">
        <v>0.87</v>
      </c>
      <c r="EY125" s="11">
        <v>0</v>
      </c>
      <c r="EZ125" s="11"/>
      <c r="FA125" s="11"/>
      <c r="FB125" s="11"/>
      <c r="FC125" s="11"/>
      <c r="FD125" s="11"/>
      <c r="FE125" s="11"/>
      <c r="FF125" s="11"/>
      <c r="FG125" s="11"/>
      <c r="FH125" s="11"/>
      <c r="FI125" s="11"/>
      <c r="FJ125" s="11"/>
      <c r="FK125" s="11"/>
      <c r="FL125" s="11"/>
      <c r="FM125" s="11"/>
      <c r="FN125" s="11"/>
      <c r="FO125" s="11"/>
      <c r="FP125" s="11"/>
      <c r="FQ125" s="11">
        <v>0</v>
      </c>
      <c r="FR125" s="11">
        <v>0</v>
      </c>
      <c r="FS125" s="11">
        <v>0</v>
      </c>
      <c r="FT125" s="11"/>
      <c r="FU125" s="11"/>
      <c r="FV125" s="11"/>
      <c r="FW125" s="11"/>
      <c r="FX125" s="11">
        <v>103</v>
      </c>
      <c r="FY125" s="11">
        <v>60</v>
      </c>
      <c r="FZ125" s="11"/>
      <c r="GA125" s="11" t="s">
        <v>3</v>
      </c>
      <c r="GB125" s="11"/>
      <c r="GC125" s="11"/>
      <c r="GD125" s="11">
        <v>1</v>
      </c>
      <c r="GE125" s="11"/>
      <c r="GF125" s="11">
        <v>1289073632</v>
      </c>
      <c r="GG125" s="11">
        <v>2</v>
      </c>
      <c r="GH125" s="11">
        <v>1</v>
      </c>
      <c r="GI125" s="11">
        <v>-2</v>
      </c>
      <c r="GJ125" s="11">
        <v>0</v>
      </c>
      <c r="GK125" s="11">
        <v>0</v>
      </c>
      <c r="GL125" s="11">
        <f t="shared" si="72"/>
        <v>0</v>
      </c>
      <c r="GM125" s="11">
        <f t="shared" si="73"/>
        <v>11623.87</v>
      </c>
      <c r="GN125" s="11">
        <f t="shared" si="74"/>
        <v>11623.87</v>
      </c>
      <c r="GO125" s="11">
        <f t="shared" si="75"/>
        <v>0</v>
      </c>
      <c r="GP125" s="11">
        <f t="shared" si="76"/>
        <v>0</v>
      </c>
      <c r="GQ125" s="11"/>
      <c r="GR125" s="11">
        <v>0</v>
      </c>
      <c r="GS125" s="11">
        <v>3</v>
      </c>
      <c r="GT125" s="11">
        <v>0</v>
      </c>
      <c r="GU125" s="11" t="s">
        <v>3</v>
      </c>
      <c r="GV125" s="11">
        <f t="shared" si="77"/>
        <v>0</v>
      </c>
      <c r="GW125" s="11">
        <v>1</v>
      </c>
      <c r="GX125" s="11">
        <f t="shared" si="78"/>
        <v>0</v>
      </c>
      <c r="GY125" s="11"/>
      <c r="GZ125" s="11"/>
      <c r="HA125" s="11">
        <v>0</v>
      </c>
      <c r="HB125" s="11">
        <v>0</v>
      </c>
      <c r="HC125" s="11">
        <f t="shared" si="79"/>
        <v>0</v>
      </c>
      <c r="HD125" s="11"/>
      <c r="HE125" s="11" t="s">
        <v>3</v>
      </c>
      <c r="HF125" s="11" t="s">
        <v>3</v>
      </c>
      <c r="HG125" s="11"/>
      <c r="HH125" s="11"/>
      <c r="HI125" s="11"/>
      <c r="HJ125" s="11"/>
      <c r="HK125" s="11"/>
      <c r="HL125" s="11"/>
      <c r="HM125" s="11" t="s">
        <v>3</v>
      </c>
      <c r="HN125" s="11" t="s">
        <v>42</v>
      </c>
      <c r="HO125" s="11" t="s">
        <v>43</v>
      </c>
      <c r="HP125" s="11" t="s">
        <v>39</v>
      </c>
      <c r="HQ125" s="11" t="s">
        <v>39</v>
      </c>
      <c r="HR125" s="11"/>
      <c r="HS125" s="11">
        <v>0</v>
      </c>
      <c r="HT125" s="11"/>
      <c r="HU125" s="11"/>
      <c r="HV125" s="11"/>
      <c r="HW125" s="11"/>
      <c r="HX125" s="11"/>
      <c r="HY125" s="11"/>
      <c r="HZ125" s="11"/>
      <c r="IA125" s="11"/>
      <c r="IB125" s="11"/>
      <c r="IC125" s="11"/>
      <c r="ID125" s="11"/>
      <c r="IE125" s="11"/>
      <c r="IF125" s="11"/>
      <c r="IG125" s="11"/>
      <c r="IH125" s="11"/>
      <c r="II125" s="11"/>
      <c r="IJ125" s="11"/>
      <c r="IK125" s="11">
        <v>0</v>
      </c>
      <c r="IL125" s="11"/>
      <c r="IM125" s="11"/>
      <c r="IN125" s="11"/>
      <c r="IO125" s="11"/>
      <c r="IP125" s="11"/>
      <c r="IQ125" s="11"/>
      <c r="IR125" s="11"/>
      <c r="IS125" s="11"/>
      <c r="IT125" s="11"/>
      <c r="IU125" s="11"/>
    </row>
    <row r="126" spans="1:255" x14ac:dyDescent="0.2">
      <c r="A126" s="13">
        <v>17</v>
      </c>
      <c r="B126" s="13">
        <v>1</v>
      </c>
      <c r="C126" s="13">
        <f>ROW(SmtRes!A270)</f>
        <v>270</v>
      </c>
      <c r="D126" s="13">
        <f>ROW(EtalonRes!A316)</f>
        <v>316</v>
      </c>
      <c r="E126" s="13" t="s">
        <v>221</v>
      </c>
      <c r="F126" s="13" t="s">
        <v>222</v>
      </c>
      <c r="G126" s="13" t="s">
        <v>223</v>
      </c>
      <c r="H126" s="13" t="s">
        <v>34</v>
      </c>
      <c r="I126" s="13">
        <v>1</v>
      </c>
      <c r="J126" s="13">
        <v>0</v>
      </c>
      <c r="K126" s="13">
        <v>1</v>
      </c>
      <c r="L126" s="13">
        <v>1</v>
      </c>
      <c r="M126" s="13">
        <v>0</v>
      </c>
      <c r="N126" s="13">
        <f t="shared" si="57"/>
        <v>1</v>
      </c>
      <c r="O126" s="13">
        <f t="shared" si="58"/>
        <v>5854</v>
      </c>
      <c r="P126" s="13">
        <f>SUMIF(SmtRes!AQ264:'SmtRes'!AQ270,"=1",SmtRes!DF264:'SmtRes'!DF270)</f>
        <v>34.21</v>
      </c>
      <c r="Q126" s="13">
        <f>SUMIF(SmtRes!AQ264:'SmtRes'!AQ270,"=1",SmtRes!DG264:'SmtRes'!DG270)</f>
        <v>2279.9900000000002</v>
      </c>
      <c r="R126" s="13">
        <f>SUMIF(SmtRes!AQ264:'SmtRes'!AQ270,"=1",SmtRes!DH264:'SmtRes'!DH270)</f>
        <v>906.95</v>
      </c>
      <c r="S126" s="13">
        <f>SUMIF(SmtRes!AQ264:'SmtRes'!AQ270,"=1",SmtRes!DI264:'SmtRes'!DI270)</f>
        <v>2632.85</v>
      </c>
      <c r="T126" s="13">
        <f t="shared" si="59"/>
        <v>0</v>
      </c>
      <c r="U126" s="13">
        <f>SUMIF(SmtRes!AQ264:'SmtRes'!AQ270,"=1",SmtRes!CV264:'SmtRes'!CV270)</f>
        <v>3.5190000000000001</v>
      </c>
      <c r="V126" s="13">
        <f>SUMIF(SmtRes!AQ264:'SmtRes'!AQ270,"=1",SmtRes!CW264:'SmtRes'!CW270)</f>
        <v>1.0004999999999999</v>
      </c>
      <c r="W126" s="13">
        <f t="shared" si="60"/>
        <v>0</v>
      </c>
      <c r="X126" s="13">
        <f t="shared" si="61"/>
        <v>3645.99</v>
      </c>
      <c r="Y126" s="13">
        <f t="shared" si="62"/>
        <v>2123.88</v>
      </c>
      <c r="Z126" s="13"/>
      <c r="AA126" s="13">
        <v>91083402</v>
      </c>
      <c r="AB126" s="13">
        <f t="shared" si="63"/>
        <v>4427.8961099999997</v>
      </c>
      <c r="AC126" s="13">
        <f>ROUND((SUM(SmtRes!BQ264:'SmtRes'!BQ270)),6)</f>
        <v>21.421099999999999</v>
      </c>
      <c r="AD126" s="13">
        <f>ROUND((((SUM(SmtRes!BR264:'SmtRes'!BR270))-(SUM(SmtRes!BS264:'SmtRes'!BS270)))+AE126),6)</f>
        <v>1773.62959</v>
      </c>
      <c r="AE126" s="13">
        <f>ROUND((SUM(SmtRes!BS264:'SmtRes'!BS270)),6)</f>
        <v>906.94301499999995</v>
      </c>
      <c r="AF126" s="13">
        <f>ROUND((SUM(SmtRes!BT264:'SmtRes'!BT270)),6)</f>
        <v>2632.8454200000001</v>
      </c>
      <c r="AG126" s="13">
        <f t="shared" si="65"/>
        <v>0</v>
      </c>
      <c r="AH126" s="13">
        <f>(SUM(SmtRes!BU264:'SmtRes'!BU270))</f>
        <v>3.5190000000000001</v>
      </c>
      <c r="AI126" s="13">
        <f>(SUM(SmtRes!BV264:'SmtRes'!BV270))</f>
        <v>1.0004999999999999</v>
      </c>
      <c r="AJ126" s="13">
        <f t="shared" si="66"/>
        <v>0</v>
      </c>
      <c r="AK126" s="13">
        <v>4641.7846</v>
      </c>
      <c r="AL126" s="13">
        <v>21.421099999999999</v>
      </c>
      <c r="AM126" s="13">
        <v>1542.2865999999999</v>
      </c>
      <c r="AN126" s="13">
        <v>788.64610000000005</v>
      </c>
      <c r="AO126" s="13">
        <v>2289.4308000000001</v>
      </c>
      <c r="AP126" s="13">
        <v>0</v>
      </c>
      <c r="AQ126" s="13">
        <v>3.06</v>
      </c>
      <c r="AR126" s="13">
        <v>0.87</v>
      </c>
      <c r="AS126" s="13">
        <v>0</v>
      </c>
      <c r="AT126" s="13">
        <v>103</v>
      </c>
      <c r="AU126" s="13">
        <v>60</v>
      </c>
      <c r="AV126" s="13">
        <v>1</v>
      </c>
      <c r="AW126" s="13">
        <v>1</v>
      </c>
      <c r="AX126" s="13"/>
      <c r="AY126" s="13"/>
      <c r="AZ126" s="13">
        <v>1</v>
      </c>
      <c r="BA126" s="13">
        <v>1</v>
      </c>
      <c r="BB126" s="13">
        <v>1</v>
      </c>
      <c r="BC126" s="13">
        <v>1</v>
      </c>
      <c r="BD126" s="13" t="s">
        <v>3</v>
      </c>
      <c r="BE126" s="13" t="s">
        <v>3</v>
      </c>
      <c r="BF126" s="13" t="s">
        <v>3</v>
      </c>
      <c r="BG126" s="13" t="s">
        <v>3</v>
      </c>
      <c r="BH126" s="13">
        <v>0</v>
      </c>
      <c r="BI126" s="13">
        <v>1</v>
      </c>
      <c r="BJ126" s="13" t="s">
        <v>224</v>
      </c>
      <c r="BK126" s="13"/>
      <c r="BL126" s="13"/>
      <c r="BM126" s="13">
        <v>33001</v>
      </c>
      <c r="BN126" s="13">
        <v>0</v>
      </c>
      <c r="BO126" s="13" t="s">
        <v>3</v>
      </c>
      <c r="BP126" s="13">
        <v>0</v>
      </c>
      <c r="BQ126" s="13">
        <v>2</v>
      </c>
      <c r="BR126" s="13">
        <v>0</v>
      </c>
      <c r="BS126" s="13">
        <v>1</v>
      </c>
      <c r="BT126" s="13">
        <v>1</v>
      </c>
      <c r="BU126" s="13">
        <v>1</v>
      </c>
      <c r="BV126" s="13">
        <v>1</v>
      </c>
      <c r="BW126" s="13">
        <v>1</v>
      </c>
      <c r="BX126" s="13">
        <v>1</v>
      </c>
      <c r="BY126" s="13" t="s">
        <v>3</v>
      </c>
      <c r="BZ126" s="13">
        <v>103</v>
      </c>
      <c r="CA126" s="13">
        <v>60</v>
      </c>
      <c r="CB126" s="13" t="s">
        <v>3</v>
      </c>
      <c r="CC126" s="13"/>
      <c r="CD126" s="13"/>
      <c r="CE126" s="13">
        <v>0</v>
      </c>
      <c r="CF126" s="13">
        <v>0</v>
      </c>
      <c r="CG126" s="13">
        <v>0</v>
      </c>
      <c r="CH126" s="13">
        <v>3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 t="s">
        <v>196</v>
      </c>
      <c r="CO126" s="13">
        <v>0</v>
      </c>
      <c r="CP126" s="13">
        <f t="shared" si="67"/>
        <v>5854</v>
      </c>
      <c r="CQ126" s="13">
        <f>SUMIF(SmtRes!AQ264:'SmtRes'!AQ270,"=1",SmtRes!AA264:'SmtRes'!AA270)</f>
        <v>476.75</v>
      </c>
      <c r="CR126" s="13">
        <f>SUMIF(SmtRes!AQ264:'SmtRes'!AQ270,"=1",SmtRes!AB264:'SmtRes'!AB270)</f>
        <v>3377.99</v>
      </c>
      <c r="CS126" s="13">
        <f>SUMIF(SmtRes!AQ264:'SmtRes'!AQ270,"=1",SmtRes!AC264:'SmtRes'!AC270)</f>
        <v>1744.74</v>
      </c>
      <c r="CT126" s="13">
        <f>SUMIF(SmtRes!AQ264:'SmtRes'!AQ270,"=1",SmtRes!AD264:'SmtRes'!AD270)</f>
        <v>748.18</v>
      </c>
      <c r="CU126" s="13">
        <f t="shared" si="68"/>
        <v>0</v>
      </c>
      <c r="CV126" s="13">
        <f>SUMIF(SmtRes!AQ264:'SmtRes'!AQ270,"=1",SmtRes!BU264:'SmtRes'!BU270)</f>
        <v>3.5190000000000001</v>
      </c>
      <c r="CW126" s="13">
        <f>SUMIF(SmtRes!AQ264:'SmtRes'!AQ270,"=1",SmtRes!BV264:'SmtRes'!BV270)</f>
        <v>1.0004999999999999</v>
      </c>
      <c r="CX126" s="13">
        <f t="shared" si="69"/>
        <v>0</v>
      </c>
      <c r="CY126" s="13">
        <f t="shared" si="70"/>
        <v>3645.9940000000001</v>
      </c>
      <c r="CZ126" s="13">
        <f t="shared" si="71"/>
        <v>2123.88</v>
      </c>
      <c r="DA126" s="13"/>
      <c r="DB126" s="13">
        <v>16</v>
      </c>
      <c r="DC126" s="13" t="s">
        <v>3</v>
      </c>
      <c r="DD126" s="13" t="s">
        <v>3</v>
      </c>
      <c r="DE126" s="13" t="s">
        <v>197</v>
      </c>
      <c r="DF126" s="13" t="s">
        <v>197</v>
      </c>
      <c r="DG126" s="13" t="s">
        <v>197</v>
      </c>
      <c r="DH126" s="13" t="s">
        <v>3</v>
      </c>
      <c r="DI126" s="13" t="s">
        <v>197</v>
      </c>
      <c r="DJ126" s="13" t="s">
        <v>197</v>
      </c>
      <c r="DK126" s="13" t="s">
        <v>3</v>
      </c>
      <c r="DL126" s="13" t="s">
        <v>3</v>
      </c>
      <c r="DM126" s="13" t="s">
        <v>3</v>
      </c>
      <c r="DN126" s="13">
        <v>0</v>
      </c>
      <c r="DO126" s="13">
        <v>0</v>
      </c>
      <c r="DP126" s="13">
        <v>1</v>
      </c>
      <c r="DQ126" s="13">
        <v>1</v>
      </c>
      <c r="DR126" s="13"/>
      <c r="DS126" s="13"/>
      <c r="DT126" s="13"/>
      <c r="DU126" s="13">
        <v>1013</v>
      </c>
      <c r="DV126" s="13" t="s">
        <v>34</v>
      </c>
      <c r="DW126" s="13" t="s">
        <v>34</v>
      </c>
      <c r="DX126" s="13">
        <v>1</v>
      </c>
      <c r="DY126" s="13"/>
      <c r="DZ126" s="13" t="s">
        <v>3</v>
      </c>
      <c r="EA126" s="13" t="s">
        <v>3</v>
      </c>
      <c r="EB126" s="13" t="s">
        <v>3</v>
      </c>
      <c r="EC126" s="13" t="s">
        <v>3</v>
      </c>
      <c r="ED126" s="13"/>
      <c r="EE126" s="13">
        <v>82815206</v>
      </c>
      <c r="EF126" s="13">
        <v>2</v>
      </c>
      <c r="EG126" s="13" t="s">
        <v>38</v>
      </c>
      <c r="EH126" s="13">
        <v>27</v>
      </c>
      <c r="EI126" s="13" t="s">
        <v>39</v>
      </c>
      <c r="EJ126" s="13">
        <v>1</v>
      </c>
      <c r="EK126" s="13">
        <v>33001</v>
      </c>
      <c r="EL126" s="13" t="s">
        <v>39</v>
      </c>
      <c r="EM126" s="13" t="s">
        <v>40</v>
      </c>
      <c r="EN126" s="13"/>
      <c r="EO126" s="13" t="s">
        <v>200</v>
      </c>
      <c r="EP126" s="13"/>
      <c r="EQ126" s="13">
        <v>131072</v>
      </c>
      <c r="ER126" s="13">
        <v>0</v>
      </c>
      <c r="ES126" s="13">
        <v>0</v>
      </c>
      <c r="ET126" s="13">
        <v>0</v>
      </c>
      <c r="EU126" s="13">
        <v>0</v>
      </c>
      <c r="EV126" s="13">
        <v>0</v>
      </c>
      <c r="EW126" s="13">
        <v>3.06</v>
      </c>
      <c r="EX126" s="13">
        <v>0.87</v>
      </c>
      <c r="EY126" s="13">
        <v>0</v>
      </c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>
        <v>0</v>
      </c>
      <c r="FR126" s="13">
        <v>0</v>
      </c>
      <c r="FS126" s="13">
        <v>0</v>
      </c>
      <c r="FT126" s="13"/>
      <c r="FU126" s="13"/>
      <c r="FV126" s="13"/>
      <c r="FW126" s="13"/>
      <c r="FX126" s="13">
        <v>103</v>
      </c>
      <c r="FY126" s="13">
        <v>60</v>
      </c>
      <c r="FZ126" s="13"/>
      <c r="GA126" s="13" t="s">
        <v>3</v>
      </c>
      <c r="GB126" s="13"/>
      <c r="GC126" s="13"/>
      <c r="GD126" s="13">
        <v>1</v>
      </c>
      <c r="GE126" s="13"/>
      <c r="GF126" s="13">
        <v>1289073632</v>
      </c>
      <c r="GG126" s="13">
        <v>2</v>
      </c>
      <c r="GH126" s="13">
        <v>1</v>
      </c>
      <c r="GI126" s="13">
        <v>-2</v>
      </c>
      <c r="GJ126" s="13">
        <v>0</v>
      </c>
      <c r="GK126" s="13">
        <v>0</v>
      </c>
      <c r="GL126" s="13">
        <f t="shared" si="72"/>
        <v>0</v>
      </c>
      <c r="GM126" s="13">
        <f t="shared" si="73"/>
        <v>11623.87</v>
      </c>
      <c r="GN126" s="13">
        <f t="shared" si="74"/>
        <v>11623.87</v>
      </c>
      <c r="GO126" s="13">
        <f t="shared" si="75"/>
        <v>0</v>
      </c>
      <c r="GP126" s="13">
        <f t="shared" si="76"/>
        <v>0</v>
      </c>
      <c r="GQ126" s="13"/>
      <c r="GR126" s="13">
        <v>0</v>
      </c>
      <c r="GS126" s="13">
        <v>3</v>
      </c>
      <c r="GT126" s="13">
        <v>0</v>
      </c>
      <c r="GU126" s="13" t="s">
        <v>3</v>
      </c>
      <c r="GV126" s="13">
        <f t="shared" si="77"/>
        <v>0</v>
      </c>
      <c r="GW126" s="13">
        <v>1</v>
      </c>
      <c r="GX126" s="13">
        <f t="shared" si="78"/>
        <v>0</v>
      </c>
      <c r="GY126" s="13"/>
      <c r="GZ126" s="13"/>
      <c r="HA126" s="13">
        <v>0</v>
      </c>
      <c r="HB126" s="13">
        <v>0</v>
      </c>
      <c r="HC126" s="13">
        <f t="shared" si="79"/>
        <v>0</v>
      </c>
      <c r="HD126" s="13"/>
      <c r="HE126" s="13" t="s">
        <v>3</v>
      </c>
      <c r="HF126" s="13" t="s">
        <v>3</v>
      </c>
      <c r="HG126" s="13"/>
      <c r="HH126" s="13"/>
      <c r="HI126" s="13"/>
      <c r="HJ126" s="13"/>
      <c r="HK126" s="13"/>
      <c r="HL126" s="13"/>
      <c r="HM126" s="13" t="s">
        <v>3</v>
      </c>
      <c r="HN126" s="13" t="s">
        <v>42</v>
      </c>
      <c r="HO126" s="13" t="s">
        <v>43</v>
      </c>
      <c r="HP126" s="13" t="s">
        <v>39</v>
      </c>
      <c r="HQ126" s="13" t="s">
        <v>39</v>
      </c>
      <c r="HR126" s="13"/>
      <c r="HS126" s="13">
        <v>0</v>
      </c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>
        <v>0</v>
      </c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</row>
    <row r="127" spans="1:255" x14ac:dyDescent="0.2">
      <c r="A127" s="11">
        <v>17</v>
      </c>
      <c r="B127" s="11">
        <v>1</v>
      </c>
      <c r="C127" s="11">
        <f>ROW(SmtRes!A277)</f>
        <v>277</v>
      </c>
      <c r="D127" s="11">
        <f>ROW(EtalonRes!A334)</f>
        <v>334</v>
      </c>
      <c r="E127" s="11" t="s">
        <v>3</v>
      </c>
      <c r="F127" s="11" t="s">
        <v>222</v>
      </c>
      <c r="G127" s="11" t="s">
        <v>225</v>
      </c>
      <c r="H127" s="11" t="s">
        <v>34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f t="shared" si="57"/>
        <v>0</v>
      </c>
      <c r="O127" s="11">
        <f t="shared" si="58"/>
        <v>0</v>
      </c>
      <c r="P127" s="11">
        <f>SUMIF(SmtRes!AQ271:'SmtRes'!AQ277,"=1",SmtRes!DF271:'SmtRes'!DF277)</f>
        <v>0</v>
      </c>
      <c r="Q127" s="11">
        <f>SUMIF(SmtRes!AQ271:'SmtRes'!AQ277,"=1",SmtRes!DG271:'SmtRes'!DG277)</f>
        <v>0</v>
      </c>
      <c r="R127" s="11">
        <f>SUMIF(SmtRes!AQ271:'SmtRes'!AQ277,"=1",SmtRes!DH271:'SmtRes'!DH277)</f>
        <v>0</v>
      </c>
      <c r="S127" s="11">
        <f>SUMIF(SmtRes!AQ271:'SmtRes'!AQ277,"=1",SmtRes!DI271:'SmtRes'!DI277)</f>
        <v>0</v>
      </c>
      <c r="T127" s="11">
        <f t="shared" si="59"/>
        <v>0</v>
      </c>
      <c r="U127" s="11">
        <f>SUMIF(SmtRes!AQ271:'SmtRes'!AQ277,"=1",SmtRes!CV271:'SmtRes'!CV277)</f>
        <v>0</v>
      </c>
      <c r="V127" s="11">
        <f>SUMIF(SmtRes!AQ271:'SmtRes'!AQ277,"=1",SmtRes!CW271:'SmtRes'!CW277)</f>
        <v>0</v>
      </c>
      <c r="W127" s="11">
        <f t="shared" si="60"/>
        <v>0</v>
      </c>
      <c r="X127" s="11">
        <f t="shared" si="61"/>
        <v>0</v>
      </c>
      <c r="Y127" s="11">
        <f t="shared" si="62"/>
        <v>0</v>
      </c>
      <c r="Z127" s="11"/>
      <c r="AA127" s="11">
        <v>-1</v>
      </c>
      <c r="AB127" s="11">
        <f t="shared" si="63"/>
        <v>4427.8961099999997</v>
      </c>
      <c r="AC127" s="11">
        <f>ROUND((SUM(SmtRes!BQ271:'SmtRes'!BQ277)),6)</f>
        <v>21.421099999999999</v>
      </c>
      <c r="AD127" s="11">
        <f>ROUND((((SUM(SmtRes!BR271:'SmtRes'!BR277))-(SUM(SmtRes!BS271:'SmtRes'!BS277)))+AE127),6)</f>
        <v>1773.62959</v>
      </c>
      <c r="AE127" s="11">
        <f>ROUND((SUM(SmtRes!BS271:'SmtRes'!BS277)),6)</f>
        <v>906.94301499999995</v>
      </c>
      <c r="AF127" s="11">
        <f>ROUND((SUM(SmtRes!BT271:'SmtRes'!BT277)),6)</f>
        <v>2632.8454200000001</v>
      </c>
      <c r="AG127" s="11">
        <f t="shared" si="65"/>
        <v>0</v>
      </c>
      <c r="AH127" s="11">
        <f>(SUM(SmtRes!BU271:'SmtRes'!BU277))</f>
        <v>3.5190000000000001</v>
      </c>
      <c r="AI127" s="11">
        <f>(SUM(SmtRes!BV271:'SmtRes'!BV277))</f>
        <v>1.0004999999999999</v>
      </c>
      <c r="AJ127" s="11">
        <f t="shared" si="66"/>
        <v>0</v>
      </c>
      <c r="AK127" s="11">
        <v>4641.7846</v>
      </c>
      <c r="AL127" s="11">
        <v>21.421099999999999</v>
      </c>
      <c r="AM127" s="11">
        <v>1542.2865999999999</v>
      </c>
      <c r="AN127" s="11">
        <v>788.64610000000005</v>
      </c>
      <c r="AO127" s="11">
        <v>2289.4308000000001</v>
      </c>
      <c r="AP127" s="11">
        <v>0</v>
      </c>
      <c r="AQ127" s="11">
        <v>3.06</v>
      </c>
      <c r="AR127" s="11">
        <v>0.87</v>
      </c>
      <c r="AS127" s="11">
        <v>0</v>
      </c>
      <c r="AT127" s="11">
        <v>103</v>
      </c>
      <c r="AU127" s="11">
        <v>60</v>
      </c>
      <c r="AV127" s="11">
        <v>1</v>
      </c>
      <c r="AW127" s="11">
        <v>1</v>
      </c>
      <c r="AX127" s="11"/>
      <c r="AY127" s="11"/>
      <c r="AZ127" s="11">
        <v>1</v>
      </c>
      <c r="BA127" s="11">
        <v>1</v>
      </c>
      <c r="BB127" s="11">
        <v>1</v>
      </c>
      <c r="BC127" s="11">
        <v>1</v>
      </c>
      <c r="BD127" s="11" t="s">
        <v>3</v>
      </c>
      <c r="BE127" s="11" t="s">
        <v>3</v>
      </c>
      <c r="BF127" s="11" t="s">
        <v>3</v>
      </c>
      <c r="BG127" s="11" t="s">
        <v>3</v>
      </c>
      <c r="BH127" s="11">
        <v>0</v>
      </c>
      <c r="BI127" s="11">
        <v>1</v>
      </c>
      <c r="BJ127" s="11" t="s">
        <v>224</v>
      </c>
      <c r="BK127" s="11"/>
      <c r="BL127" s="11"/>
      <c r="BM127" s="11">
        <v>33001</v>
      </c>
      <c r="BN127" s="11">
        <v>0</v>
      </c>
      <c r="BO127" s="11" t="s">
        <v>3</v>
      </c>
      <c r="BP127" s="11">
        <v>0</v>
      </c>
      <c r="BQ127" s="11">
        <v>2</v>
      </c>
      <c r="BR127" s="11">
        <v>0</v>
      </c>
      <c r="BS127" s="11">
        <v>1</v>
      </c>
      <c r="BT127" s="11">
        <v>1</v>
      </c>
      <c r="BU127" s="11">
        <v>1</v>
      </c>
      <c r="BV127" s="11">
        <v>1</v>
      </c>
      <c r="BW127" s="11">
        <v>1</v>
      </c>
      <c r="BX127" s="11">
        <v>1</v>
      </c>
      <c r="BY127" s="11" t="s">
        <v>3</v>
      </c>
      <c r="BZ127" s="11">
        <v>103</v>
      </c>
      <c r="CA127" s="11">
        <v>60</v>
      </c>
      <c r="CB127" s="11" t="s">
        <v>3</v>
      </c>
      <c r="CC127" s="11"/>
      <c r="CD127" s="11"/>
      <c r="CE127" s="11">
        <v>0</v>
      </c>
      <c r="CF127" s="11">
        <v>0</v>
      </c>
      <c r="CG127" s="11">
        <v>0</v>
      </c>
      <c r="CH127" s="11">
        <v>0</v>
      </c>
      <c r="CI127" s="11">
        <v>0</v>
      </c>
      <c r="CJ127" s="11">
        <v>0</v>
      </c>
      <c r="CK127" s="11">
        <v>0</v>
      </c>
      <c r="CL127" s="11">
        <v>0</v>
      </c>
      <c r="CM127" s="11">
        <v>0</v>
      </c>
      <c r="CN127" s="11" t="s">
        <v>196</v>
      </c>
      <c r="CO127" s="11">
        <v>0</v>
      </c>
      <c r="CP127" s="11">
        <f t="shared" si="67"/>
        <v>0</v>
      </c>
      <c r="CQ127" s="11">
        <f>SUMIF(SmtRes!AQ271:'SmtRes'!AQ277,"=1",SmtRes!AA271:'SmtRes'!AA277)</f>
        <v>476.75</v>
      </c>
      <c r="CR127" s="11">
        <f>SUMIF(SmtRes!AQ271:'SmtRes'!AQ277,"=1",SmtRes!AB271:'SmtRes'!AB277)</f>
        <v>3377.99</v>
      </c>
      <c r="CS127" s="11">
        <f>SUMIF(SmtRes!AQ271:'SmtRes'!AQ277,"=1",SmtRes!AC271:'SmtRes'!AC277)</f>
        <v>1744.74</v>
      </c>
      <c r="CT127" s="11">
        <f>SUMIF(SmtRes!AQ271:'SmtRes'!AQ277,"=1",SmtRes!AD271:'SmtRes'!AD277)</f>
        <v>748.18</v>
      </c>
      <c r="CU127" s="11">
        <f t="shared" si="68"/>
        <v>0</v>
      </c>
      <c r="CV127" s="11">
        <f>SUMIF(SmtRes!AQ271:'SmtRes'!AQ277,"=1",SmtRes!BU271:'SmtRes'!BU277)</f>
        <v>3.5190000000000001</v>
      </c>
      <c r="CW127" s="11">
        <f>SUMIF(SmtRes!AQ271:'SmtRes'!AQ277,"=1",SmtRes!BV271:'SmtRes'!BV277)</f>
        <v>1.0004999999999999</v>
      </c>
      <c r="CX127" s="11">
        <f t="shared" si="69"/>
        <v>0</v>
      </c>
      <c r="CY127" s="11">
        <f t="shared" si="70"/>
        <v>0</v>
      </c>
      <c r="CZ127" s="11">
        <f t="shared" si="71"/>
        <v>0</v>
      </c>
      <c r="DA127" s="11"/>
      <c r="DB127" s="11">
        <v>17</v>
      </c>
      <c r="DC127" s="11" t="s">
        <v>3</v>
      </c>
      <c r="DD127" s="11" t="s">
        <v>3</v>
      </c>
      <c r="DE127" s="11" t="s">
        <v>197</v>
      </c>
      <c r="DF127" s="11" t="s">
        <v>197</v>
      </c>
      <c r="DG127" s="11" t="s">
        <v>197</v>
      </c>
      <c r="DH127" s="11" t="s">
        <v>3</v>
      </c>
      <c r="DI127" s="11" t="s">
        <v>197</v>
      </c>
      <c r="DJ127" s="11" t="s">
        <v>197</v>
      </c>
      <c r="DK127" s="11" t="s">
        <v>3</v>
      </c>
      <c r="DL127" s="11" t="s">
        <v>3</v>
      </c>
      <c r="DM127" s="11" t="s">
        <v>3</v>
      </c>
      <c r="DN127" s="11">
        <v>0</v>
      </c>
      <c r="DO127" s="11">
        <v>0</v>
      </c>
      <c r="DP127" s="11">
        <v>1</v>
      </c>
      <c r="DQ127" s="11">
        <v>1</v>
      </c>
      <c r="DR127" s="11"/>
      <c r="DS127" s="11"/>
      <c r="DT127" s="11"/>
      <c r="DU127" s="11">
        <v>1013</v>
      </c>
      <c r="DV127" s="11" t="s">
        <v>34</v>
      </c>
      <c r="DW127" s="11" t="s">
        <v>34</v>
      </c>
      <c r="DX127" s="11">
        <v>1</v>
      </c>
      <c r="DY127" s="11"/>
      <c r="DZ127" s="11" t="s">
        <v>3</v>
      </c>
      <c r="EA127" s="11" t="s">
        <v>3</v>
      </c>
      <c r="EB127" s="11" t="s">
        <v>3</v>
      </c>
      <c r="EC127" s="11" t="s">
        <v>3</v>
      </c>
      <c r="ED127" s="11"/>
      <c r="EE127" s="11">
        <v>82815206</v>
      </c>
      <c r="EF127" s="11">
        <v>2</v>
      </c>
      <c r="EG127" s="11" t="s">
        <v>38</v>
      </c>
      <c r="EH127" s="11">
        <v>27</v>
      </c>
      <c r="EI127" s="11" t="s">
        <v>39</v>
      </c>
      <c r="EJ127" s="11">
        <v>1</v>
      </c>
      <c r="EK127" s="11">
        <v>33001</v>
      </c>
      <c r="EL127" s="11" t="s">
        <v>39</v>
      </c>
      <c r="EM127" s="11" t="s">
        <v>40</v>
      </c>
      <c r="EN127" s="11"/>
      <c r="EO127" s="11" t="s">
        <v>200</v>
      </c>
      <c r="EP127" s="11"/>
      <c r="EQ127" s="11">
        <v>132096</v>
      </c>
      <c r="ER127" s="11">
        <v>0</v>
      </c>
      <c r="ES127" s="11">
        <v>0</v>
      </c>
      <c r="ET127" s="11">
        <v>0</v>
      </c>
      <c r="EU127" s="11">
        <v>0</v>
      </c>
      <c r="EV127" s="11">
        <v>0</v>
      </c>
      <c r="EW127" s="11">
        <v>3.06</v>
      </c>
      <c r="EX127" s="11">
        <v>0.87</v>
      </c>
      <c r="EY127" s="11">
        <v>0</v>
      </c>
      <c r="EZ127" s="11"/>
      <c r="FA127" s="11"/>
      <c r="FB127" s="11"/>
      <c r="FC127" s="11"/>
      <c r="FD127" s="11"/>
      <c r="FE127" s="11"/>
      <c r="FF127" s="11"/>
      <c r="FG127" s="11"/>
      <c r="FH127" s="11"/>
      <c r="FI127" s="11"/>
      <c r="FJ127" s="11"/>
      <c r="FK127" s="11"/>
      <c r="FL127" s="11"/>
      <c r="FM127" s="11"/>
      <c r="FN127" s="11"/>
      <c r="FO127" s="11"/>
      <c r="FP127" s="11"/>
      <c r="FQ127" s="11">
        <v>0</v>
      </c>
      <c r="FR127" s="11">
        <v>0</v>
      </c>
      <c r="FS127" s="11">
        <v>0</v>
      </c>
      <c r="FT127" s="11"/>
      <c r="FU127" s="11"/>
      <c r="FV127" s="11"/>
      <c r="FW127" s="11"/>
      <c r="FX127" s="11">
        <v>103</v>
      </c>
      <c r="FY127" s="11">
        <v>60</v>
      </c>
      <c r="FZ127" s="11"/>
      <c r="GA127" s="11" t="s">
        <v>3</v>
      </c>
      <c r="GB127" s="11"/>
      <c r="GC127" s="11"/>
      <c r="GD127" s="11">
        <v>1</v>
      </c>
      <c r="GE127" s="11"/>
      <c r="GF127" s="11">
        <v>-343713442</v>
      </c>
      <c r="GG127" s="11">
        <v>2</v>
      </c>
      <c r="GH127" s="11">
        <v>1</v>
      </c>
      <c r="GI127" s="11">
        <v>-2</v>
      </c>
      <c r="GJ127" s="11">
        <v>0</v>
      </c>
      <c r="GK127" s="11">
        <v>0</v>
      </c>
      <c r="GL127" s="11">
        <f t="shared" si="72"/>
        <v>0</v>
      </c>
      <c r="GM127" s="11">
        <f t="shared" si="73"/>
        <v>0</v>
      </c>
      <c r="GN127" s="11">
        <f t="shared" si="74"/>
        <v>0</v>
      </c>
      <c r="GO127" s="11">
        <f t="shared" si="75"/>
        <v>0</v>
      </c>
      <c r="GP127" s="11">
        <f t="shared" si="76"/>
        <v>0</v>
      </c>
      <c r="GQ127" s="11"/>
      <c r="GR127" s="11">
        <v>0</v>
      </c>
      <c r="GS127" s="11">
        <v>3</v>
      </c>
      <c r="GT127" s="11">
        <v>0</v>
      </c>
      <c r="GU127" s="11" t="s">
        <v>3</v>
      </c>
      <c r="GV127" s="11">
        <f t="shared" si="77"/>
        <v>0</v>
      </c>
      <c r="GW127" s="11">
        <v>1</v>
      </c>
      <c r="GX127" s="11">
        <f t="shared" si="78"/>
        <v>0</v>
      </c>
      <c r="GY127" s="11"/>
      <c r="GZ127" s="11"/>
      <c r="HA127" s="11">
        <v>0</v>
      </c>
      <c r="HB127" s="11">
        <v>0</v>
      </c>
      <c r="HC127" s="11">
        <f t="shared" si="79"/>
        <v>0</v>
      </c>
      <c r="HD127" s="11"/>
      <c r="HE127" s="11" t="s">
        <v>3</v>
      </c>
      <c r="HF127" s="11" t="s">
        <v>3</v>
      </c>
      <c r="HG127" s="11"/>
      <c r="HH127" s="11"/>
      <c r="HI127" s="11"/>
      <c r="HJ127" s="11"/>
      <c r="HK127" s="11"/>
      <c r="HL127" s="11"/>
      <c r="HM127" s="11" t="s">
        <v>3</v>
      </c>
      <c r="HN127" s="11" t="s">
        <v>42</v>
      </c>
      <c r="HO127" s="11" t="s">
        <v>43</v>
      </c>
      <c r="HP127" s="11" t="s">
        <v>39</v>
      </c>
      <c r="HQ127" s="11" t="s">
        <v>39</v>
      </c>
      <c r="HR127" s="11"/>
      <c r="HS127" s="11">
        <v>0</v>
      </c>
      <c r="HT127" s="11"/>
      <c r="HU127" s="11"/>
      <c r="HV127" s="11"/>
      <c r="HW127" s="11"/>
      <c r="HX127" s="11"/>
      <c r="HY127" s="11"/>
      <c r="HZ127" s="11"/>
      <c r="IA127" s="11"/>
      <c r="IB127" s="11"/>
      <c r="IC127" s="11"/>
      <c r="ID127" s="11"/>
      <c r="IE127" s="11"/>
      <c r="IF127" s="11"/>
      <c r="IG127" s="11"/>
      <c r="IH127" s="11"/>
      <c r="II127" s="11"/>
      <c r="IJ127" s="11"/>
      <c r="IK127" s="11">
        <v>0</v>
      </c>
      <c r="IL127" s="11"/>
      <c r="IM127" s="11"/>
      <c r="IN127" s="11"/>
      <c r="IO127" s="11"/>
      <c r="IP127" s="11"/>
      <c r="IQ127" s="11"/>
      <c r="IR127" s="11"/>
      <c r="IS127" s="11"/>
      <c r="IT127" s="11"/>
      <c r="IU127" s="11"/>
    </row>
    <row r="128" spans="1:255" x14ac:dyDescent="0.2">
      <c r="A128" s="13">
        <v>17</v>
      </c>
      <c r="B128" s="13">
        <v>1</v>
      </c>
      <c r="C128" s="13">
        <f>ROW(SmtRes!A284)</f>
        <v>284</v>
      </c>
      <c r="D128" s="13">
        <f>ROW(EtalonRes!A352)</f>
        <v>352</v>
      </c>
      <c r="E128" s="13" t="s">
        <v>3</v>
      </c>
      <c r="F128" s="13" t="s">
        <v>222</v>
      </c>
      <c r="G128" s="13" t="s">
        <v>225</v>
      </c>
      <c r="H128" s="13" t="s">
        <v>34</v>
      </c>
      <c r="I128" s="13">
        <v>0</v>
      </c>
      <c r="J128" s="13">
        <v>0</v>
      </c>
      <c r="K128" s="13">
        <v>0</v>
      </c>
      <c r="L128" s="13">
        <v>0</v>
      </c>
      <c r="M128" s="13">
        <v>0</v>
      </c>
      <c r="N128" s="13">
        <f t="shared" si="57"/>
        <v>0</v>
      </c>
      <c r="O128" s="13">
        <f t="shared" si="58"/>
        <v>0</v>
      </c>
      <c r="P128" s="13">
        <f>SUMIF(SmtRes!AQ278:'SmtRes'!AQ284,"=1",SmtRes!DF278:'SmtRes'!DF284)</f>
        <v>0</v>
      </c>
      <c r="Q128" s="13">
        <f>SUMIF(SmtRes!AQ278:'SmtRes'!AQ284,"=1",SmtRes!DG278:'SmtRes'!DG284)</f>
        <v>0</v>
      </c>
      <c r="R128" s="13">
        <f>SUMIF(SmtRes!AQ278:'SmtRes'!AQ284,"=1",SmtRes!DH278:'SmtRes'!DH284)</f>
        <v>0</v>
      </c>
      <c r="S128" s="13">
        <f>SUMIF(SmtRes!AQ278:'SmtRes'!AQ284,"=1",SmtRes!DI278:'SmtRes'!DI284)</f>
        <v>0</v>
      </c>
      <c r="T128" s="13">
        <f t="shared" si="59"/>
        <v>0</v>
      </c>
      <c r="U128" s="13">
        <f>SUMIF(SmtRes!AQ278:'SmtRes'!AQ284,"=1",SmtRes!CV278:'SmtRes'!CV284)</f>
        <v>0</v>
      </c>
      <c r="V128" s="13">
        <f>SUMIF(SmtRes!AQ278:'SmtRes'!AQ284,"=1",SmtRes!CW278:'SmtRes'!CW284)</f>
        <v>0</v>
      </c>
      <c r="W128" s="13">
        <f t="shared" si="60"/>
        <v>0</v>
      </c>
      <c r="X128" s="13">
        <f t="shared" si="61"/>
        <v>0</v>
      </c>
      <c r="Y128" s="13">
        <f t="shared" si="62"/>
        <v>0</v>
      </c>
      <c r="Z128" s="13"/>
      <c r="AA128" s="13">
        <v>-1</v>
      </c>
      <c r="AB128" s="13">
        <f t="shared" si="63"/>
        <v>4427.8961099999997</v>
      </c>
      <c r="AC128" s="13">
        <f>ROUND((SUM(SmtRes!BQ278:'SmtRes'!BQ284)),6)</f>
        <v>21.421099999999999</v>
      </c>
      <c r="AD128" s="13">
        <f>ROUND((((SUM(SmtRes!BR278:'SmtRes'!BR284))-(SUM(SmtRes!BS278:'SmtRes'!BS284)))+AE128),6)</f>
        <v>1773.62959</v>
      </c>
      <c r="AE128" s="13">
        <f>ROUND((SUM(SmtRes!BS278:'SmtRes'!BS284)),6)</f>
        <v>906.94301499999995</v>
      </c>
      <c r="AF128" s="13">
        <f>ROUND((SUM(SmtRes!BT278:'SmtRes'!BT284)),6)</f>
        <v>2632.8454200000001</v>
      </c>
      <c r="AG128" s="13">
        <f t="shared" si="65"/>
        <v>0</v>
      </c>
      <c r="AH128" s="13">
        <f>(SUM(SmtRes!BU278:'SmtRes'!BU284))</f>
        <v>3.5190000000000001</v>
      </c>
      <c r="AI128" s="13">
        <f>(SUM(SmtRes!BV278:'SmtRes'!BV284))</f>
        <v>1.0004999999999999</v>
      </c>
      <c r="AJ128" s="13">
        <f t="shared" si="66"/>
        <v>0</v>
      </c>
      <c r="AK128" s="13">
        <v>4641.7846</v>
      </c>
      <c r="AL128" s="13">
        <v>21.421099999999999</v>
      </c>
      <c r="AM128" s="13">
        <v>1542.2865999999999</v>
      </c>
      <c r="AN128" s="13">
        <v>788.64610000000005</v>
      </c>
      <c r="AO128" s="13">
        <v>2289.4308000000001</v>
      </c>
      <c r="AP128" s="13">
        <v>0</v>
      </c>
      <c r="AQ128" s="13">
        <v>3.06</v>
      </c>
      <c r="AR128" s="13">
        <v>0.87</v>
      </c>
      <c r="AS128" s="13">
        <v>0</v>
      </c>
      <c r="AT128" s="13">
        <v>103</v>
      </c>
      <c r="AU128" s="13">
        <v>60</v>
      </c>
      <c r="AV128" s="13">
        <v>1</v>
      </c>
      <c r="AW128" s="13">
        <v>1</v>
      </c>
      <c r="AX128" s="13"/>
      <c r="AY128" s="13"/>
      <c r="AZ128" s="13">
        <v>1</v>
      </c>
      <c r="BA128" s="13">
        <v>1</v>
      </c>
      <c r="BB128" s="13">
        <v>1</v>
      </c>
      <c r="BC128" s="13">
        <v>1</v>
      </c>
      <c r="BD128" s="13" t="s">
        <v>3</v>
      </c>
      <c r="BE128" s="13" t="s">
        <v>3</v>
      </c>
      <c r="BF128" s="13" t="s">
        <v>3</v>
      </c>
      <c r="BG128" s="13" t="s">
        <v>3</v>
      </c>
      <c r="BH128" s="13">
        <v>0</v>
      </c>
      <c r="BI128" s="13">
        <v>1</v>
      </c>
      <c r="BJ128" s="13" t="s">
        <v>224</v>
      </c>
      <c r="BK128" s="13"/>
      <c r="BL128" s="13"/>
      <c r="BM128" s="13">
        <v>33001</v>
      </c>
      <c r="BN128" s="13">
        <v>0</v>
      </c>
      <c r="BO128" s="13" t="s">
        <v>3</v>
      </c>
      <c r="BP128" s="13">
        <v>0</v>
      </c>
      <c r="BQ128" s="13">
        <v>2</v>
      </c>
      <c r="BR128" s="13">
        <v>0</v>
      </c>
      <c r="BS128" s="13">
        <v>1</v>
      </c>
      <c r="BT128" s="13">
        <v>1</v>
      </c>
      <c r="BU128" s="13">
        <v>1</v>
      </c>
      <c r="BV128" s="13">
        <v>1</v>
      </c>
      <c r="BW128" s="13">
        <v>1</v>
      </c>
      <c r="BX128" s="13">
        <v>1</v>
      </c>
      <c r="BY128" s="13" t="s">
        <v>3</v>
      </c>
      <c r="BZ128" s="13">
        <v>103</v>
      </c>
      <c r="CA128" s="13">
        <v>60</v>
      </c>
      <c r="CB128" s="13" t="s">
        <v>3</v>
      </c>
      <c r="CC128" s="13"/>
      <c r="CD128" s="13"/>
      <c r="CE128" s="13">
        <v>0</v>
      </c>
      <c r="CF128" s="13">
        <v>0</v>
      </c>
      <c r="CG128" s="13">
        <v>0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 t="s">
        <v>196</v>
      </c>
      <c r="CO128" s="13">
        <v>0</v>
      </c>
      <c r="CP128" s="13">
        <f t="shared" si="67"/>
        <v>0</v>
      </c>
      <c r="CQ128" s="13">
        <f>SUMIF(SmtRes!AQ278:'SmtRes'!AQ284,"=1",SmtRes!AA278:'SmtRes'!AA284)</f>
        <v>476.75</v>
      </c>
      <c r="CR128" s="13">
        <f>SUMIF(SmtRes!AQ278:'SmtRes'!AQ284,"=1",SmtRes!AB278:'SmtRes'!AB284)</f>
        <v>3377.99</v>
      </c>
      <c r="CS128" s="13">
        <f>SUMIF(SmtRes!AQ278:'SmtRes'!AQ284,"=1",SmtRes!AC278:'SmtRes'!AC284)</f>
        <v>1744.74</v>
      </c>
      <c r="CT128" s="13">
        <f>SUMIF(SmtRes!AQ278:'SmtRes'!AQ284,"=1",SmtRes!AD278:'SmtRes'!AD284)</f>
        <v>748.18</v>
      </c>
      <c r="CU128" s="13">
        <f t="shared" si="68"/>
        <v>0</v>
      </c>
      <c r="CV128" s="13">
        <f>SUMIF(SmtRes!AQ278:'SmtRes'!AQ284,"=1",SmtRes!BU278:'SmtRes'!BU284)</f>
        <v>3.5190000000000001</v>
      </c>
      <c r="CW128" s="13">
        <f>SUMIF(SmtRes!AQ278:'SmtRes'!AQ284,"=1",SmtRes!BV278:'SmtRes'!BV284)</f>
        <v>1.0004999999999999</v>
      </c>
      <c r="CX128" s="13">
        <f t="shared" si="69"/>
        <v>0</v>
      </c>
      <c r="CY128" s="13">
        <f t="shared" si="70"/>
        <v>0</v>
      </c>
      <c r="CZ128" s="13">
        <f t="shared" si="71"/>
        <v>0</v>
      </c>
      <c r="DA128" s="13"/>
      <c r="DB128" s="13">
        <v>18</v>
      </c>
      <c r="DC128" s="13" t="s">
        <v>3</v>
      </c>
      <c r="DD128" s="13" t="s">
        <v>3</v>
      </c>
      <c r="DE128" s="13" t="s">
        <v>197</v>
      </c>
      <c r="DF128" s="13" t="s">
        <v>197</v>
      </c>
      <c r="DG128" s="13" t="s">
        <v>197</v>
      </c>
      <c r="DH128" s="13" t="s">
        <v>3</v>
      </c>
      <c r="DI128" s="13" t="s">
        <v>197</v>
      </c>
      <c r="DJ128" s="13" t="s">
        <v>197</v>
      </c>
      <c r="DK128" s="13" t="s">
        <v>3</v>
      </c>
      <c r="DL128" s="13" t="s">
        <v>3</v>
      </c>
      <c r="DM128" s="13" t="s">
        <v>3</v>
      </c>
      <c r="DN128" s="13">
        <v>0</v>
      </c>
      <c r="DO128" s="13">
        <v>0</v>
      </c>
      <c r="DP128" s="13">
        <v>1</v>
      </c>
      <c r="DQ128" s="13">
        <v>1</v>
      </c>
      <c r="DR128" s="13"/>
      <c r="DS128" s="13"/>
      <c r="DT128" s="13"/>
      <c r="DU128" s="13">
        <v>1013</v>
      </c>
      <c r="DV128" s="13" t="s">
        <v>34</v>
      </c>
      <c r="DW128" s="13" t="s">
        <v>34</v>
      </c>
      <c r="DX128" s="13">
        <v>1</v>
      </c>
      <c r="DY128" s="13"/>
      <c r="DZ128" s="13" t="s">
        <v>3</v>
      </c>
      <c r="EA128" s="13" t="s">
        <v>3</v>
      </c>
      <c r="EB128" s="13" t="s">
        <v>3</v>
      </c>
      <c r="EC128" s="13" t="s">
        <v>3</v>
      </c>
      <c r="ED128" s="13"/>
      <c r="EE128" s="13">
        <v>82815206</v>
      </c>
      <c r="EF128" s="13">
        <v>2</v>
      </c>
      <c r="EG128" s="13" t="s">
        <v>38</v>
      </c>
      <c r="EH128" s="13">
        <v>27</v>
      </c>
      <c r="EI128" s="13" t="s">
        <v>39</v>
      </c>
      <c r="EJ128" s="13">
        <v>1</v>
      </c>
      <c r="EK128" s="13">
        <v>33001</v>
      </c>
      <c r="EL128" s="13" t="s">
        <v>39</v>
      </c>
      <c r="EM128" s="13" t="s">
        <v>40</v>
      </c>
      <c r="EN128" s="13"/>
      <c r="EO128" s="13" t="s">
        <v>200</v>
      </c>
      <c r="EP128" s="13"/>
      <c r="EQ128" s="13">
        <v>132096</v>
      </c>
      <c r="ER128" s="13">
        <v>0</v>
      </c>
      <c r="ES128" s="13">
        <v>0</v>
      </c>
      <c r="ET128" s="13">
        <v>0</v>
      </c>
      <c r="EU128" s="13">
        <v>0</v>
      </c>
      <c r="EV128" s="13">
        <v>0</v>
      </c>
      <c r="EW128" s="13">
        <v>3.06</v>
      </c>
      <c r="EX128" s="13">
        <v>0.87</v>
      </c>
      <c r="EY128" s="13">
        <v>0</v>
      </c>
      <c r="EZ128" s="13"/>
      <c r="FA128" s="13"/>
      <c r="FB128" s="13"/>
      <c r="FC128" s="13"/>
      <c r="FD128" s="13"/>
      <c r="FE128" s="13"/>
      <c r="FF128" s="13"/>
      <c r="FG128" s="13"/>
      <c r="FH128" s="13"/>
      <c r="FI128" s="13"/>
      <c r="FJ128" s="13"/>
      <c r="FK128" s="13"/>
      <c r="FL128" s="13"/>
      <c r="FM128" s="13"/>
      <c r="FN128" s="13"/>
      <c r="FO128" s="13"/>
      <c r="FP128" s="13"/>
      <c r="FQ128" s="13">
        <v>0</v>
      </c>
      <c r="FR128" s="13">
        <v>0</v>
      </c>
      <c r="FS128" s="13">
        <v>0</v>
      </c>
      <c r="FT128" s="13"/>
      <c r="FU128" s="13"/>
      <c r="FV128" s="13"/>
      <c r="FW128" s="13"/>
      <c r="FX128" s="13">
        <v>103</v>
      </c>
      <c r="FY128" s="13">
        <v>60</v>
      </c>
      <c r="FZ128" s="13"/>
      <c r="GA128" s="13" t="s">
        <v>3</v>
      </c>
      <c r="GB128" s="13"/>
      <c r="GC128" s="13"/>
      <c r="GD128" s="13">
        <v>1</v>
      </c>
      <c r="GE128" s="13"/>
      <c r="GF128" s="13">
        <v>-343713442</v>
      </c>
      <c r="GG128" s="13">
        <v>2</v>
      </c>
      <c r="GH128" s="13">
        <v>1</v>
      </c>
      <c r="GI128" s="13">
        <v>-2</v>
      </c>
      <c r="GJ128" s="13">
        <v>0</v>
      </c>
      <c r="GK128" s="13">
        <v>0</v>
      </c>
      <c r="GL128" s="13">
        <f t="shared" si="72"/>
        <v>0</v>
      </c>
      <c r="GM128" s="13">
        <f t="shared" si="73"/>
        <v>0</v>
      </c>
      <c r="GN128" s="13">
        <f t="shared" si="74"/>
        <v>0</v>
      </c>
      <c r="GO128" s="13">
        <f t="shared" si="75"/>
        <v>0</v>
      </c>
      <c r="GP128" s="13">
        <f t="shared" si="76"/>
        <v>0</v>
      </c>
      <c r="GQ128" s="13"/>
      <c r="GR128" s="13">
        <v>0</v>
      </c>
      <c r="GS128" s="13">
        <v>3</v>
      </c>
      <c r="GT128" s="13">
        <v>0</v>
      </c>
      <c r="GU128" s="13" t="s">
        <v>3</v>
      </c>
      <c r="GV128" s="13">
        <f t="shared" si="77"/>
        <v>0</v>
      </c>
      <c r="GW128" s="13">
        <v>1</v>
      </c>
      <c r="GX128" s="13">
        <f t="shared" si="78"/>
        <v>0</v>
      </c>
      <c r="GY128" s="13"/>
      <c r="GZ128" s="13"/>
      <c r="HA128" s="13">
        <v>0</v>
      </c>
      <c r="HB128" s="13">
        <v>0</v>
      </c>
      <c r="HC128" s="13">
        <f t="shared" si="79"/>
        <v>0</v>
      </c>
      <c r="HD128" s="13"/>
      <c r="HE128" s="13" t="s">
        <v>3</v>
      </c>
      <c r="HF128" s="13" t="s">
        <v>3</v>
      </c>
      <c r="HG128" s="13"/>
      <c r="HH128" s="13"/>
      <c r="HI128" s="13"/>
      <c r="HJ128" s="13"/>
      <c r="HK128" s="13"/>
      <c r="HL128" s="13"/>
      <c r="HM128" s="13" t="s">
        <v>3</v>
      </c>
      <c r="HN128" s="13" t="s">
        <v>42</v>
      </c>
      <c r="HO128" s="13" t="s">
        <v>43</v>
      </c>
      <c r="HP128" s="13" t="s">
        <v>39</v>
      </c>
      <c r="HQ128" s="13" t="s">
        <v>39</v>
      </c>
      <c r="HR128" s="13"/>
      <c r="HS128" s="13">
        <v>0</v>
      </c>
      <c r="HT128" s="13"/>
      <c r="HU128" s="13"/>
      <c r="HV128" s="13"/>
      <c r="HW128" s="13"/>
      <c r="HX128" s="13"/>
      <c r="HY128" s="13"/>
      <c r="HZ128" s="13"/>
      <c r="IA128" s="13"/>
      <c r="IB128" s="13"/>
      <c r="IC128" s="13"/>
      <c r="ID128" s="13"/>
      <c r="IE128" s="13"/>
      <c r="IF128" s="13"/>
      <c r="IG128" s="13"/>
      <c r="IH128" s="13"/>
      <c r="II128" s="13"/>
      <c r="IJ128" s="13"/>
      <c r="IK128" s="13">
        <v>0</v>
      </c>
      <c r="IL128" s="13"/>
      <c r="IM128" s="13"/>
      <c r="IN128" s="13"/>
      <c r="IO128" s="13"/>
      <c r="IP128" s="13"/>
      <c r="IQ128" s="13"/>
      <c r="IR128" s="13"/>
      <c r="IS128" s="13"/>
      <c r="IT128" s="13"/>
      <c r="IU128" s="13"/>
    </row>
    <row r="129" spans="1:255" x14ac:dyDescent="0.2">
      <c r="A129" s="11">
        <v>17</v>
      </c>
      <c r="B129" s="11">
        <v>1</v>
      </c>
      <c r="C129" s="11">
        <f>ROW(SmtRes!A291)</f>
        <v>291</v>
      </c>
      <c r="D129" s="11">
        <f>ROW(EtalonRes!A371)</f>
        <v>371</v>
      </c>
      <c r="E129" s="11" t="s">
        <v>226</v>
      </c>
      <c r="F129" s="11" t="s">
        <v>227</v>
      </c>
      <c r="G129" s="11" t="s">
        <v>228</v>
      </c>
      <c r="H129" s="11" t="s">
        <v>34</v>
      </c>
      <c r="I129" s="11">
        <v>0</v>
      </c>
      <c r="J129" s="11">
        <v>0</v>
      </c>
      <c r="K129" s="11">
        <v>0</v>
      </c>
      <c r="L129" s="11">
        <v>2</v>
      </c>
      <c r="M129" s="11">
        <v>2</v>
      </c>
      <c r="N129" s="11">
        <f t="shared" si="57"/>
        <v>0</v>
      </c>
      <c r="O129" s="11">
        <f t="shared" si="58"/>
        <v>0</v>
      </c>
      <c r="P129" s="11">
        <f>SUMIF(SmtRes!AQ285:'SmtRes'!AQ291,"=1",SmtRes!DF285:'SmtRes'!DF291)</f>
        <v>0</v>
      </c>
      <c r="Q129" s="11">
        <f>SUMIF(SmtRes!AQ285:'SmtRes'!AQ291,"=1",SmtRes!DG285:'SmtRes'!DG291)</f>
        <v>0</v>
      </c>
      <c r="R129" s="11">
        <f>SUMIF(SmtRes!AQ285:'SmtRes'!AQ291,"=1",SmtRes!DH285:'SmtRes'!DH291)</f>
        <v>0</v>
      </c>
      <c r="S129" s="11">
        <f>SUMIF(SmtRes!AQ285:'SmtRes'!AQ291,"=1",SmtRes!DI285:'SmtRes'!DI291)</f>
        <v>0</v>
      </c>
      <c r="T129" s="11">
        <f t="shared" si="59"/>
        <v>0</v>
      </c>
      <c r="U129" s="11">
        <f>SUMIF(SmtRes!AQ285:'SmtRes'!AQ291,"=1",SmtRes!CV285:'SmtRes'!CV291)</f>
        <v>0</v>
      </c>
      <c r="V129" s="11">
        <f>SUMIF(SmtRes!AQ285:'SmtRes'!AQ291,"=1",SmtRes!CW285:'SmtRes'!CW291)</f>
        <v>0</v>
      </c>
      <c r="W129" s="11">
        <f t="shared" si="60"/>
        <v>0</v>
      </c>
      <c r="X129" s="11">
        <f t="shared" si="61"/>
        <v>0</v>
      </c>
      <c r="Y129" s="11">
        <f t="shared" si="62"/>
        <v>0</v>
      </c>
      <c r="Z129" s="11"/>
      <c r="AA129" s="11">
        <v>91083467</v>
      </c>
      <c r="AB129" s="11">
        <f t="shared" si="63"/>
        <v>9305.1737599999997</v>
      </c>
      <c r="AC129" s="11">
        <f>ROUND((SUM(SmtRes!BQ285:'SmtRes'!BQ291)),6)</f>
        <v>21.421099999999999</v>
      </c>
      <c r="AD129" s="11">
        <f>ROUND((((SUM(SmtRes!BR285:'SmtRes'!BR291))-(SUM(SmtRes!BS285:'SmtRes'!BS291)))+AE129),6)</f>
        <v>4138.5187999999998</v>
      </c>
      <c r="AE129" s="11">
        <f>ROUND((SUM(SmtRes!BS285:'SmtRes'!BS291)),6)</f>
        <v>2090.0513999999998</v>
      </c>
      <c r="AF129" s="11">
        <f>ROUND((SUM(SmtRes!BT285:'SmtRes'!BT291)),6)</f>
        <v>5145.2338600000003</v>
      </c>
      <c r="AG129" s="11">
        <f t="shared" si="65"/>
        <v>0</v>
      </c>
      <c r="AH129" s="11">
        <f>(SUM(SmtRes!BU285:'SmtRes'!BU291))</f>
        <v>6.8769999999999998</v>
      </c>
      <c r="AI129" s="11">
        <f>(SUM(SmtRes!BV285:'SmtRes'!BV291))</f>
        <v>2.3000000000000003</v>
      </c>
      <c r="AJ129" s="11">
        <f t="shared" si="66"/>
        <v>0</v>
      </c>
      <c r="AK129" s="11">
        <v>9911.6854999999996</v>
      </c>
      <c r="AL129" s="11">
        <v>21.421099999999999</v>
      </c>
      <c r="AM129" s="11">
        <v>3598.712</v>
      </c>
      <c r="AN129" s="11">
        <v>1817.4359999999999</v>
      </c>
      <c r="AO129" s="11">
        <v>4474.1163999999999</v>
      </c>
      <c r="AP129" s="11">
        <v>0</v>
      </c>
      <c r="AQ129" s="11">
        <v>5.98</v>
      </c>
      <c r="AR129" s="11">
        <v>2</v>
      </c>
      <c r="AS129" s="11">
        <v>0</v>
      </c>
      <c r="AT129" s="11">
        <v>103</v>
      </c>
      <c r="AU129" s="11">
        <v>60</v>
      </c>
      <c r="AV129" s="11">
        <v>1</v>
      </c>
      <c r="AW129" s="11">
        <v>1</v>
      </c>
      <c r="AX129" s="11"/>
      <c r="AY129" s="11"/>
      <c r="AZ129" s="11">
        <v>1</v>
      </c>
      <c r="BA129" s="11">
        <v>1</v>
      </c>
      <c r="BB129" s="11">
        <v>1</v>
      </c>
      <c r="BC129" s="11">
        <v>1</v>
      </c>
      <c r="BD129" s="11" t="s">
        <v>3</v>
      </c>
      <c r="BE129" s="11" t="s">
        <v>3</v>
      </c>
      <c r="BF129" s="11" t="s">
        <v>3</v>
      </c>
      <c r="BG129" s="11" t="s">
        <v>3</v>
      </c>
      <c r="BH129" s="11">
        <v>0</v>
      </c>
      <c r="BI129" s="11">
        <v>1</v>
      </c>
      <c r="BJ129" s="11" t="s">
        <v>229</v>
      </c>
      <c r="BK129" s="11"/>
      <c r="BL129" s="11"/>
      <c r="BM129" s="11">
        <v>33001</v>
      </c>
      <c r="BN129" s="11">
        <v>0</v>
      </c>
      <c r="BO129" s="11" t="s">
        <v>3</v>
      </c>
      <c r="BP129" s="11">
        <v>0</v>
      </c>
      <c r="BQ129" s="11">
        <v>2</v>
      </c>
      <c r="BR129" s="11">
        <v>0</v>
      </c>
      <c r="BS129" s="11">
        <v>1</v>
      </c>
      <c r="BT129" s="11">
        <v>1</v>
      </c>
      <c r="BU129" s="11">
        <v>1</v>
      </c>
      <c r="BV129" s="11">
        <v>1</v>
      </c>
      <c r="BW129" s="11">
        <v>1</v>
      </c>
      <c r="BX129" s="11">
        <v>1</v>
      </c>
      <c r="BY129" s="11" t="s">
        <v>3</v>
      </c>
      <c r="BZ129" s="11">
        <v>103</v>
      </c>
      <c r="CA129" s="11">
        <v>60</v>
      </c>
      <c r="CB129" s="11" t="s">
        <v>3</v>
      </c>
      <c r="CC129" s="11"/>
      <c r="CD129" s="11"/>
      <c r="CE129" s="11">
        <v>0</v>
      </c>
      <c r="CF129" s="11">
        <v>0</v>
      </c>
      <c r="CG129" s="11">
        <v>0</v>
      </c>
      <c r="CH129" s="11">
        <v>4</v>
      </c>
      <c r="CI129" s="11">
        <v>0</v>
      </c>
      <c r="CJ129" s="11">
        <v>0</v>
      </c>
      <c r="CK129" s="11">
        <v>0</v>
      </c>
      <c r="CL129" s="11">
        <v>0</v>
      </c>
      <c r="CM129" s="11">
        <v>0</v>
      </c>
      <c r="CN129" s="11" t="s">
        <v>196</v>
      </c>
      <c r="CO129" s="11">
        <v>0</v>
      </c>
      <c r="CP129" s="11">
        <f t="shared" si="67"/>
        <v>0</v>
      </c>
      <c r="CQ129" s="11">
        <f>SUMIF(SmtRes!AQ285:'SmtRes'!AQ291,"=1",SmtRes!AA285:'SmtRes'!AA291)</f>
        <v>476.75</v>
      </c>
      <c r="CR129" s="11">
        <f>SUMIF(SmtRes!AQ285:'SmtRes'!AQ291,"=1",SmtRes!AB285:'SmtRes'!AB291)</f>
        <v>3377.99</v>
      </c>
      <c r="CS129" s="11">
        <f>SUMIF(SmtRes!AQ285:'SmtRes'!AQ291,"=1",SmtRes!AC285:'SmtRes'!AC291)</f>
        <v>1744.74</v>
      </c>
      <c r="CT129" s="11">
        <f>SUMIF(SmtRes!AQ285:'SmtRes'!AQ291,"=1",SmtRes!AD285:'SmtRes'!AD291)</f>
        <v>748.18</v>
      </c>
      <c r="CU129" s="11">
        <f t="shared" si="68"/>
        <v>0</v>
      </c>
      <c r="CV129" s="11">
        <f>SUMIF(SmtRes!AQ285:'SmtRes'!AQ291,"=1",SmtRes!BU285:'SmtRes'!BU291)</f>
        <v>6.8769999999999998</v>
      </c>
      <c r="CW129" s="11">
        <f>SUMIF(SmtRes!AQ285:'SmtRes'!AQ291,"=1",SmtRes!BV285:'SmtRes'!BV291)</f>
        <v>2.3000000000000003</v>
      </c>
      <c r="CX129" s="11">
        <f t="shared" si="69"/>
        <v>0</v>
      </c>
      <c r="CY129" s="11">
        <f t="shared" si="70"/>
        <v>0</v>
      </c>
      <c r="CZ129" s="11">
        <f t="shared" si="71"/>
        <v>0</v>
      </c>
      <c r="DA129" s="11"/>
      <c r="DB129" s="11">
        <v>19</v>
      </c>
      <c r="DC129" s="11" t="s">
        <v>3</v>
      </c>
      <c r="DD129" s="11" t="s">
        <v>3</v>
      </c>
      <c r="DE129" s="11" t="s">
        <v>197</v>
      </c>
      <c r="DF129" s="11" t="s">
        <v>197</v>
      </c>
      <c r="DG129" s="11" t="s">
        <v>197</v>
      </c>
      <c r="DH129" s="11" t="s">
        <v>3</v>
      </c>
      <c r="DI129" s="11" t="s">
        <v>197</v>
      </c>
      <c r="DJ129" s="11" t="s">
        <v>197</v>
      </c>
      <c r="DK129" s="11" t="s">
        <v>3</v>
      </c>
      <c r="DL129" s="11" t="s">
        <v>3</v>
      </c>
      <c r="DM129" s="11" t="s">
        <v>3</v>
      </c>
      <c r="DN129" s="11">
        <v>0</v>
      </c>
      <c r="DO129" s="11">
        <v>0</v>
      </c>
      <c r="DP129" s="11">
        <v>1</v>
      </c>
      <c r="DQ129" s="11">
        <v>1</v>
      </c>
      <c r="DR129" s="11"/>
      <c r="DS129" s="11"/>
      <c r="DT129" s="11"/>
      <c r="DU129" s="11">
        <v>1013</v>
      </c>
      <c r="DV129" s="11" t="s">
        <v>34</v>
      </c>
      <c r="DW129" s="11" t="s">
        <v>34</v>
      </c>
      <c r="DX129" s="11">
        <v>1</v>
      </c>
      <c r="DY129" s="11"/>
      <c r="DZ129" s="11" t="s">
        <v>3</v>
      </c>
      <c r="EA129" s="11" t="s">
        <v>3</v>
      </c>
      <c r="EB129" s="11" t="s">
        <v>3</v>
      </c>
      <c r="EC129" s="11" t="s">
        <v>3</v>
      </c>
      <c r="ED129" s="11"/>
      <c r="EE129" s="11">
        <v>82815206</v>
      </c>
      <c r="EF129" s="11">
        <v>2</v>
      </c>
      <c r="EG129" s="11" t="s">
        <v>38</v>
      </c>
      <c r="EH129" s="11">
        <v>27</v>
      </c>
      <c r="EI129" s="11" t="s">
        <v>39</v>
      </c>
      <c r="EJ129" s="11">
        <v>1</v>
      </c>
      <c r="EK129" s="11">
        <v>33001</v>
      </c>
      <c r="EL129" s="11" t="s">
        <v>39</v>
      </c>
      <c r="EM129" s="11" t="s">
        <v>40</v>
      </c>
      <c r="EN129" s="11"/>
      <c r="EO129" s="11" t="s">
        <v>200</v>
      </c>
      <c r="EP129" s="11"/>
      <c r="EQ129" s="11">
        <v>131072</v>
      </c>
      <c r="ER129" s="11">
        <v>0</v>
      </c>
      <c r="ES129" s="11">
        <v>0</v>
      </c>
      <c r="ET129" s="11">
        <v>0</v>
      </c>
      <c r="EU129" s="11">
        <v>0</v>
      </c>
      <c r="EV129" s="11">
        <v>0</v>
      </c>
      <c r="EW129" s="11">
        <v>5.98</v>
      </c>
      <c r="EX129" s="11">
        <v>2</v>
      </c>
      <c r="EY129" s="11">
        <v>0</v>
      </c>
      <c r="EZ129" s="11"/>
      <c r="FA129" s="11"/>
      <c r="FB129" s="11"/>
      <c r="FC129" s="11"/>
      <c r="FD129" s="11"/>
      <c r="FE129" s="11"/>
      <c r="FF129" s="11"/>
      <c r="FG129" s="11"/>
      <c r="FH129" s="11"/>
      <c r="FI129" s="11"/>
      <c r="FJ129" s="11"/>
      <c r="FK129" s="11"/>
      <c r="FL129" s="11"/>
      <c r="FM129" s="11"/>
      <c r="FN129" s="11"/>
      <c r="FO129" s="11"/>
      <c r="FP129" s="11"/>
      <c r="FQ129" s="11">
        <v>0</v>
      </c>
      <c r="FR129" s="11">
        <v>0</v>
      </c>
      <c r="FS129" s="11">
        <v>0</v>
      </c>
      <c r="FT129" s="11"/>
      <c r="FU129" s="11"/>
      <c r="FV129" s="11"/>
      <c r="FW129" s="11"/>
      <c r="FX129" s="11">
        <v>103</v>
      </c>
      <c r="FY129" s="11">
        <v>60</v>
      </c>
      <c r="FZ129" s="11"/>
      <c r="GA129" s="11" t="s">
        <v>3</v>
      </c>
      <c r="GB129" s="11"/>
      <c r="GC129" s="11"/>
      <c r="GD129" s="11">
        <v>1</v>
      </c>
      <c r="GE129" s="11"/>
      <c r="GF129" s="11">
        <v>-307086544</v>
      </c>
      <c r="GG129" s="11">
        <v>2</v>
      </c>
      <c r="GH129" s="11">
        <v>1</v>
      </c>
      <c r="GI129" s="11">
        <v>-2</v>
      </c>
      <c r="GJ129" s="11">
        <v>0</v>
      </c>
      <c r="GK129" s="11">
        <v>0</v>
      </c>
      <c r="GL129" s="11">
        <f t="shared" si="72"/>
        <v>0</v>
      </c>
      <c r="GM129" s="11">
        <f t="shared" si="73"/>
        <v>0</v>
      </c>
      <c r="GN129" s="11">
        <f t="shared" si="74"/>
        <v>0</v>
      </c>
      <c r="GO129" s="11">
        <f t="shared" si="75"/>
        <v>0</v>
      </c>
      <c r="GP129" s="11">
        <f t="shared" si="76"/>
        <v>0</v>
      </c>
      <c r="GQ129" s="11"/>
      <c r="GR129" s="11">
        <v>0</v>
      </c>
      <c r="GS129" s="11">
        <v>3</v>
      </c>
      <c r="GT129" s="11">
        <v>0</v>
      </c>
      <c r="GU129" s="11" t="s">
        <v>3</v>
      </c>
      <c r="GV129" s="11">
        <f t="shared" si="77"/>
        <v>0</v>
      </c>
      <c r="GW129" s="11">
        <v>1</v>
      </c>
      <c r="GX129" s="11">
        <f t="shared" si="78"/>
        <v>0</v>
      </c>
      <c r="GY129" s="11"/>
      <c r="GZ129" s="11"/>
      <c r="HA129" s="11">
        <v>0</v>
      </c>
      <c r="HB129" s="11">
        <v>0</v>
      </c>
      <c r="HC129" s="11">
        <f t="shared" si="79"/>
        <v>0</v>
      </c>
      <c r="HD129" s="11"/>
      <c r="HE129" s="11" t="s">
        <v>3</v>
      </c>
      <c r="HF129" s="11" t="s">
        <v>3</v>
      </c>
      <c r="HG129" s="11"/>
      <c r="HH129" s="11"/>
      <c r="HI129" s="11"/>
      <c r="HJ129" s="11"/>
      <c r="HK129" s="11"/>
      <c r="HL129" s="11"/>
      <c r="HM129" s="11" t="s">
        <v>3</v>
      </c>
      <c r="HN129" s="11" t="s">
        <v>42</v>
      </c>
      <c r="HO129" s="11" t="s">
        <v>43</v>
      </c>
      <c r="HP129" s="11" t="s">
        <v>39</v>
      </c>
      <c r="HQ129" s="11" t="s">
        <v>39</v>
      </c>
      <c r="HR129" s="11"/>
      <c r="HS129" s="11">
        <v>0</v>
      </c>
      <c r="HT129" s="11"/>
      <c r="HU129" s="11"/>
      <c r="HV129" s="11"/>
      <c r="HW129" s="11"/>
      <c r="HX129" s="11"/>
      <c r="HY129" s="11"/>
      <c r="HZ129" s="11"/>
      <c r="IA129" s="11"/>
      <c r="IB129" s="11"/>
      <c r="IC129" s="11"/>
      <c r="ID129" s="11"/>
      <c r="IE129" s="11"/>
      <c r="IF129" s="11"/>
      <c r="IG129" s="11"/>
      <c r="IH129" s="11"/>
      <c r="II129" s="11"/>
      <c r="IJ129" s="11"/>
      <c r="IK129" s="11">
        <v>0</v>
      </c>
      <c r="IL129" s="11"/>
      <c r="IM129" s="11"/>
      <c r="IN129" s="11"/>
      <c r="IO129" s="11"/>
      <c r="IP129" s="11"/>
      <c r="IQ129" s="11"/>
      <c r="IR129" s="11"/>
      <c r="IS129" s="11"/>
      <c r="IT129" s="11"/>
      <c r="IU129" s="11"/>
    </row>
    <row r="130" spans="1:255" x14ac:dyDescent="0.2">
      <c r="A130" s="13">
        <v>17</v>
      </c>
      <c r="B130" s="13">
        <v>1</v>
      </c>
      <c r="C130" s="13">
        <f>ROW(SmtRes!A298)</f>
        <v>298</v>
      </c>
      <c r="D130" s="13">
        <f>ROW(EtalonRes!A390)</f>
        <v>390</v>
      </c>
      <c r="E130" s="13" t="s">
        <v>226</v>
      </c>
      <c r="F130" s="13" t="s">
        <v>227</v>
      </c>
      <c r="G130" s="13" t="s">
        <v>228</v>
      </c>
      <c r="H130" s="13" t="s">
        <v>34</v>
      </c>
      <c r="I130" s="13">
        <v>0</v>
      </c>
      <c r="J130" s="13">
        <v>0</v>
      </c>
      <c r="K130" s="13">
        <v>0</v>
      </c>
      <c r="L130" s="13">
        <v>2</v>
      </c>
      <c r="M130" s="13">
        <v>2</v>
      </c>
      <c r="N130" s="13">
        <f t="shared" si="57"/>
        <v>0</v>
      </c>
      <c r="O130" s="13">
        <f t="shared" si="58"/>
        <v>0</v>
      </c>
      <c r="P130" s="13">
        <f>SUMIF(SmtRes!AQ292:'SmtRes'!AQ298,"=1",SmtRes!DF292:'SmtRes'!DF298)</f>
        <v>0</v>
      </c>
      <c r="Q130" s="13">
        <f>SUMIF(SmtRes!AQ292:'SmtRes'!AQ298,"=1",SmtRes!DG292:'SmtRes'!DG298)</f>
        <v>0</v>
      </c>
      <c r="R130" s="13">
        <f>SUMIF(SmtRes!AQ292:'SmtRes'!AQ298,"=1",SmtRes!DH292:'SmtRes'!DH298)</f>
        <v>0</v>
      </c>
      <c r="S130" s="13">
        <f>SUMIF(SmtRes!AQ292:'SmtRes'!AQ298,"=1",SmtRes!DI292:'SmtRes'!DI298)</f>
        <v>0</v>
      </c>
      <c r="T130" s="13">
        <f t="shared" si="59"/>
        <v>0</v>
      </c>
      <c r="U130" s="13">
        <f>SUMIF(SmtRes!AQ292:'SmtRes'!AQ298,"=1",SmtRes!CV292:'SmtRes'!CV298)</f>
        <v>0</v>
      </c>
      <c r="V130" s="13">
        <f>SUMIF(SmtRes!AQ292:'SmtRes'!AQ298,"=1",SmtRes!CW292:'SmtRes'!CW298)</f>
        <v>0</v>
      </c>
      <c r="W130" s="13">
        <f t="shared" si="60"/>
        <v>0</v>
      </c>
      <c r="X130" s="13">
        <f t="shared" si="61"/>
        <v>0</v>
      </c>
      <c r="Y130" s="13">
        <f t="shared" si="62"/>
        <v>0</v>
      </c>
      <c r="Z130" s="13"/>
      <c r="AA130" s="13">
        <v>91083402</v>
      </c>
      <c r="AB130" s="13">
        <f t="shared" si="63"/>
        <v>9305.1737599999997</v>
      </c>
      <c r="AC130" s="13">
        <f>ROUND((SUM(SmtRes!BQ292:'SmtRes'!BQ298)),6)</f>
        <v>21.421099999999999</v>
      </c>
      <c r="AD130" s="13">
        <f>ROUND((((SUM(SmtRes!BR292:'SmtRes'!BR298))-(SUM(SmtRes!BS292:'SmtRes'!BS298)))+AE130),6)</f>
        <v>4138.5187999999998</v>
      </c>
      <c r="AE130" s="13">
        <f>ROUND((SUM(SmtRes!BS292:'SmtRes'!BS298)),6)</f>
        <v>2090.0513999999998</v>
      </c>
      <c r="AF130" s="13">
        <f>ROUND((SUM(SmtRes!BT292:'SmtRes'!BT298)),6)</f>
        <v>5145.2338600000003</v>
      </c>
      <c r="AG130" s="13">
        <f t="shared" si="65"/>
        <v>0</v>
      </c>
      <c r="AH130" s="13">
        <f>(SUM(SmtRes!BU292:'SmtRes'!BU298))</f>
        <v>6.8769999999999998</v>
      </c>
      <c r="AI130" s="13">
        <f>(SUM(SmtRes!BV292:'SmtRes'!BV298))</f>
        <v>2.3000000000000003</v>
      </c>
      <c r="AJ130" s="13">
        <f t="shared" si="66"/>
        <v>0</v>
      </c>
      <c r="AK130" s="13">
        <v>9911.6854999999996</v>
      </c>
      <c r="AL130" s="13">
        <v>21.421099999999999</v>
      </c>
      <c r="AM130" s="13">
        <v>3598.712</v>
      </c>
      <c r="AN130" s="13">
        <v>1817.4359999999999</v>
      </c>
      <c r="AO130" s="13">
        <v>4474.1163999999999</v>
      </c>
      <c r="AP130" s="13">
        <v>0</v>
      </c>
      <c r="AQ130" s="13">
        <v>5.98</v>
      </c>
      <c r="AR130" s="13">
        <v>2</v>
      </c>
      <c r="AS130" s="13">
        <v>0</v>
      </c>
      <c r="AT130" s="13">
        <v>103</v>
      </c>
      <c r="AU130" s="13">
        <v>60</v>
      </c>
      <c r="AV130" s="13">
        <v>1</v>
      </c>
      <c r="AW130" s="13">
        <v>1</v>
      </c>
      <c r="AX130" s="13"/>
      <c r="AY130" s="13"/>
      <c r="AZ130" s="13">
        <v>1</v>
      </c>
      <c r="BA130" s="13">
        <v>1</v>
      </c>
      <c r="BB130" s="13">
        <v>1</v>
      </c>
      <c r="BC130" s="13">
        <v>1</v>
      </c>
      <c r="BD130" s="13" t="s">
        <v>3</v>
      </c>
      <c r="BE130" s="13" t="s">
        <v>3</v>
      </c>
      <c r="BF130" s="13" t="s">
        <v>3</v>
      </c>
      <c r="BG130" s="13" t="s">
        <v>3</v>
      </c>
      <c r="BH130" s="13">
        <v>0</v>
      </c>
      <c r="BI130" s="13">
        <v>1</v>
      </c>
      <c r="BJ130" s="13" t="s">
        <v>229</v>
      </c>
      <c r="BK130" s="13"/>
      <c r="BL130" s="13"/>
      <c r="BM130" s="13">
        <v>33001</v>
      </c>
      <c r="BN130" s="13">
        <v>0</v>
      </c>
      <c r="BO130" s="13" t="s">
        <v>3</v>
      </c>
      <c r="BP130" s="13">
        <v>0</v>
      </c>
      <c r="BQ130" s="13">
        <v>2</v>
      </c>
      <c r="BR130" s="13">
        <v>0</v>
      </c>
      <c r="BS130" s="13">
        <v>1</v>
      </c>
      <c r="BT130" s="13">
        <v>1</v>
      </c>
      <c r="BU130" s="13">
        <v>1</v>
      </c>
      <c r="BV130" s="13">
        <v>1</v>
      </c>
      <c r="BW130" s="13">
        <v>1</v>
      </c>
      <c r="BX130" s="13">
        <v>1</v>
      </c>
      <c r="BY130" s="13" t="s">
        <v>3</v>
      </c>
      <c r="BZ130" s="13">
        <v>103</v>
      </c>
      <c r="CA130" s="13">
        <v>60</v>
      </c>
      <c r="CB130" s="13" t="s">
        <v>3</v>
      </c>
      <c r="CC130" s="13"/>
      <c r="CD130" s="13"/>
      <c r="CE130" s="13">
        <v>0</v>
      </c>
      <c r="CF130" s="13">
        <v>0</v>
      </c>
      <c r="CG130" s="13">
        <v>0</v>
      </c>
      <c r="CH130" s="13">
        <v>4</v>
      </c>
      <c r="CI130" s="13">
        <v>0</v>
      </c>
      <c r="CJ130" s="13">
        <v>0</v>
      </c>
      <c r="CK130" s="13">
        <v>0</v>
      </c>
      <c r="CL130" s="13">
        <v>0</v>
      </c>
      <c r="CM130" s="13">
        <v>0</v>
      </c>
      <c r="CN130" s="13" t="s">
        <v>196</v>
      </c>
      <c r="CO130" s="13">
        <v>0</v>
      </c>
      <c r="CP130" s="13">
        <f t="shared" si="67"/>
        <v>0</v>
      </c>
      <c r="CQ130" s="13">
        <f>SUMIF(SmtRes!AQ292:'SmtRes'!AQ298,"=1",SmtRes!AA292:'SmtRes'!AA298)</f>
        <v>476.75</v>
      </c>
      <c r="CR130" s="13">
        <f>SUMIF(SmtRes!AQ292:'SmtRes'!AQ298,"=1",SmtRes!AB292:'SmtRes'!AB298)</f>
        <v>3377.99</v>
      </c>
      <c r="CS130" s="13">
        <f>SUMIF(SmtRes!AQ292:'SmtRes'!AQ298,"=1",SmtRes!AC292:'SmtRes'!AC298)</f>
        <v>1744.74</v>
      </c>
      <c r="CT130" s="13">
        <f>SUMIF(SmtRes!AQ292:'SmtRes'!AQ298,"=1",SmtRes!AD292:'SmtRes'!AD298)</f>
        <v>748.18</v>
      </c>
      <c r="CU130" s="13">
        <f t="shared" si="68"/>
        <v>0</v>
      </c>
      <c r="CV130" s="13">
        <f>SUMIF(SmtRes!AQ292:'SmtRes'!AQ298,"=1",SmtRes!BU292:'SmtRes'!BU298)</f>
        <v>6.8769999999999998</v>
      </c>
      <c r="CW130" s="13">
        <f>SUMIF(SmtRes!AQ292:'SmtRes'!AQ298,"=1",SmtRes!BV292:'SmtRes'!BV298)</f>
        <v>2.3000000000000003</v>
      </c>
      <c r="CX130" s="13">
        <f t="shared" si="69"/>
        <v>0</v>
      </c>
      <c r="CY130" s="13">
        <f t="shared" si="70"/>
        <v>0</v>
      </c>
      <c r="CZ130" s="13">
        <f t="shared" si="71"/>
        <v>0</v>
      </c>
      <c r="DA130" s="13"/>
      <c r="DB130" s="13">
        <v>20</v>
      </c>
      <c r="DC130" s="13" t="s">
        <v>3</v>
      </c>
      <c r="DD130" s="13" t="s">
        <v>3</v>
      </c>
      <c r="DE130" s="13" t="s">
        <v>197</v>
      </c>
      <c r="DF130" s="13" t="s">
        <v>197</v>
      </c>
      <c r="DG130" s="13" t="s">
        <v>197</v>
      </c>
      <c r="DH130" s="13" t="s">
        <v>3</v>
      </c>
      <c r="DI130" s="13" t="s">
        <v>197</v>
      </c>
      <c r="DJ130" s="13" t="s">
        <v>197</v>
      </c>
      <c r="DK130" s="13" t="s">
        <v>3</v>
      </c>
      <c r="DL130" s="13" t="s">
        <v>3</v>
      </c>
      <c r="DM130" s="13" t="s">
        <v>3</v>
      </c>
      <c r="DN130" s="13">
        <v>0</v>
      </c>
      <c r="DO130" s="13">
        <v>0</v>
      </c>
      <c r="DP130" s="13">
        <v>1</v>
      </c>
      <c r="DQ130" s="13">
        <v>1</v>
      </c>
      <c r="DR130" s="13"/>
      <c r="DS130" s="13"/>
      <c r="DT130" s="13"/>
      <c r="DU130" s="13">
        <v>1013</v>
      </c>
      <c r="DV130" s="13" t="s">
        <v>34</v>
      </c>
      <c r="DW130" s="13" t="s">
        <v>34</v>
      </c>
      <c r="DX130" s="13">
        <v>1</v>
      </c>
      <c r="DY130" s="13"/>
      <c r="DZ130" s="13" t="s">
        <v>3</v>
      </c>
      <c r="EA130" s="13" t="s">
        <v>3</v>
      </c>
      <c r="EB130" s="13" t="s">
        <v>3</v>
      </c>
      <c r="EC130" s="13" t="s">
        <v>3</v>
      </c>
      <c r="ED130" s="13"/>
      <c r="EE130" s="13">
        <v>82815206</v>
      </c>
      <c r="EF130" s="13">
        <v>2</v>
      </c>
      <c r="EG130" s="13" t="s">
        <v>38</v>
      </c>
      <c r="EH130" s="13">
        <v>27</v>
      </c>
      <c r="EI130" s="13" t="s">
        <v>39</v>
      </c>
      <c r="EJ130" s="13">
        <v>1</v>
      </c>
      <c r="EK130" s="13">
        <v>33001</v>
      </c>
      <c r="EL130" s="13" t="s">
        <v>39</v>
      </c>
      <c r="EM130" s="13" t="s">
        <v>40</v>
      </c>
      <c r="EN130" s="13"/>
      <c r="EO130" s="13" t="s">
        <v>200</v>
      </c>
      <c r="EP130" s="13"/>
      <c r="EQ130" s="13">
        <v>131072</v>
      </c>
      <c r="ER130" s="13">
        <v>0</v>
      </c>
      <c r="ES130" s="13">
        <v>0</v>
      </c>
      <c r="ET130" s="13">
        <v>0</v>
      </c>
      <c r="EU130" s="13">
        <v>0</v>
      </c>
      <c r="EV130" s="13">
        <v>0</v>
      </c>
      <c r="EW130" s="13">
        <v>5.98</v>
      </c>
      <c r="EX130" s="13">
        <v>2</v>
      </c>
      <c r="EY130" s="13">
        <v>0</v>
      </c>
      <c r="EZ130" s="13"/>
      <c r="FA130" s="13"/>
      <c r="FB130" s="13"/>
      <c r="FC130" s="13"/>
      <c r="FD130" s="13"/>
      <c r="FE130" s="13"/>
      <c r="FF130" s="13"/>
      <c r="FG130" s="13"/>
      <c r="FH130" s="13"/>
      <c r="FI130" s="13"/>
      <c r="FJ130" s="13"/>
      <c r="FK130" s="13"/>
      <c r="FL130" s="13"/>
      <c r="FM130" s="13"/>
      <c r="FN130" s="13"/>
      <c r="FO130" s="13"/>
      <c r="FP130" s="13"/>
      <c r="FQ130" s="13">
        <v>0</v>
      </c>
      <c r="FR130" s="13">
        <v>0</v>
      </c>
      <c r="FS130" s="13">
        <v>0</v>
      </c>
      <c r="FT130" s="13"/>
      <c r="FU130" s="13"/>
      <c r="FV130" s="13"/>
      <c r="FW130" s="13"/>
      <c r="FX130" s="13">
        <v>103</v>
      </c>
      <c r="FY130" s="13">
        <v>60</v>
      </c>
      <c r="FZ130" s="13"/>
      <c r="GA130" s="13" t="s">
        <v>3</v>
      </c>
      <c r="GB130" s="13"/>
      <c r="GC130" s="13"/>
      <c r="GD130" s="13">
        <v>1</v>
      </c>
      <c r="GE130" s="13"/>
      <c r="GF130" s="13">
        <v>-307086544</v>
      </c>
      <c r="GG130" s="13">
        <v>2</v>
      </c>
      <c r="GH130" s="13">
        <v>1</v>
      </c>
      <c r="GI130" s="13">
        <v>-2</v>
      </c>
      <c r="GJ130" s="13">
        <v>0</v>
      </c>
      <c r="GK130" s="13">
        <v>0</v>
      </c>
      <c r="GL130" s="13">
        <f t="shared" si="72"/>
        <v>0</v>
      </c>
      <c r="GM130" s="13">
        <f t="shared" si="73"/>
        <v>0</v>
      </c>
      <c r="GN130" s="13">
        <f t="shared" si="74"/>
        <v>0</v>
      </c>
      <c r="GO130" s="13">
        <f t="shared" si="75"/>
        <v>0</v>
      </c>
      <c r="GP130" s="13">
        <f t="shared" si="76"/>
        <v>0</v>
      </c>
      <c r="GQ130" s="13"/>
      <c r="GR130" s="13">
        <v>0</v>
      </c>
      <c r="GS130" s="13">
        <v>3</v>
      </c>
      <c r="GT130" s="13">
        <v>0</v>
      </c>
      <c r="GU130" s="13" t="s">
        <v>3</v>
      </c>
      <c r="GV130" s="13">
        <f t="shared" si="77"/>
        <v>0</v>
      </c>
      <c r="GW130" s="13">
        <v>1</v>
      </c>
      <c r="GX130" s="13">
        <f t="shared" si="78"/>
        <v>0</v>
      </c>
      <c r="GY130" s="13"/>
      <c r="GZ130" s="13"/>
      <c r="HA130" s="13">
        <v>0</v>
      </c>
      <c r="HB130" s="13">
        <v>0</v>
      </c>
      <c r="HC130" s="13">
        <f t="shared" si="79"/>
        <v>0</v>
      </c>
      <c r="HD130" s="13"/>
      <c r="HE130" s="13" t="s">
        <v>3</v>
      </c>
      <c r="HF130" s="13" t="s">
        <v>3</v>
      </c>
      <c r="HG130" s="13"/>
      <c r="HH130" s="13"/>
      <c r="HI130" s="13"/>
      <c r="HJ130" s="13"/>
      <c r="HK130" s="13"/>
      <c r="HL130" s="13"/>
      <c r="HM130" s="13" t="s">
        <v>3</v>
      </c>
      <c r="HN130" s="13" t="s">
        <v>42</v>
      </c>
      <c r="HO130" s="13" t="s">
        <v>43</v>
      </c>
      <c r="HP130" s="13" t="s">
        <v>39</v>
      </c>
      <c r="HQ130" s="13" t="s">
        <v>39</v>
      </c>
      <c r="HR130" s="13"/>
      <c r="HS130" s="13">
        <v>0</v>
      </c>
      <c r="HT130" s="13"/>
      <c r="HU130" s="13"/>
      <c r="HV130" s="13"/>
      <c r="HW130" s="13"/>
      <c r="HX130" s="13"/>
      <c r="HY130" s="13"/>
      <c r="HZ130" s="13"/>
      <c r="IA130" s="13"/>
      <c r="IB130" s="13"/>
      <c r="IC130" s="13"/>
      <c r="ID130" s="13"/>
      <c r="IE130" s="13"/>
      <c r="IF130" s="13"/>
      <c r="IG130" s="13"/>
      <c r="IH130" s="13"/>
      <c r="II130" s="13"/>
      <c r="IJ130" s="13"/>
      <c r="IK130" s="13">
        <v>0</v>
      </c>
      <c r="IL130" s="13"/>
      <c r="IM130" s="13"/>
      <c r="IN130" s="13"/>
      <c r="IO130" s="13"/>
      <c r="IP130" s="13"/>
      <c r="IQ130" s="13"/>
      <c r="IR130" s="13"/>
      <c r="IS130" s="13"/>
      <c r="IT130" s="13"/>
      <c r="IU130" s="13"/>
    </row>
    <row r="131" spans="1:255" x14ac:dyDescent="0.2">
      <c r="A131" s="11">
        <v>17</v>
      </c>
      <c r="B131" s="11">
        <v>1</v>
      </c>
      <c r="C131" s="11">
        <f>ROW(SmtRes!A305)</f>
        <v>305</v>
      </c>
      <c r="D131" s="11">
        <f>ROW(EtalonRes!A409)</f>
        <v>409</v>
      </c>
      <c r="E131" s="11" t="s">
        <v>3</v>
      </c>
      <c r="F131" s="11" t="s">
        <v>230</v>
      </c>
      <c r="G131" s="11" t="s">
        <v>231</v>
      </c>
      <c r="H131" s="11" t="s">
        <v>34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f t="shared" si="57"/>
        <v>0</v>
      </c>
      <c r="O131" s="11">
        <f t="shared" si="58"/>
        <v>0</v>
      </c>
      <c r="P131" s="11">
        <f>SUMIF(SmtRes!AQ299:'SmtRes'!AQ305,"=1",SmtRes!DF299:'SmtRes'!DF305)</f>
        <v>0</v>
      </c>
      <c r="Q131" s="11">
        <f>SUMIF(SmtRes!AQ299:'SmtRes'!AQ305,"=1",SmtRes!DG299:'SmtRes'!DG305)</f>
        <v>0</v>
      </c>
      <c r="R131" s="11">
        <f>SUMIF(SmtRes!AQ299:'SmtRes'!AQ305,"=1",SmtRes!DH299:'SmtRes'!DH305)</f>
        <v>0</v>
      </c>
      <c r="S131" s="11">
        <f>SUMIF(SmtRes!AQ299:'SmtRes'!AQ305,"=1",SmtRes!DI299:'SmtRes'!DI305)</f>
        <v>0</v>
      </c>
      <c r="T131" s="11">
        <f t="shared" si="59"/>
        <v>0</v>
      </c>
      <c r="U131" s="11">
        <f>SUMIF(SmtRes!AQ299:'SmtRes'!AQ305,"=1",SmtRes!CV299:'SmtRes'!CV305)</f>
        <v>0</v>
      </c>
      <c r="V131" s="11">
        <f>SUMIF(SmtRes!AQ299:'SmtRes'!AQ305,"=1",SmtRes!CW299:'SmtRes'!CW305)</f>
        <v>0</v>
      </c>
      <c r="W131" s="11">
        <f t="shared" si="60"/>
        <v>0</v>
      </c>
      <c r="X131" s="11">
        <f t="shared" si="61"/>
        <v>0</v>
      </c>
      <c r="Y131" s="11">
        <f t="shared" si="62"/>
        <v>0</v>
      </c>
      <c r="Z131" s="11"/>
      <c r="AA131" s="11">
        <v>-1</v>
      </c>
      <c r="AB131" s="11">
        <f t="shared" si="63"/>
        <v>14460.658949999999</v>
      </c>
      <c r="AC131" s="11">
        <f>ROUND((SUM(SmtRes!BQ299:'SmtRes'!BQ305)),6)</f>
        <v>21.421099999999999</v>
      </c>
      <c r="AD131" s="11">
        <f>ROUND((((SUM(SmtRes!BR299:'SmtRes'!BR305))-(SUM(SmtRes!BS299:'SmtRes'!BS305)))+AE131),6)</f>
        <v>6695.57485</v>
      </c>
      <c r="AE131" s="11">
        <f>ROUND((SUM(SmtRes!BS299:'SmtRes'!BS305)),6)</f>
        <v>3358.9911849999999</v>
      </c>
      <c r="AF131" s="11">
        <f>ROUND((SUM(SmtRes!BT299:'SmtRes'!BT305)),6)</f>
        <v>7743.6629999999996</v>
      </c>
      <c r="AG131" s="11">
        <f t="shared" si="65"/>
        <v>0</v>
      </c>
      <c r="AH131" s="11">
        <f>(SUM(SmtRes!BU299:'SmtRes'!BU305))</f>
        <v>10.35</v>
      </c>
      <c r="AI131" s="11">
        <f>(SUM(SmtRes!BV299:'SmtRes'!BV305))</f>
        <v>3.6915000000000004</v>
      </c>
      <c r="AJ131" s="11">
        <f t="shared" si="66"/>
        <v>0</v>
      </c>
      <c r="AK131" s="11">
        <v>15498.142</v>
      </c>
      <c r="AL131" s="11">
        <v>21.421099999999999</v>
      </c>
      <c r="AM131" s="11">
        <v>5822.2389999999996</v>
      </c>
      <c r="AN131" s="11">
        <v>2920.8618999999999</v>
      </c>
      <c r="AO131" s="11">
        <v>6733.62</v>
      </c>
      <c r="AP131" s="11">
        <v>0</v>
      </c>
      <c r="AQ131" s="11">
        <v>9</v>
      </c>
      <c r="AR131" s="11">
        <v>3.21</v>
      </c>
      <c r="AS131" s="11">
        <v>0</v>
      </c>
      <c r="AT131" s="11">
        <v>103</v>
      </c>
      <c r="AU131" s="11">
        <v>60</v>
      </c>
      <c r="AV131" s="11">
        <v>1</v>
      </c>
      <c r="AW131" s="11">
        <v>1</v>
      </c>
      <c r="AX131" s="11"/>
      <c r="AY131" s="11"/>
      <c r="AZ131" s="11">
        <v>1</v>
      </c>
      <c r="BA131" s="11">
        <v>1</v>
      </c>
      <c r="BB131" s="11">
        <v>1</v>
      </c>
      <c r="BC131" s="11">
        <v>1</v>
      </c>
      <c r="BD131" s="11" t="s">
        <v>3</v>
      </c>
      <c r="BE131" s="11" t="s">
        <v>3</v>
      </c>
      <c r="BF131" s="11" t="s">
        <v>3</v>
      </c>
      <c r="BG131" s="11" t="s">
        <v>3</v>
      </c>
      <c r="BH131" s="11">
        <v>0</v>
      </c>
      <c r="BI131" s="11">
        <v>1</v>
      </c>
      <c r="BJ131" s="11" t="s">
        <v>232</v>
      </c>
      <c r="BK131" s="11"/>
      <c r="BL131" s="11"/>
      <c r="BM131" s="11">
        <v>33001</v>
      </c>
      <c r="BN131" s="11">
        <v>0</v>
      </c>
      <c r="BO131" s="11" t="s">
        <v>3</v>
      </c>
      <c r="BP131" s="11">
        <v>0</v>
      </c>
      <c r="BQ131" s="11">
        <v>2</v>
      </c>
      <c r="BR131" s="11">
        <v>0</v>
      </c>
      <c r="BS131" s="11">
        <v>1</v>
      </c>
      <c r="BT131" s="11">
        <v>1</v>
      </c>
      <c r="BU131" s="11">
        <v>1</v>
      </c>
      <c r="BV131" s="11">
        <v>1</v>
      </c>
      <c r="BW131" s="11">
        <v>1</v>
      </c>
      <c r="BX131" s="11">
        <v>1</v>
      </c>
      <c r="BY131" s="11" t="s">
        <v>3</v>
      </c>
      <c r="BZ131" s="11">
        <v>103</v>
      </c>
      <c r="CA131" s="11">
        <v>60</v>
      </c>
      <c r="CB131" s="11" t="s">
        <v>3</v>
      </c>
      <c r="CC131" s="11"/>
      <c r="CD131" s="11"/>
      <c r="CE131" s="11">
        <v>0</v>
      </c>
      <c r="CF131" s="11">
        <v>0</v>
      </c>
      <c r="CG131" s="11">
        <v>0</v>
      </c>
      <c r="CH131" s="11">
        <v>0</v>
      </c>
      <c r="CI131" s="11">
        <v>0</v>
      </c>
      <c r="CJ131" s="11">
        <v>0</v>
      </c>
      <c r="CK131" s="11">
        <v>0</v>
      </c>
      <c r="CL131" s="11">
        <v>0</v>
      </c>
      <c r="CM131" s="11">
        <v>0</v>
      </c>
      <c r="CN131" s="11" t="s">
        <v>196</v>
      </c>
      <c r="CO131" s="11">
        <v>0</v>
      </c>
      <c r="CP131" s="11">
        <f t="shared" si="67"/>
        <v>0</v>
      </c>
      <c r="CQ131" s="11">
        <f>SUMIF(SmtRes!AQ299:'SmtRes'!AQ305,"=1",SmtRes!AA299:'SmtRes'!AA305)</f>
        <v>476.75</v>
      </c>
      <c r="CR131" s="11">
        <f>SUMIF(SmtRes!AQ299:'SmtRes'!AQ305,"=1",SmtRes!AB299:'SmtRes'!AB305)</f>
        <v>3377.99</v>
      </c>
      <c r="CS131" s="11">
        <f>SUMIF(SmtRes!AQ299:'SmtRes'!AQ305,"=1",SmtRes!AC299:'SmtRes'!AC305)</f>
        <v>1744.74</v>
      </c>
      <c r="CT131" s="11">
        <f>SUMIF(SmtRes!AQ299:'SmtRes'!AQ305,"=1",SmtRes!AD299:'SmtRes'!AD305)</f>
        <v>748.18</v>
      </c>
      <c r="CU131" s="11">
        <f t="shared" si="68"/>
        <v>0</v>
      </c>
      <c r="CV131" s="11">
        <f>SUMIF(SmtRes!AQ299:'SmtRes'!AQ305,"=1",SmtRes!BU299:'SmtRes'!BU305)</f>
        <v>10.35</v>
      </c>
      <c r="CW131" s="11">
        <f>SUMIF(SmtRes!AQ299:'SmtRes'!AQ305,"=1",SmtRes!BV299:'SmtRes'!BV305)</f>
        <v>3.6915000000000004</v>
      </c>
      <c r="CX131" s="11">
        <f t="shared" si="69"/>
        <v>0</v>
      </c>
      <c r="CY131" s="11">
        <f t="shared" si="70"/>
        <v>0</v>
      </c>
      <c r="CZ131" s="11">
        <f t="shared" si="71"/>
        <v>0</v>
      </c>
      <c r="DA131" s="11"/>
      <c r="DB131" s="11">
        <v>21</v>
      </c>
      <c r="DC131" s="11" t="s">
        <v>3</v>
      </c>
      <c r="DD131" s="11" t="s">
        <v>3</v>
      </c>
      <c r="DE131" s="11" t="s">
        <v>197</v>
      </c>
      <c r="DF131" s="11" t="s">
        <v>197</v>
      </c>
      <c r="DG131" s="11" t="s">
        <v>197</v>
      </c>
      <c r="DH131" s="11" t="s">
        <v>3</v>
      </c>
      <c r="DI131" s="11" t="s">
        <v>197</v>
      </c>
      <c r="DJ131" s="11" t="s">
        <v>197</v>
      </c>
      <c r="DK131" s="11" t="s">
        <v>3</v>
      </c>
      <c r="DL131" s="11" t="s">
        <v>3</v>
      </c>
      <c r="DM131" s="11" t="s">
        <v>3</v>
      </c>
      <c r="DN131" s="11">
        <v>0</v>
      </c>
      <c r="DO131" s="11">
        <v>0</v>
      </c>
      <c r="DP131" s="11">
        <v>1</v>
      </c>
      <c r="DQ131" s="11">
        <v>1</v>
      </c>
      <c r="DR131" s="11"/>
      <c r="DS131" s="11"/>
      <c r="DT131" s="11"/>
      <c r="DU131" s="11">
        <v>1013</v>
      </c>
      <c r="DV131" s="11" t="s">
        <v>34</v>
      </c>
      <c r="DW131" s="11" t="s">
        <v>34</v>
      </c>
      <c r="DX131" s="11">
        <v>1</v>
      </c>
      <c r="DY131" s="11"/>
      <c r="DZ131" s="11" t="s">
        <v>3</v>
      </c>
      <c r="EA131" s="11" t="s">
        <v>3</v>
      </c>
      <c r="EB131" s="11" t="s">
        <v>3</v>
      </c>
      <c r="EC131" s="11" t="s">
        <v>3</v>
      </c>
      <c r="ED131" s="11"/>
      <c r="EE131" s="11">
        <v>82815206</v>
      </c>
      <c r="EF131" s="11">
        <v>2</v>
      </c>
      <c r="EG131" s="11" t="s">
        <v>38</v>
      </c>
      <c r="EH131" s="11">
        <v>27</v>
      </c>
      <c r="EI131" s="11" t="s">
        <v>39</v>
      </c>
      <c r="EJ131" s="11">
        <v>1</v>
      </c>
      <c r="EK131" s="11">
        <v>33001</v>
      </c>
      <c r="EL131" s="11" t="s">
        <v>39</v>
      </c>
      <c r="EM131" s="11" t="s">
        <v>40</v>
      </c>
      <c r="EN131" s="11"/>
      <c r="EO131" s="11" t="s">
        <v>200</v>
      </c>
      <c r="EP131" s="11"/>
      <c r="EQ131" s="11">
        <v>132096</v>
      </c>
      <c r="ER131" s="11">
        <v>0</v>
      </c>
      <c r="ES131" s="11">
        <v>0</v>
      </c>
      <c r="ET131" s="11">
        <v>0</v>
      </c>
      <c r="EU131" s="11">
        <v>0</v>
      </c>
      <c r="EV131" s="11">
        <v>0</v>
      </c>
      <c r="EW131" s="11">
        <v>9</v>
      </c>
      <c r="EX131" s="11">
        <v>3.21</v>
      </c>
      <c r="EY131" s="11">
        <v>0</v>
      </c>
      <c r="EZ131" s="11"/>
      <c r="FA131" s="11"/>
      <c r="FB131" s="11"/>
      <c r="FC131" s="11"/>
      <c r="FD131" s="11"/>
      <c r="FE131" s="11"/>
      <c r="FF131" s="11"/>
      <c r="FG131" s="11"/>
      <c r="FH131" s="11"/>
      <c r="FI131" s="11"/>
      <c r="FJ131" s="11"/>
      <c r="FK131" s="11"/>
      <c r="FL131" s="11"/>
      <c r="FM131" s="11"/>
      <c r="FN131" s="11"/>
      <c r="FO131" s="11"/>
      <c r="FP131" s="11"/>
      <c r="FQ131" s="11">
        <v>0</v>
      </c>
      <c r="FR131" s="11">
        <v>0</v>
      </c>
      <c r="FS131" s="11">
        <v>0</v>
      </c>
      <c r="FT131" s="11"/>
      <c r="FU131" s="11"/>
      <c r="FV131" s="11"/>
      <c r="FW131" s="11"/>
      <c r="FX131" s="11">
        <v>103</v>
      </c>
      <c r="FY131" s="11">
        <v>60</v>
      </c>
      <c r="FZ131" s="11"/>
      <c r="GA131" s="11" t="s">
        <v>3</v>
      </c>
      <c r="GB131" s="11"/>
      <c r="GC131" s="11"/>
      <c r="GD131" s="11">
        <v>1</v>
      </c>
      <c r="GE131" s="11"/>
      <c r="GF131" s="11">
        <v>1035565378</v>
      </c>
      <c r="GG131" s="11">
        <v>2</v>
      </c>
      <c r="GH131" s="11">
        <v>1</v>
      </c>
      <c r="GI131" s="11">
        <v>-2</v>
      </c>
      <c r="GJ131" s="11">
        <v>0</v>
      </c>
      <c r="GK131" s="11">
        <v>0</v>
      </c>
      <c r="GL131" s="11">
        <f t="shared" si="72"/>
        <v>0</v>
      </c>
      <c r="GM131" s="11">
        <f t="shared" si="73"/>
        <v>0</v>
      </c>
      <c r="GN131" s="11">
        <f t="shared" si="74"/>
        <v>0</v>
      </c>
      <c r="GO131" s="11">
        <f t="shared" si="75"/>
        <v>0</v>
      </c>
      <c r="GP131" s="11">
        <f t="shared" si="76"/>
        <v>0</v>
      </c>
      <c r="GQ131" s="11"/>
      <c r="GR131" s="11">
        <v>0</v>
      </c>
      <c r="GS131" s="11">
        <v>3</v>
      </c>
      <c r="GT131" s="11">
        <v>0</v>
      </c>
      <c r="GU131" s="11" t="s">
        <v>3</v>
      </c>
      <c r="GV131" s="11">
        <f t="shared" si="77"/>
        <v>0</v>
      </c>
      <c r="GW131" s="11">
        <v>1</v>
      </c>
      <c r="GX131" s="11">
        <f t="shared" si="78"/>
        <v>0</v>
      </c>
      <c r="GY131" s="11"/>
      <c r="GZ131" s="11"/>
      <c r="HA131" s="11">
        <v>0</v>
      </c>
      <c r="HB131" s="11">
        <v>0</v>
      </c>
      <c r="HC131" s="11">
        <f t="shared" si="79"/>
        <v>0</v>
      </c>
      <c r="HD131" s="11"/>
      <c r="HE131" s="11" t="s">
        <v>3</v>
      </c>
      <c r="HF131" s="11" t="s">
        <v>3</v>
      </c>
      <c r="HG131" s="11"/>
      <c r="HH131" s="11"/>
      <c r="HI131" s="11"/>
      <c r="HJ131" s="11"/>
      <c r="HK131" s="11"/>
      <c r="HL131" s="11"/>
      <c r="HM131" s="11" t="s">
        <v>3</v>
      </c>
      <c r="HN131" s="11" t="s">
        <v>42</v>
      </c>
      <c r="HO131" s="11" t="s">
        <v>43</v>
      </c>
      <c r="HP131" s="11" t="s">
        <v>39</v>
      </c>
      <c r="HQ131" s="11" t="s">
        <v>39</v>
      </c>
      <c r="HR131" s="11"/>
      <c r="HS131" s="11">
        <v>0</v>
      </c>
      <c r="HT131" s="11"/>
      <c r="HU131" s="11"/>
      <c r="HV131" s="11"/>
      <c r="HW131" s="11"/>
      <c r="HX131" s="11"/>
      <c r="HY131" s="11"/>
      <c r="HZ131" s="11"/>
      <c r="IA131" s="11"/>
      <c r="IB131" s="11"/>
      <c r="IC131" s="11"/>
      <c r="ID131" s="11"/>
      <c r="IE131" s="11"/>
      <c r="IF131" s="11"/>
      <c r="IG131" s="11"/>
      <c r="IH131" s="11"/>
      <c r="II131" s="11"/>
      <c r="IJ131" s="11"/>
      <c r="IK131" s="11">
        <v>0</v>
      </c>
      <c r="IL131" s="11"/>
      <c r="IM131" s="11"/>
      <c r="IN131" s="11"/>
      <c r="IO131" s="11"/>
      <c r="IP131" s="11"/>
      <c r="IQ131" s="11"/>
      <c r="IR131" s="11"/>
      <c r="IS131" s="11"/>
      <c r="IT131" s="11"/>
      <c r="IU131" s="11"/>
    </row>
    <row r="132" spans="1:255" x14ac:dyDescent="0.2">
      <c r="A132" s="13">
        <v>17</v>
      </c>
      <c r="B132" s="13">
        <v>1</v>
      </c>
      <c r="C132" s="13">
        <f>ROW(SmtRes!A312)</f>
        <v>312</v>
      </c>
      <c r="D132" s="13">
        <f>ROW(EtalonRes!A428)</f>
        <v>428</v>
      </c>
      <c r="E132" s="13" t="s">
        <v>3</v>
      </c>
      <c r="F132" s="13" t="s">
        <v>230</v>
      </c>
      <c r="G132" s="13" t="s">
        <v>231</v>
      </c>
      <c r="H132" s="13" t="s">
        <v>34</v>
      </c>
      <c r="I132" s="13">
        <v>0</v>
      </c>
      <c r="J132" s="13">
        <v>0</v>
      </c>
      <c r="K132" s="13">
        <v>0</v>
      </c>
      <c r="L132" s="13">
        <v>0</v>
      </c>
      <c r="M132" s="13">
        <v>0</v>
      </c>
      <c r="N132" s="13">
        <f t="shared" si="57"/>
        <v>0</v>
      </c>
      <c r="O132" s="13">
        <f t="shared" si="58"/>
        <v>0</v>
      </c>
      <c r="P132" s="13">
        <f>SUMIF(SmtRes!AQ306:'SmtRes'!AQ312,"=1",SmtRes!DF306:'SmtRes'!DF312)</f>
        <v>0</v>
      </c>
      <c r="Q132" s="13">
        <f>SUMIF(SmtRes!AQ306:'SmtRes'!AQ312,"=1",SmtRes!DG306:'SmtRes'!DG312)</f>
        <v>0</v>
      </c>
      <c r="R132" s="13">
        <f>SUMIF(SmtRes!AQ306:'SmtRes'!AQ312,"=1",SmtRes!DH306:'SmtRes'!DH312)</f>
        <v>0</v>
      </c>
      <c r="S132" s="13">
        <f>SUMIF(SmtRes!AQ306:'SmtRes'!AQ312,"=1",SmtRes!DI306:'SmtRes'!DI312)</f>
        <v>0</v>
      </c>
      <c r="T132" s="13">
        <f t="shared" si="59"/>
        <v>0</v>
      </c>
      <c r="U132" s="13">
        <f>SUMIF(SmtRes!AQ306:'SmtRes'!AQ312,"=1",SmtRes!CV306:'SmtRes'!CV312)</f>
        <v>0</v>
      </c>
      <c r="V132" s="13">
        <f>SUMIF(SmtRes!AQ306:'SmtRes'!AQ312,"=1",SmtRes!CW306:'SmtRes'!CW312)</f>
        <v>0</v>
      </c>
      <c r="W132" s="13">
        <f t="shared" si="60"/>
        <v>0</v>
      </c>
      <c r="X132" s="13">
        <f t="shared" si="61"/>
        <v>0</v>
      </c>
      <c r="Y132" s="13">
        <f t="shared" si="62"/>
        <v>0</v>
      </c>
      <c r="Z132" s="13"/>
      <c r="AA132" s="13">
        <v>-1</v>
      </c>
      <c r="AB132" s="13">
        <f t="shared" si="63"/>
        <v>14460.658949999999</v>
      </c>
      <c r="AC132" s="13">
        <f>ROUND((SUM(SmtRes!BQ306:'SmtRes'!BQ312)),6)</f>
        <v>21.421099999999999</v>
      </c>
      <c r="AD132" s="13">
        <f>ROUND((((SUM(SmtRes!BR306:'SmtRes'!BR312))-(SUM(SmtRes!BS306:'SmtRes'!BS312)))+AE132),6)</f>
        <v>6695.57485</v>
      </c>
      <c r="AE132" s="13">
        <f>ROUND((SUM(SmtRes!BS306:'SmtRes'!BS312)),6)</f>
        <v>3358.9911849999999</v>
      </c>
      <c r="AF132" s="13">
        <f>ROUND((SUM(SmtRes!BT306:'SmtRes'!BT312)),6)</f>
        <v>7743.6629999999996</v>
      </c>
      <c r="AG132" s="13">
        <f t="shared" si="65"/>
        <v>0</v>
      </c>
      <c r="AH132" s="13">
        <f>(SUM(SmtRes!BU306:'SmtRes'!BU312))</f>
        <v>10.35</v>
      </c>
      <c r="AI132" s="13">
        <f>(SUM(SmtRes!BV306:'SmtRes'!BV312))</f>
        <v>3.6915000000000004</v>
      </c>
      <c r="AJ132" s="13">
        <f t="shared" si="66"/>
        <v>0</v>
      </c>
      <c r="AK132" s="13">
        <v>15498.142</v>
      </c>
      <c r="AL132" s="13">
        <v>21.421099999999999</v>
      </c>
      <c r="AM132" s="13">
        <v>5822.2389999999996</v>
      </c>
      <c r="AN132" s="13">
        <v>2920.8618999999999</v>
      </c>
      <c r="AO132" s="13">
        <v>6733.62</v>
      </c>
      <c r="AP132" s="13">
        <v>0</v>
      </c>
      <c r="AQ132" s="13">
        <v>9</v>
      </c>
      <c r="AR132" s="13">
        <v>3.21</v>
      </c>
      <c r="AS132" s="13">
        <v>0</v>
      </c>
      <c r="AT132" s="13">
        <v>103</v>
      </c>
      <c r="AU132" s="13">
        <v>60</v>
      </c>
      <c r="AV132" s="13">
        <v>1</v>
      </c>
      <c r="AW132" s="13">
        <v>1</v>
      </c>
      <c r="AX132" s="13"/>
      <c r="AY132" s="13"/>
      <c r="AZ132" s="13">
        <v>1</v>
      </c>
      <c r="BA132" s="13">
        <v>1</v>
      </c>
      <c r="BB132" s="13">
        <v>1</v>
      </c>
      <c r="BC132" s="13">
        <v>1</v>
      </c>
      <c r="BD132" s="13" t="s">
        <v>3</v>
      </c>
      <c r="BE132" s="13" t="s">
        <v>3</v>
      </c>
      <c r="BF132" s="13" t="s">
        <v>3</v>
      </c>
      <c r="BG132" s="13" t="s">
        <v>3</v>
      </c>
      <c r="BH132" s="13">
        <v>0</v>
      </c>
      <c r="BI132" s="13">
        <v>1</v>
      </c>
      <c r="BJ132" s="13" t="s">
        <v>232</v>
      </c>
      <c r="BK132" s="13"/>
      <c r="BL132" s="13"/>
      <c r="BM132" s="13">
        <v>33001</v>
      </c>
      <c r="BN132" s="13">
        <v>0</v>
      </c>
      <c r="BO132" s="13" t="s">
        <v>3</v>
      </c>
      <c r="BP132" s="13">
        <v>0</v>
      </c>
      <c r="BQ132" s="13">
        <v>2</v>
      </c>
      <c r="BR132" s="13">
        <v>0</v>
      </c>
      <c r="BS132" s="13">
        <v>1</v>
      </c>
      <c r="BT132" s="13">
        <v>1</v>
      </c>
      <c r="BU132" s="13">
        <v>1</v>
      </c>
      <c r="BV132" s="13">
        <v>1</v>
      </c>
      <c r="BW132" s="13">
        <v>1</v>
      </c>
      <c r="BX132" s="13">
        <v>1</v>
      </c>
      <c r="BY132" s="13" t="s">
        <v>3</v>
      </c>
      <c r="BZ132" s="13">
        <v>103</v>
      </c>
      <c r="CA132" s="13">
        <v>60</v>
      </c>
      <c r="CB132" s="13" t="s">
        <v>3</v>
      </c>
      <c r="CC132" s="13"/>
      <c r="CD132" s="13"/>
      <c r="CE132" s="13">
        <v>0</v>
      </c>
      <c r="CF132" s="13">
        <v>0</v>
      </c>
      <c r="CG132" s="13">
        <v>0</v>
      </c>
      <c r="CH132" s="13">
        <v>0</v>
      </c>
      <c r="CI132" s="13">
        <v>0</v>
      </c>
      <c r="CJ132" s="13">
        <v>0</v>
      </c>
      <c r="CK132" s="13">
        <v>0</v>
      </c>
      <c r="CL132" s="13">
        <v>0</v>
      </c>
      <c r="CM132" s="13">
        <v>0</v>
      </c>
      <c r="CN132" s="13" t="s">
        <v>196</v>
      </c>
      <c r="CO132" s="13">
        <v>0</v>
      </c>
      <c r="CP132" s="13">
        <f t="shared" si="67"/>
        <v>0</v>
      </c>
      <c r="CQ132" s="13">
        <f>SUMIF(SmtRes!AQ306:'SmtRes'!AQ312,"=1",SmtRes!AA306:'SmtRes'!AA312)</f>
        <v>476.75</v>
      </c>
      <c r="CR132" s="13">
        <f>SUMIF(SmtRes!AQ306:'SmtRes'!AQ312,"=1",SmtRes!AB306:'SmtRes'!AB312)</f>
        <v>3377.99</v>
      </c>
      <c r="CS132" s="13">
        <f>SUMIF(SmtRes!AQ306:'SmtRes'!AQ312,"=1",SmtRes!AC306:'SmtRes'!AC312)</f>
        <v>1744.74</v>
      </c>
      <c r="CT132" s="13">
        <f>SUMIF(SmtRes!AQ306:'SmtRes'!AQ312,"=1",SmtRes!AD306:'SmtRes'!AD312)</f>
        <v>748.18</v>
      </c>
      <c r="CU132" s="13">
        <f t="shared" si="68"/>
        <v>0</v>
      </c>
      <c r="CV132" s="13">
        <f>SUMIF(SmtRes!AQ306:'SmtRes'!AQ312,"=1",SmtRes!BU306:'SmtRes'!BU312)</f>
        <v>10.35</v>
      </c>
      <c r="CW132" s="13">
        <f>SUMIF(SmtRes!AQ306:'SmtRes'!AQ312,"=1",SmtRes!BV306:'SmtRes'!BV312)</f>
        <v>3.6915000000000004</v>
      </c>
      <c r="CX132" s="13">
        <f t="shared" si="69"/>
        <v>0</v>
      </c>
      <c r="CY132" s="13">
        <f t="shared" si="70"/>
        <v>0</v>
      </c>
      <c r="CZ132" s="13">
        <f t="shared" si="71"/>
        <v>0</v>
      </c>
      <c r="DA132" s="13"/>
      <c r="DB132" s="13">
        <v>22</v>
      </c>
      <c r="DC132" s="13" t="s">
        <v>3</v>
      </c>
      <c r="DD132" s="13" t="s">
        <v>3</v>
      </c>
      <c r="DE132" s="13" t="s">
        <v>197</v>
      </c>
      <c r="DF132" s="13" t="s">
        <v>197</v>
      </c>
      <c r="DG132" s="13" t="s">
        <v>197</v>
      </c>
      <c r="DH132" s="13" t="s">
        <v>3</v>
      </c>
      <c r="DI132" s="13" t="s">
        <v>197</v>
      </c>
      <c r="DJ132" s="13" t="s">
        <v>197</v>
      </c>
      <c r="DK132" s="13" t="s">
        <v>3</v>
      </c>
      <c r="DL132" s="13" t="s">
        <v>3</v>
      </c>
      <c r="DM132" s="13" t="s">
        <v>3</v>
      </c>
      <c r="DN132" s="13">
        <v>0</v>
      </c>
      <c r="DO132" s="13">
        <v>0</v>
      </c>
      <c r="DP132" s="13">
        <v>1</v>
      </c>
      <c r="DQ132" s="13">
        <v>1</v>
      </c>
      <c r="DR132" s="13"/>
      <c r="DS132" s="13"/>
      <c r="DT132" s="13"/>
      <c r="DU132" s="13">
        <v>1013</v>
      </c>
      <c r="DV132" s="13" t="s">
        <v>34</v>
      </c>
      <c r="DW132" s="13" t="s">
        <v>34</v>
      </c>
      <c r="DX132" s="13">
        <v>1</v>
      </c>
      <c r="DY132" s="13"/>
      <c r="DZ132" s="13" t="s">
        <v>3</v>
      </c>
      <c r="EA132" s="13" t="s">
        <v>3</v>
      </c>
      <c r="EB132" s="13" t="s">
        <v>3</v>
      </c>
      <c r="EC132" s="13" t="s">
        <v>3</v>
      </c>
      <c r="ED132" s="13"/>
      <c r="EE132" s="13">
        <v>82815206</v>
      </c>
      <c r="EF132" s="13">
        <v>2</v>
      </c>
      <c r="EG132" s="13" t="s">
        <v>38</v>
      </c>
      <c r="EH132" s="13">
        <v>27</v>
      </c>
      <c r="EI132" s="13" t="s">
        <v>39</v>
      </c>
      <c r="EJ132" s="13">
        <v>1</v>
      </c>
      <c r="EK132" s="13">
        <v>33001</v>
      </c>
      <c r="EL132" s="13" t="s">
        <v>39</v>
      </c>
      <c r="EM132" s="13" t="s">
        <v>40</v>
      </c>
      <c r="EN132" s="13"/>
      <c r="EO132" s="13" t="s">
        <v>200</v>
      </c>
      <c r="EP132" s="13"/>
      <c r="EQ132" s="13">
        <v>132096</v>
      </c>
      <c r="ER132" s="13">
        <v>0</v>
      </c>
      <c r="ES132" s="13">
        <v>0</v>
      </c>
      <c r="ET132" s="13">
        <v>0</v>
      </c>
      <c r="EU132" s="13">
        <v>0</v>
      </c>
      <c r="EV132" s="13">
        <v>0</v>
      </c>
      <c r="EW132" s="13">
        <v>9</v>
      </c>
      <c r="EX132" s="13">
        <v>3.21</v>
      </c>
      <c r="EY132" s="13">
        <v>0</v>
      </c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>
        <v>0</v>
      </c>
      <c r="FR132" s="13">
        <v>0</v>
      </c>
      <c r="FS132" s="13">
        <v>0</v>
      </c>
      <c r="FT132" s="13"/>
      <c r="FU132" s="13"/>
      <c r="FV132" s="13"/>
      <c r="FW132" s="13"/>
      <c r="FX132" s="13">
        <v>103</v>
      </c>
      <c r="FY132" s="13">
        <v>60</v>
      </c>
      <c r="FZ132" s="13"/>
      <c r="GA132" s="13" t="s">
        <v>3</v>
      </c>
      <c r="GB132" s="13"/>
      <c r="GC132" s="13"/>
      <c r="GD132" s="13">
        <v>1</v>
      </c>
      <c r="GE132" s="13"/>
      <c r="GF132" s="13">
        <v>1035565378</v>
      </c>
      <c r="GG132" s="13">
        <v>2</v>
      </c>
      <c r="GH132" s="13">
        <v>1</v>
      </c>
      <c r="GI132" s="13">
        <v>-2</v>
      </c>
      <c r="GJ132" s="13">
        <v>0</v>
      </c>
      <c r="GK132" s="13">
        <v>0</v>
      </c>
      <c r="GL132" s="13">
        <f t="shared" si="72"/>
        <v>0</v>
      </c>
      <c r="GM132" s="13">
        <f t="shared" si="73"/>
        <v>0</v>
      </c>
      <c r="GN132" s="13">
        <f t="shared" si="74"/>
        <v>0</v>
      </c>
      <c r="GO132" s="13">
        <f t="shared" si="75"/>
        <v>0</v>
      </c>
      <c r="GP132" s="13">
        <f t="shared" si="76"/>
        <v>0</v>
      </c>
      <c r="GQ132" s="13"/>
      <c r="GR132" s="13">
        <v>0</v>
      </c>
      <c r="GS132" s="13">
        <v>3</v>
      </c>
      <c r="GT132" s="13">
        <v>0</v>
      </c>
      <c r="GU132" s="13" t="s">
        <v>3</v>
      </c>
      <c r="GV132" s="13">
        <f t="shared" si="77"/>
        <v>0</v>
      </c>
      <c r="GW132" s="13">
        <v>1</v>
      </c>
      <c r="GX132" s="13">
        <f t="shared" si="78"/>
        <v>0</v>
      </c>
      <c r="GY132" s="13"/>
      <c r="GZ132" s="13"/>
      <c r="HA132" s="13">
        <v>0</v>
      </c>
      <c r="HB132" s="13">
        <v>0</v>
      </c>
      <c r="HC132" s="13">
        <f t="shared" si="79"/>
        <v>0</v>
      </c>
      <c r="HD132" s="13"/>
      <c r="HE132" s="13" t="s">
        <v>3</v>
      </c>
      <c r="HF132" s="13" t="s">
        <v>3</v>
      </c>
      <c r="HG132" s="13"/>
      <c r="HH132" s="13"/>
      <c r="HI132" s="13"/>
      <c r="HJ132" s="13"/>
      <c r="HK132" s="13"/>
      <c r="HL132" s="13"/>
      <c r="HM132" s="13" t="s">
        <v>3</v>
      </c>
      <c r="HN132" s="13" t="s">
        <v>42</v>
      </c>
      <c r="HO132" s="13" t="s">
        <v>43</v>
      </c>
      <c r="HP132" s="13" t="s">
        <v>39</v>
      </c>
      <c r="HQ132" s="13" t="s">
        <v>39</v>
      </c>
      <c r="HR132" s="13"/>
      <c r="HS132" s="13">
        <v>0</v>
      </c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>
        <v>0</v>
      </c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</row>
    <row r="133" spans="1:255" ht="409.5" x14ac:dyDescent="0.2">
      <c r="A133" s="11">
        <v>17</v>
      </c>
      <c r="B133" s="11">
        <v>1</v>
      </c>
      <c r="C133" s="11">
        <f>ROW(SmtRes!A319)</f>
        <v>319</v>
      </c>
      <c r="D133" s="11">
        <f>ROW(EtalonRes!A446)</f>
        <v>446</v>
      </c>
      <c r="E133" s="11" t="s">
        <v>3</v>
      </c>
      <c r="F133" s="11" t="s">
        <v>215</v>
      </c>
      <c r="G133" s="11" t="s">
        <v>216</v>
      </c>
      <c r="H133" s="11" t="s">
        <v>34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f t="shared" si="57"/>
        <v>0</v>
      </c>
      <c r="O133" s="11">
        <f t="shared" si="58"/>
        <v>0</v>
      </c>
      <c r="P133" s="11">
        <f>SUMIF(SmtRes!AQ313:'SmtRes'!AQ319,"=1",SmtRes!DF313:'SmtRes'!DF319)</f>
        <v>0</v>
      </c>
      <c r="Q133" s="11">
        <f>SUMIF(SmtRes!AQ313:'SmtRes'!AQ319,"=1",SmtRes!DG313:'SmtRes'!DG319)</f>
        <v>0</v>
      </c>
      <c r="R133" s="11">
        <f>SUMIF(SmtRes!AQ313:'SmtRes'!AQ319,"=1",SmtRes!DH313:'SmtRes'!DH319)</f>
        <v>0</v>
      </c>
      <c r="S133" s="11">
        <f>SUMIF(SmtRes!AQ313:'SmtRes'!AQ319,"=1",SmtRes!DI313:'SmtRes'!DI319)</f>
        <v>0</v>
      </c>
      <c r="T133" s="11">
        <f t="shared" si="59"/>
        <v>0</v>
      </c>
      <c r="U133" s="11">
        <f>SUMIF(SmtRes!AQ313:'SmtRes'!AQ319,"=1",SmtRes!CV313:'SmtRes'!CV319)</f>
        <v>0</v>
      </c>
      <c r="V133" s="11">
        <f>SUMIF(SmtRes!AQ313:'SmtRes'!AQ319,"=1",SmtRes!CW313:'SmtRes'!CW319)</f>
        <v>0</v>
      </c>
      <c r="W133" s="11">
        <f t="shared" si="60"/>
        <v>0</v>
      </c>
      <c r="X133" s="11">
        <f t="shared" si="61"/>
        <v>0</v>
      </c>
      <c r="Y133" s="11">
        <f t="shared" si="62"/>
        <v>0</v>
      </c>
      <c r="Z133" s="11"/>
      <c r="AA133" s="11">
        <v>-1</v>
      </c>
      <c r="AB133" s="11">
        <f t="shared" si="63"/>
        <v>6861.7653950000004</v>
      </c>
      <c r="AC133" s="11">
        <f>ROUND((SUM(SmtRes!BQ313:'SmtRes'!BQ319)),6)</f>
        <v>21.421099999999999</v>
      </c>
      <c r="AD133" s="11">
        <f>ROUND((((SUM(SmtRes!BR313:'SmtRes'!BR319))-(SUM(SmtRes!BS313:'SmtRes'!BS319)))+AE133),6)</f>
        <v>2244.6486450000002</v>
      </c>
      <c r="AE133" s="11">
        <f>ROUND((SUM(SmtRes!BS313:'SmtRes'!BS319)),6)</f>
        <v>1201.089195</v>
      </c>
      <c r="AF133" s="11">
        <f>ROUND((SUM(SmtRes!BT313:'SmtRes'!BT319)),6)</f>
        <v>4595.6956499999997</v>
      </c>
      <c r="AG133" s="11">
        <f t="shared" si="65"/>
        <v>0</v>
      </c>
      <c r="AH133" s="11">
        <f>(SUM(SmtRes!BU313:'SmtRes'!BU319))</f>
        <v>6.1425000000000001</v>
      </c>
      <c r="AI133" s="11">
        <f>(SUM(SmtRes!BV313:'SmtRes'!BV319))</f>
        <v>1.3365</v>
      </c>
      <c r="AJ133" s="11">
        <f t="shared" si="66"/>
        <v>0</v>
      </c>
      <c r="AK133" s="11">
        <v>5978.0384999999997</v>
      </c>
      <c r="AL133" s="11">
        <v>21.421099999999999</v>
      </c>
      <c r="AM133" s="11">
        <v>1662.7027</v>
      </c>
      <c r="AN133" s="11">
        <v>889.69569999999999</v>
      </c>
      <c r="AO133" s="11">
        <v>3404.2190000000001</v>
      </c>
      <c r="AP133" s="11">
        <v>0</v>
      </c>
      <c r="AQ133" s="11">
        <v>4.55</v>
      </c>
      <c r="AR133" s="11">
        <v>0.99</v>
      </c>
      <c r="AS133" s="11">
        <v>0</v>
      </c>
      <c r="AT133" s="11">
        <v>103</v>
      </c>
      <c r="AU133" s="11">
        <v>60</v>
      </c>
      <c r="AV133" s="11">
        <v>1</v>
      </c>
      <c r="AW133" s="11">
        <v>1</v>
      </c>
      <c r="AX133" s="11"/>
      <c r="AY133" s="11"/>
      <c r="AZ133" s="11">
        <v>1</v>
      </c>
      <c r="BA133" s="11">
        <v>1</v>
      </c>
      <c r="BB133" s="11">
        <v>1</v>
      </c>
      <c r="BC133" s="11">
        <v>1</v>
      </c>
      <c r="BD133" s="11" t="s">
        <v>3</v>
      </c>
      <c r="BE133" s="11" t="s">
        <v>3</v>
      </c>
      <c r="BF133" s="11" t="s">
        <v>3</v>
      </c>
      <c r="BG133" s="11" t="s">
        <v>3</v>
      </c>
      <c r="BH133" s="11">
        <v>0</v>
      </c>
      <c r="BI133" s="11">
        <v>1</v>
      </c>
      <c r="BJ133" s="11" t="s">
        <v>217</v>
      </c>
      <c r="BK133" s="11"/>
      <c r="BL133" s="11"/>
      <c r="BM133" s="11">
        <v>33001</v>
      </c>
      <c r="BN133" s="11">
        <v>0</v>
      </c>
      <c r="BO133" s="11" t="s">
        <v>3</v>
      </c>
      <c r="BP133" s="11">
        <v>0</v>
      </c>
      <c r="BQ133" s="11">
        <v>2</v>
      </c>
      <c r="BR133" s="11">
        <v>0</v>
      </c>
      <c r="BS133" s="11">
        <v>1</v>
      </c>
      <c r="BT133" s="11">
        <v>1</v>
      </c>
      <c r="BU133" s="11">
        <v>1</v>
      </c>
      <c r="BV133" s="11">
        <v>1</v>
      </c>
      <c r="BW133" s="11">
        <v>1</v>
      </c>
      <c r="BX133" s="11">
        <v>1</v>
      </c>
      <c r="BY133" s="11" t="s">
        <v>3</v>
      </c>
      <c r="BZ133" s="11">
        <v>103</v>
      </c>
      <c r="CA133" s="11">
        <v>60</v>
      </c>
      <c r="CB133" s="11" t="s">
        <v>3</v>
      </c>
      <c r="CC133" s="11"/>
      <c r="CD133" s="11"/>
      <c r="CE133" s="11">
        <v>0</v>
      </c>
      <c r="CF133" s="11">
        <v>0</v>
      </c>
      <c r="CG133" s="11">
        <v>0</v>
      </c>
      <c r="CH133" s="11">
        <v>0</v>
      </c>
      <c r="CI133" s="11">
        <v>0</v>
      </c>
      <c r="CJ133" s="11">
        <v>0</v>
      </c>
      <c r="CK133" s="11">
        <v>0</v>
      </c>
      <c r="CL133" s="11">
        <v>0</v>
      </c>
      <c r="CM133" s="11">
        <v>0</v>
      </c>
      <c r="CN133" s="12" t="s">
        <v>218</v>
      </c>
      <c r="CO133" s="11">
        <v>0</v>
      </c>
      <c r="CP133" s="11">
        <f t="shared" si="67"/>
        <v>0</v>
      </c>
      <c r="CQ133" s="11">
        <f>SUMIF(SmtRes!AQ313:'SmtRes'!AQ319,"=1",SmtRes!AA313:'SmtRes'!AA319)</f>
        <v>476.75</v>
      </c>
      <c r="CR133" s="11">
        <f>SUMIF(SmtRes!AQ313:'SmtRes'!AQ319,"=1",SmtRes!AB313:'SmtRes'!AB319)</f>
        <v>3377.99</v>
      </c>
      <c r="CS133" s="11">
        <f>SUMIF(SmtRes!AQ313:'SmtRes'!AQ319,"=1",SmtRes!AC313:'SmtRes'!AC319)</f>
        <v>1744.74</v>
      </c>
      <c r="CT133" s="11">
        <f>SUMIF(SmtRes!AQ313:'SmtRes'!AQ319,"=1",SmtRes!AD313:'SmtRes'!AD319)</f>
        <v>748.18</v>
      </c>
      <c r="CU133" s="11">
        <f t="shared" si="68"/>
        <v>0</v>
      </c>
      <c r="CV133" s="11">
        <f>SUMIF(SmtRes!AQ313:'SmtRes'!AQ319,"=1",SmtRes!BU313:'SmtRes'!BU319)</f>
        <v>6.1425000000000001</v>
      </c>
      <c r="CW133" s="11">
        <f>SUMIF(SmtRes!AQ313:'SmtRes'!AQ319,"=1",SmtRes!BV313:'SmtRes'!BV319)</f>
        <v>1.3365</v>
      </c>
      <c r="CX133" s="11">
        <f t="shared" si="69"/>
        <v>0</v>
      </c>
      <c r="CY133" s="11">
        <f t="shared" si="70"/>
        <v>0</v>
      </c>
      <c r="CZ133" s="11">
        <f t="shared" si="71"/>
        <v>0</v>
      </c>
      <c r="DA133" s="11"/>
      <c r="DB133" s="11">
        <v>23</v>
      </c>
      <c r="DC133" s="11" t="s">
        <v>3</v>
      </c>
      <c r="DD133" s="11" t="s">
        <v>3</v>
      </c>
      <c r="DE133" s="11" t="s">
        <v>219</v>
      </c>
      <c r="DF133" s="11" t="s">
        <v>219</v>
      </c>
      <c r="DG133" s="11" t="s">
        <v>219</v>
      </c>
      <c r="DH133" s="11" t="s">
        <v>3</v>
      </c>
      <c r="DI133" s="11" t="s">
        <v>219</v>
      </c>
      <c r="DJ133" s="11" t="s">
        <v>219</v>
      </c>
      <c r="DK133" s="11" t="s">
        <v>3</v>
      </c>
      <c r="DL133" s="11" t="s">
        <v>3</v>
      </c>
      <c r="DM133" s="11" t="s">
        <v>3</v>
      </c>
      <c r="DN133" s="11">
        <v>0</v>
      </c>
      <c r="DO133" s="11">
        <v>0</v>
      </c>
      <c r="DP133" s="11">
        <v>1</v>
      </c>
      <c r="DQ133" s="11">
        <v>1</v>
      </c>
      <c r="DR133" s="11"/>
      <c r="DS133" s="11"/>
      <c r="DT133" s="11"/>
      <c r="DU133" s="11">
        <v>1013</v>
      </c>
      <c r="DV133" s="11" t="s">
        <v>34</v>
      </c>
      <c r="DW133" s="11" t="s">
        <v>34</v>
      </c>
      <c r="DX133" s="11">
        <v>1</v>
      </c>
      <c r="DY133" s="11"/>
      <c r="DZ133" s="11" t="s">
        <v>3</v>
      </c>
      <c r="EA133" s="11" t="s">
        <v>3</v>
      </c>
      <c r="EB133" s="11" t="s">
        <v>3</v>
      </c>
      <c r="EC133" s="11" t="s">
        <v>3</v>
      </c>
      <c r="ED133" s="11"/>
      <c r="EE133" s="11">
        <v>82815206</v>
      </c>
      <c r="EF133" s="11">
        <v>2</v>
      </c>
      <c r="EG133" s="11" t="s">
        <v>38</v>
      </c>
      <c r="EH133" s="11">
        <v>27</v>
      </c>
      <c r="EI133" s="11" t="s">
        <v>39</v>
      </c>
      <c r="EJ133" s="11">
        <v>1</v>
      </c>
      <c r="EK133" s="11">
        <v>33001</v>
      </c>
      <c r="EL133" s="11" t="s">
        <v>39</v>
      </c>
      <c r="EM133" s="11" t="s">
        <v>40</v>
      </c>
      <c r="EN133" s="11"/>
      <c r="EO133" s="11" t="s">
        <v>220</v>
      </c>
      <c r="EP133" s="11"/>
      <c r="EQ133" s="11">
        <v>132096</v>
      </c>
      <c r="ER133" s="11">
        <v>0</v>
      </c>
      <c r="ES133" s="11">
        <v>0</v>
      </c>
      <c r="ET133" s="11">
        <v>0</v>
      </c>
      <c r="EU133" s="11">
        <v>0</v>
      </c>
      <c r="EV133" s="11">
        <v>0</v>
      </c>
      <c r="EW133" s="11">
        <v>4.55</v>
      </c>
      <c r="EX133" s="11">
        <v>0.99</v>
      </c>
      <c r="EY133" s="11">
        <v>0</v>
      </c>
      <c r="EZ133" s="11"/>
      <c r="FA133" s="11"/>
      <c r="FB133" s="11"/>
      <c r="FC133" s="11"/>
      <c r="FD133" s="11"/>
      <c r="FE133" s="11"/>
      <c r="FF133" s="11"/>
      <c r="FG133" s="11"/>
      <c r="FH133" s="11"/>
      <c r="FI133" s="11"/>
      <c r="FJ133" s="11"/>
      <c r="FK133" s="11"/>
      <c r="FL133" s="11"/>
      <c r="FM133" s="11"/>
      <c r="FN133" s="11"/>
      <c r="FO133" s="11"/>
      <c r="FP133" s="11"/>
      <c r="FQ133" s="11">
        <v>0</v>
      </c>
      <c r="FR133" s="11">
        <v>0</v>
      </c>
      <c r="FS133" s="11">
        <v>0</v>
      </c>
      <c r="FT133" s="11"/>
      <c r="FU133" s="11"/>
      <c r="FV133" s="11"/>
      <c r="FW133" s="11"/>
      <c r="FX133" s="11">
        <v>103</v>
      </c>
      <c r="FY133" s="11">
        <v>60</v>
      </c>
      <c r="FZ133" s="11"/>
      <c r="GA133" s="11" t="s">
        <v>3</v>
      </c>
      <c r="GB133" s="11"/>
      <c r="GC133" s="11"/>
      <c r="GD133" s="11">
        <v>1</v>
      </c>
      <c r="GE133" s="11"/>
      <c r="GF133" s="11">
        <v>-904493026</v>
      </c>
      <c r="GG133" s="11">
        <v>2</v>
      </c>
      <c r="GH133" s="11">
        <v>1</v>
      </c>
      <c r="GI133" s="11">
        <v>-2</v>
      </c>
      <c r="GJ133" s="11">
        <v>0</v>
      </c>
      <c r="GK133" s="11">
        <v>0</v>
      </c>
      <c r="GL133" s="11">
        <f t="shared" si="72"/>
        <v>0</v>
      </c>
      <c r="GM133" s="11">
        <f t="shared" si="73"/>
        <v>0</v>
      </c>
      <c r="GN133" s="11">
        <f t="shared" si="74"/>
        <v>0</v>
      </c>
      <c r="GO133" s="11">
        <f t="shared" si="75"/>
        <v>0</v>
      </c>
      <c r="GP133" s="11">
        <f t="shared" si="76"/>
        <v>0</v>
      </c>
      <c r="GQ133" s="11"/>
      <c r="GR133" s="11">
        <v>0</v>
      </c>
      <c r="GS133" s="11">
        <v>3</v>
      </c>
      <c r="GT133" s="11">
        <v>0</v>
      </c>
      <c r="GU133" s="11" t="s">
        <v>3</v>
      </c>
      <c r="GV133" s="11">
        <f t="shared" si="77"/>
        <v>0</v>
      </c>
      <c r="GW133" s="11">
        <v>1</v>
      </c>
      <c r="GX133" s="11">
        <f t="shared" si="78"/>
        <v>0</v>
      </c>
      <c r="GY133" s="11"/>
      <c r="GZ133" s="11"/>
      <c r="HA133" s="11">
        <v>0</v>
      </c>
      <c r="HB133" s="11">
        <v>0</v>
      </c>
      <c r="HC133" s="11">
        <f t="shared" si="79"/>
        <v>0</v>
      </c>
      <c r="HD133" s="11"/>
      <c r="HE133" s="11" t="s">
        <v>3</v>
      </c>
      <c r="HF133" s="11" t="s">
        <v>3</v>
      </c>
      <c r="HG133" s="11"/>
      <c r="HH133" s="11"/>
      <c r="HI133" s="11"/>
      <c r="HJ133" s="11"/>
      <c r="HK133" s="11"/>
      <c r="HL133" s="11"/>
      <c r="HM133" s="11" t="s">
        <v>3</v>
      </c>
      <c r="HN133" s="11" t="s">
        <v>42</v>
      </c>
      <c r="HO133" s="11" t="s">
        <v>43</v>
      </c>
      <c r="HP133" s="11" t="s">
        <v>39</v>
      </c>
      <c r="HQ133" s="11" t="s">
        <v>39</v>
      </c>
      <c r="HR133" s="11"/>
      <c r="HS133" s="11">
        <v>0</v>
      </c>
      <c r="HT133" s="11"/>
      <c r="HU133" s="11"/>
      <c r="HV133" s="11"/>
      <c r="HW133" s="11"/>
      <c r="HX133" s="11"/>
      <c r="HY133" s="11"/>
      <c r="HZ133" s="11"/>
      <c r="IA133" s="11"/>
      <c r="IB133" s="11"/>
      <c r="IC133" s="11"/>
      <c r="ID133" s="11"/>
      <c r="IE133" s="11"/>
      <c r="IF133" s="11"/>
      <c r="IG133" s="11"/>
      <c r="IH133" s="11"/>
      <c r="II133" s="11"/>
      <c r="IJ133" s="11"/>
      <c r="IK133" s="11">
        <v>0</v>
      </c>
      <c r="IL133" s="11"/>
      <c r="IM133" s="11"/>
      <c r="IN133" s="11"/>
      <c r="IO133" s="11"/>
      <c r="IP133" s="11"/>
      <c r="IQ133" s="11"/>
      <c r="IR133" s="11"/>
      <c r="IS133" s="11"/>
      <c r="IT133" s="11"/>
      <c r="IU133" s="11"/>
    </row>
    <row r="134" spans="1:255" ht="409.5" x14ac:dyDescent="0.2">
      <c r="A134" s="13">
        <v>17</v>
      </c>
      <c r="B134" s="13">
        <v>1</v>
      </c>
      <c r="C134" s="13">
        <f>ROW(SmtRes!A326)</f>
        <v>326</v>
      </c>
      <c r="D134" s="13">
        <f>ROW(EtalonRes!A464)</f>
        <v>464</v>
      </c>
      <c r="E134" s="13" t="s">
        <v>3</v>
      </c>
      <c r="F134" s="13" t="s">
        <v>215</v>
      </c>
      <c r="G134" s="13" t="s">
        <v>216</v>
      </c>
      <c r="H134" s="13" t="s">
        <v>34</v>
      </c>
      <c r="I134" s="13">
        <v>0</v>
      </c>
      <c r="J134" s="13">
        <v>0</v>
      </c>
      <c r="K134" s="13">
        <v>0</v>
      </c>
      <c r="L134" s="13">
        <v>0</v>
      </c>
      <c r="M134" s="13">
        <v>0</v>
      </c>
      <c r="N134" s="13">
        <f t="shared" si="57"/>
        <v>0</v>
      </c>
      <c r="O134" s="13">
        <f t="shared" si="58"/>
        <v>0</v>
      </c>
      <c r="P134" s="13">
        <f>SUMIF(SmtRes!AQ320:'SmtRes'!AQ326,"=1",SmtRes!DF320:'SmtRes'!DF326)</f>
        <v>0</v>
      </c>
      <c r="Q134" s="13">
        <f>SUMIF(SmtRes!AQ320:'SmtRes'!AQ326,"=1",SmtRes!DG320:'SmtRes'!DG326)</f>
        <v>0</v>
      </c>
      <c r="R134" s="13">
        <f>SUMIF(SmtRes!AQ320:'SmtRes'!AQ326,"=1",SmtRes!DH320:'SmtRes'!DH326)</f>
        <v>0</v>
      </c>
      <c r="S134" s="13">
        <f>SUMIF(SmtRes!AQ320:'SmtRes'!AQ326,"=1",SmtRes!DI320:'SmtRes'!DI326)</f>
        <v>0</v>
      </c>
      <c r="T134" s="13">
        <f t="shared" si="59"/>
        <v>0</v>
      </c>
      <c r="U134" s="13">
        <f>SUMIF(SmtRes!AQ320:'SmtRes'!AQ326,"=1",SmtRes!CV320:'SmtRes'!CV326)</f>
        <v>0</v>
      </c>
      <c r="V134" s="13">
        <f>SUMIF(SmtRes!AQ320:'SmtRes'!AQ326,"=1",SmtRes!CW320:'SmtRes'!CW326)</f>
        <v>0</v>
      </c>
      <c r="W134" s="13">
        <f t="shared" si="60"/>
        <v>0</v>
      </c>
      <c r="X134" s="13">
        <f t="shared" si="61"/>
        <v>0</v>
      </c>
      <c r="Y134" s="13">
        <f t="shared" si="62"/>
        <v>0</v>
      </c>
      <c r="Z134" s="13"/>
      <c r="AA134" s="13">
        <v>-1</v>
      </c>
      <c r="AB134" s="13">
        <f t="shared" si="63"/>
        <v>6861.7653950000004</v>
      </c>
      <c r="AC134" s="13">
        <f>ROUND((SUM(SmtRes!BQ320:'SmtRes'!BQ326)),6)</f>
        <v>21.421099999999999</v>
      </c>
      <c r="AD134" s="13">
        <f>ROUND((((SUM(SmtRes!BR320:'SmtRes'!BR326))-(SUM(SmtRes!BS320:'SmtRes'!BS326)))+AE134),6)</f>
        <v>2244.6486450000002</v>
      </c>
      <c r="AE134" s="13">
        <f>ROUND((SUM(SmtRes!BS320:'SmtRes'!BS326)),6)</f>
        <v>1201.089195</v>
      </c>
      <c r="AF134" s="13">
        <f>ROUND((SUM(SmtRes!BT320:'SmtRes'!BT326)),6)</f>
        <v>4595.6956499999997</v>
      </c>
      <c r="AG134" s="13">
        <f t="shared" si="65"/>
        <v>0</v>
      </c>
      <c r="AH134" s="13">
        <f>(SUM(SmtRes!BU320:'SmtRes'!BU326))</f>
        <v>6.1425000000000001</v>
      </c>
      <c r="AI134" s="13">
        <f>(SUM(SmtRes!BV320:'SmtRes'!BV326))</f>
        <v>1.3365</v>
      </c>
      <c r="AJ134" s="13">
        <f t="shared" si="66"/>
        <v>0</v>
      </c>
      <c r="AK134" s="13">
        <v>5978.0384999999997</v>
      </c>
      <c r="AL134" s="13">
        <v>21.421099999999999</v>
      </c>
      <c r="AM134" s="13">
        <v>1662.7027</v>
      </c>
      <c r="AN134" s="13">
        <v>889.69569999999999</v>
      </c>
      <c r="AO134" s="13">
        <v>3404.2190000000001</v>
      </c>
      <c r="AP134" s="13">
        <v>0</v>
      </c>
      <c r="AQ134" s="13">
        <v>4.55</v>
      </c>
      <c r="AR134" s="13">
        <v>0.99</v>
      </c>
      <c r="AS134" s="13">
        <v>0</v>
      </c>
      <c r="AT134" s="13">
        <v>103</v>
      </c>
      <c r="AU134" s="13">
        <v>60</v>
      </c>
      <c r="AV134" s="13">
        <v>1</v>
      </c>
      <c r="AW134" s="13">
        <v>1</v>
      </c>
      <c r="AX134" s="13"/>
      <c r="AY134" s="13"/>
      <c r="AZ134" s="13">
        <v>1</v>
      </c>
      <c r="BA134" s="13">
        <v>1</v>
      </c>
      <c r="BB134" s="13">
        <v>1</v>
      </c>
      <c r="BC134" s="13">
        <v>1</v>
      </c>
      <c r="BD134" s="13" t="s">
        <v>3</v>
      </c>
      <c r="BE134" s="13" t="s">
        <v>3</v>
      </c>
      <c r="BF134" s="13" t="s">
        <v>3</v>
      </c>
      <c r="BG134" s="13" t="s">
        <v>3</v>
      </c>
      <c r="BH134" s="13">
        <v>0</v>
      </c>
      <c r="BI134" s="13">
        <v>1</v>
      </c>
      <c r="BJ134" s="13" t="s">
        <v>217</v>
      </c>
      <c r="BK134" s="13"/>
      <c r="BL134" s="13"/>
      <c r="BM134" s="13">
        <v>33001</v>
      </c>
      <c r="BN134" s="13">
        <v>0</v>
      </c>
      <c r="BO134" s="13" t="s">
        <v>3</v>
      </c>
      <c r="BP134" s="13">
        <v>0</v>
      </c>
      <c r="BQ134" s="13">
        <v>2</v>
      </c>
      <c r="BR134" s="13">
        <v>0</v>
      </c>
      <c r="BS134" s="13">
        <v>1</v>
      </c>
      <c r="BT134" s="13">
        <v>1</v>
      </c>
      <c r="BU134" s="13">
        <v>1</v>
      </c>
      <c r="BV134" s="13">
        <v>1</v>
      </c>
      <c r="BW134" s="13">
        <v>1</v>
      </c>
      <c r="BX134" s="13">
        <v>1</v>
      </c>
      <c r="BY134" s="13" t="s">
        <v>3</v>
      </c>
      <c r="BZ134" s="13">
        <v>103</v>
      </c>
      <c r="CA134" s="13">
        <v>60</v>
      </c>
      <c r="CB134" s="13" t="s">
        <v>3</v>
      </c>
      <c r="CC134" s="13"/>
      <c r="CD134" s="13"/>
      <c r="CE134" s="13">
        <v>0</v>
      </c>
      <c r="CF134" s="13">
        <v>0</v>
      </c>
      <c r="CG134" s="13">
        <v>0</v>
      </c>
      <c r="CH134" s="13">
        <v>0</v>
      </c>
      <c r="CI134" s="13">
        <v>0</v>
      </c>
      <c r="CJ134" s="13">
        <v>0</v>
      </c>
      <c r="CK134" s="13">
        <v>0</v>
      </c>
      <c r="CL134" s="13">
        <v>0</v>
      </c>
      <c r="CM134" s="13">
        <v>0</v>
      </c>
      <c r="CN134" s="14" t="s">
        <v>218</v>
      </c>
      <c r="CO134" s="13">
        <v>0</v>
      </c>
      <c r="CP134" s="13">
        <f t="shared" si="67"/>
        <v>0</v>
      </c>
      <c r="CQ134" s="13">
        <f>SUMIF(SmtRes!AQ320:'SmtRes'!AQ326,"=1",SmtRes!AA320:'SmtRes'!AA326)</f>
        <v>476.75</v>
      </c>
      <c r="CR134" s="13">
        <f>SUMIF(SmtRes!AQ320:'SmtRes'!AQ326,"=1",SmtRes!AB320:'SmtRes'!AB326)</f>
        <v>3377.99</v>
      </c>
      <c r="CS134" s="13">
        <f>SUMIF(SmtRes!AQ320:'SmtRes'!AQ326,"=1",SmtRes!AC320:'SmtRes'!AC326)</f>
        <v>1744.74</v>
      </c>
      <c r="CT134" s="13">
        <f>SUMIF(SmtRes!AQ320:'SmtRes'!AQ326,"=1",SmtRes!AD320:'SmtRes'!AD326)</f>
        <v>748.18</v>
      </c>
      <c r="CU134" s="13">
        <f t="shared" si="68"/>
        <v>0</v>
      </c>
      <c r="CV134" s="13">
        <f>SUMIF(SmtRes!AQ320:'SmtRes'!AQ326,"=1",SmtRes!BU320:'SmtRes'!BU326)</f>
        <v>6.1425000000000001</v>
      </c>
      <c r="CW134" s="13">
        <f>SUMIF(SmtRes!AQ320:'SmtRes'!AQ326,"=1",SmtRes!BV320:'SmtRes'!BV326)</f>
        <v>1.3365</v>
      </c>
      <c r="CX134" s="13">
        <f t="shared" si="69"/>
        <v>0</v>
      </c>
      <c r="CY134" s="13">
        <f t="shared" si="70"/>
        <v>0</v>
      </c>
      <c r="CZ134" s="13">
        <f t="shared" si="71"/>
        <v>0</v>
      </c>
      <c r="DA134" s="13"/>
      <c r="DB134" s="13">
        <v>25</v>
      </c>
      <c r="DC134" s="13" t="s">
        <v>3</v>
      </c>
      <c r="DD134" s="13" t="s">
        <v>3</v>
      </c>
      <c r="DE134" s="13" t="s">
        <v>219</v>
      </c>
      <c r="DF134" s="13" t="s">
        <v>219</v>
      </c>
      <c r="DG134" s="13" t="s">
        <v>219</v>
      </c>
      <c r="DH134" s="13" t="s">
        <v>3</v>
      </c>
      <c r="DI134" s="13" t="s">
        <v>219</v>
      </c>
      <c r="DJ134" s="13" t="s">
        <v>219</v>
      </c>
      <c r="DK134" s="13" t="s">
        <v>3</v>
      </c>
      <c r="DL134" s="13" t="s">
        <v>3</v>
      </c>
      <c r="DM134" s="13" t="s">
        <v>3</v>
      </c>
      <c r="DN134" s="13">
        <v>0</v>
      </c>
      <c r="DO134" s="13">
        <v>0</v>
      </c>
      <c r="DP134" s="13">
        <v>1</v>
      </c>
      <c r="DQ134" s="13">
        <v>1</v>
      </c>
      <c r="DR134" s="13"/>
      <c r="DS134" s="13"/>
      <c r="DT134" s="13"/>
      <c r="DU134" s="13">
        <v>1013</v>
      </c>
      <c r="DV134" s="13" t="s">
        <v>34</v>
      </c>
      <c r="DW134" s="13" t="s">
        <v>34</v>
      </c>
      <c r="DX134" s="13">
        <v>1</v>
      </c>
      <c r="DY134" s="13"/>
      <c r="DZ134" s="13" t="s">
        <v>3</v>
      </c>
      <c r="EA134" s="13" t="s">
        <v>3</v>
      </c>
      <c r="EB134" s="13" t="s">
        <v>3</v>
      </c>
      <c r="EC134" s="13" t="s">
        <v>3</v>
      </c>
      <c r="ED134" s="13"/>
      <c r="EE134" s="13">
        <v>82815206</v>
      </c>
      <c r="EF134" s="13">
        <v>2</v>
      </c>
      <c r="EG134" s="13" t="s">
        <v>38</v>
      </c>
      <c r="EH134" s="13">
        <v>27</v>
      </c>
      <c r="EI134" s="13" t="s">
        <v>39</v>
      </c>
      <c r="EJ134" s="13">
        <v>1</v>
      </c>
      <c r="EK134" s="13">
        <v>33001</v>
      </c>
      <c r="EL134" s="13" t="s">
        <v>39</v>
      </c>
      <c r="EM134" s="13" t="s">
        <v>40</v>
      </c>
      <c r="EN134" s="13"/>
      <c r="EO134" s="13" t="s">
        <v>220</v>
      </c>
      <c r="EP134" s="13"/>
      <c r="EQ134" s="13">
        <v>132096</v>
      </c>
      <c r="ER134" s="13">
        <v>0</v>
      </c>
      <c r="ES134" s="13">
        <v>0</v>
      </c>
      <c r="ET134" s="13">
        <v>0</v>
      </c>
      <c r="EU134" s="13">
        <v>0</v>
      </c>
      <c r="EV134" s="13">
        <v>0</v>
      </c>
      <c r="EW134" s="13">
        <v>4.55</v>
      </c>
      <c r="EX134" s="13">
        <v>0.99</v>
      </c>
      <c r="EY134" s="13">
        <v>0</v>
      </c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>
        <v>0</v>
      </c>
      <c r="FR134" s="13">
        <v>0</v>
      </c>
      <c r="FS134" s="13">
        <v>0</v>
      </c>
      <c r="FT134" s="13"/>
      <c r="FU134" s="13"/>
      <c r="FV134" s="13"/>
      <c r="FW134" s="13"/>
      <c r="FX134" s="13">
        <v>103</v>
      </c>
      <c r="FY134" s="13">
        <v>60</v>
      </c>
      <c r="FZ134" s="13"/>
      <c r="GA134" s="13" t="s">
        <v>3</v>
      </c>
      <c r="GB134" s="13"/>
      <c r="GC134" s="13"/>
      <c r="GD134" s="13">
        <v>1</v>
      </c>
      <c r="GE134" s="13"/>
      <c r="GF134" s="13">
        <v>-904493026</v>
      </c>
      <c r="GG134" s="13">
        <v>2</v>
      </c>
      <c r="GH134" s="13">
        <v>1</v>
      </c>
      <c r="GI134" s="13">
        <v>-2</v>
      </c>
      <c r="GJ134" s="13">
        <v>0</v>
      </c>
      <c r="GK134" s="13">
        <v>0</v>
      </c>
      <c r="GL134" s="13">
        <f t="shared" si="72"/>
        <v>0</v>
      </c>
      <c r="GM134" s="13">
        <f t="shared" si="73"/>
        <v>0</v>
      </c>
      <c r="GN134" s="13">
        <f t="shared" si="74"/>
        <v>0</v>
      </c>
      <c r="GO134" s="13">
        <f t="shared" si="75"/>
        <v>0</v>
      </c>
      <c r="GP134" s="13">
        <f t="shared" si="76"/>
        <v>0</v>
      </c>
      <c r="GQ134" s="13"/>
      <c r="GR134" s="13">
        <v>0</v>
      </c>
      <c r="GS134" s="13">
        <v>3</v>
      </c>
      <c r="GT134" s="13">
        <v>0</v>
      </c>
      <c r="GU134" s="13" t="s">
        <v>3</v>
      </c>
      <c r="GV134" s="13">
        <f t="shared" si="77"/>
        <v>0</v>
      </c>
      <c r="GW134" s="13">
        <v>1</v>
      </c>
      <c r="GX134" s="13">
        <f t="shared" si="78"/>
        <v>0</v>
      </c>
      <c r="GY134" s="13"/>
      <c r="GZ134" s="13"/>
      <c r="HA134" s="13">
        <v>0</v>
      </c>
      <c r="HB134" s="13">
        <v>0</v>
      </c>
      <c r="HC134" s="13">
        <f t="shared" si="79"/>
        <v>0</v>
      </c>
      <c r="HD134" s="13"/>
      <c r="HE134" s="13" t="s">
        <v>3</v>
      </c>
      <c r="HF134" s="13" t="s">
        <v>3</v>
      </c>
      <c r="HG134" s="13"/>
      <c r="HH134" s="13"/>
      <c r="HI134" s="13"/>
      <c r="HJ134" s="13"/>
      <c r="HK134" s="13"/>
      <c r="HL134" s="13"/>
      <c r="HM134" s="13" t="s">
        <v>3</v>
      </c>
      <c r="HN134" s="13" t="s">
        <v>42</v>
      </c>
      <c r="HO134" s="13" t="s">
        <v>43</v>
      </c>
      <c r="HP134" s="13" t="s">
        <v>39</v>
      </c>
      <c r="HQ134" s="13" t="s">
        <v>39</v>
      </c>
      <c r="HR134" s="13"/>
      <c r="HS134" s="13">
        <v>0</v>
      </c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>
        <v>0</v>
      </c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</row>
    <row r="135" spans="1:255" x14ac:dyDescent="0.2">
      <c r="A135" s="11">
        <v>17</v>
      </c>
      <c r="B135" s="11">
        <v>1</v>
      </c>
      <c r="C135" s="11">
        <f>ROW(SmtRes!A333)</f>
        <v>333</v>
      </c>
      <c r="D135" s="11">
        <f>ROW(EtalonRes!A483)</f>
        <v>483</v>
      </c>
      <c r="E135" s="11" t="s">
        <v>3</v>
      </c>
      <c r="F135" s="11" t="s">
        <v>233</v>
      </c>
      <c r="G135" s="11" t="s">
        <v>234</v>
      </c>
      <c r="H135" s="11" t="s">
        <v>34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f t="shared" si="57"/>
        <v>0</v>
      </c>
      <c r="O135" s="11">
        <f t="shared" si="58"/>
        <v>0</v>
      </c>
      <c r="P135" s="11">
        <f>SUMIF(SmtRes!AQ327:'SmtRes'!AQ333,"=1",SmtRes!DF327:'SmtRes'!DF333)</f>
        <v>0</v>
      </c>
      <c r="Q135" s="11">
        <f>SUMIF(SmtRes!AQ327:'SmtRes'!AQ333,"=1",SmtRes!DG327:'SmtRes'!DG333)</f>
        <v>0</v>
      </c>
      <c r="R135" s="11">
        <f>SUMIF(SmtRes!AQ327:'SmtRes'!AQ333,"=1",SmtRes!DH327:'SmtRes'!DH333)</f>
        <v>0</v>
      </c>
      <c r="S135" s="11">
        <f>SUMIF(SmtRes!AQ327:'SmtRes'!AQ333,"=1",SmtRes!DI327:'SmtRes'!DI333)</f>
        <v>0</v>
      </c>
      <c r="T135" s="11">
        <f t="shared" si="59"/>
        <v>0</v>
      </c>
      <c r="U135" s="11">
        <f>SUMIF(SmtRes!AQ327:'SmtRes'!AQ333,"=1",SmtRes!CV327:'SmtRes'!CV333)</f>
        <v>0</v>
      </c>
      <c r="V135" s="11">
        <f>SUMIF(SmtRes!AQ327:'SmtRes'!AQ333,"=1",SmtRes!CW327:'SmtRes'!CW333)</f>
        <v>0</v>
      </c>
      <c r="W135" s="11">
        <f t="shared" si="60"/>
        <v>0</v>
      </c>
      <c r="X135" s="11">
        <f t="shared" si="61"/>
        <v>0</v>
      </c>
      <c r="Y135" s="11">
        <f t="shared" si="62"/>
        <v>0</v>
      </c>
      <c r="Z135" s="11"/>
      <c r="AA135" s="11">
        <v>-1</v>
      </c>
      <c r="AB135" s="11">
        <f t="shared" si="63"/>
        <v>9545.3611999999994</v>
      </c>
      <c r="AC135" s="11">
        <f>ROUND((SUM(SmtRes!BQ327:'SmtRes'!BQ333)),6)</f>
        <v>21.421099999999999</v>
      </c>
      <c r="AD135" s="11">
        <f>ROUND((((SUM(SmtRes!BR327:'SmtRes'!BR333))-(SUM(SmtRes!BS327:'SmtRes'!BS333)))+AE135),6)</f>
        <v>3725.5450999999998</v>
      </c>
      <c r="AE135" s="11">
        <f>ROUND((SUM(SmtRes!BS327:'SmtRes'!BS333)),6)</f>
        <v>1926.6034999999999</v>
      </c>
      <c r="AF135" s="11">
        <f>ROUND((SUM(SmtRes!BT327:'SmtRes'!BT333)),6)</f>
        <v>5798.3950000000004</v>
      </c>
      <c r="AG135" s="11">
        <f t="shared" si="65"/>
        <v>0</v>
      </c>
      <c r="AH135" s="11">
        <f>(SUM(SmtRes!BU327:'SmtRes'!BU333))</f>
        <v>7.75</v>
      </c>
      <c r="AI135" s="11">
        <f>(SUM(SmtRes!BV327:'SmtRes'!BV333))</f>
        <v>2.13</v>
      </c>
      <c r="AJ135" s="11">
        <f t="shared" si="66"/>
        <v>0</v>
      </c>
      <c r="AK135" s="11">
        <v>11471.9647</v>
      </c>
      <c r="AL135" s="11">
        <v>21.421099999999999</v>
      </c>
      <c r="AM135" s="11">
        <v>3725.5450999999998</v>
      </c>
      <c r="AN135" s="11">
        <v>1926.6034999999999</v>
      </c>
      <c r="AO135" s="11">
        <v>5798.3950000000004</v>
      </c>
      <c r="AP135" s="11">
        <v>0</v>
      </c>
      <c r="AQ135" s="11">
        <v>7.75</v>
      </c>
      <c r="AR135" s="11">
        <v>2.13</v>
      </c>
      <c r="AS135" s="11">
        <v>0</v>
      </c>
      <c r="AT135" s="11">
        <v>103</v>
      </c>
      <c r="AU135" s="11">
        <v>60</v>
      </c>
      <c r="AV135" s="11">
        <v>1</v>
      </c>
      <c r="AW135" s="11">
        <v>1</v>
      </c>
      <c r="AX135" s="11"/>
      <c r="AY135" s="11"/>
      <c r="AZ135" s="11">
        <v>1</v>
      </c>
      <c r="BA135" s="11">
        <v>1</v>
      </c>
      <c r="BB135" s="11">
        <v>1</v>
      </c>
      <c r="BC135" s="11">
        <v>1</v>
      </c>
      <c r="BD135" s="11" t="s">
        <v>3</v>
      </c>
      <c r="BE135" s="11" t="s">
        <v>3</v>
      </c>
      <c r="BF135" s="11" t="s">
        <v>3</v>
      </c>
      <c r="BG135" s="11" t="s">
        <v>3</v>
      </c>
      <c r="BH135" s="11">
        <v>0</v>
      </c>
      <c r="BI135" s="11">
        <v>1</v>
      </c>
      <c r="BJ135" s="11" t="s">
        <v>235</v>
      </c>
      <c r="BK135" s="11"/>
      <c r="BL135" s="11"/>
      <c r="BM135" s="11">
        <v>33001</v>
      </c>
      <c r="BN135" s="11">
        <v>0</v>
      </c>
      <c r="BO135" s="11" t="s">
        <v>3</v>
      </c>
      <c r="BP135" s="11">
        <v>0</v>
      </c>
      <c r="BQ135" s="11">
        <v>2</v>
      </c>
      <c r="BR135" s="11">
        <v>0</v>
      </c>
      <c r="BS135" s="11">
        <v>1</v>
      </c>
      <c r="BT135" s="11">
        <v>1</v>
      </c>
      <c r="BU135" s="11">
        <v>1</v>
      </c>
      <c r="BV135" s="11">
        <v>1</v>
      </c>
      <c r="BW135" s="11">
        <v>1</v>
      </c>
      <c r="BX135" s="11">
        <v>1</v>
      </c>
      <c r="BY135" s="11" t="s">
        <v>3</v>
      </c>
      <c r="BZ135" s="11">
        <v>103</v>
      </c>
      <c r="CA135" s="11">
        <v>60</v>
      </c>
      <c r="CB135" s="11" t="s">
        <v>3</v>
      </c>
      <c r="CC135" s="11"/>
      <c r="CD135" s="11"/>
      <c r="CE135" s="11">
        <v>0</v>
      </c>
      <c r="CF135" s="11">
        <v>0</v>
      </c>
      <c r="CG135" s="11">
        <v>0</v>
      </c>
      <c r="CH135" s="11">
        <v>0</v>
      </c>
      <c r="CI135" s="11">
        <v>0</v>
      </c>
      <c r="CJ135" s="11">
        <v>0</v>
      </c>
      <c r="CK135" s="11">
        <v>0</v>
      </c>
      <c r="CL135" s="11">
        <v>0</v>
      </c>
      <c r="CM135" s="11">
        <v>0</v>
      </c>
      <c r="CN135" s="11" t="s">
        <v>3</v>
      </c>
      <c r="CO135" s="11">
        <v>0</v>
      </c>
      <c r="CP135" s="11">
        <f t="shared" si="67"/>
        <v>0</v>
      </c>
      <c r="CQ135" s="11">
        <f>SUMIF(SmtRes!AQ327:'SmtRes'!AQ333,"=1",SmtRes!AA327:'SmtRes'!AA333)</f>
        <v>476.75</v>
      </c>
      <c r="CR135" s="11">
        <f>SUMIF(SmtRes!AQ327:'SmtRes'!AQ333,"=1",SmtRes!AB327:'SmtRes'!AB333)</f>
        <v>3377.99</v>
      </c>
      <c r="CS135" s="11">
        <f>SUMIF(SmtRes!AQ327:'SmtRes'!AQ333,"=1",SmtRes!AC327:'SmtRes'!AC333)</f>
        <v>1744.74</v>
      </c>
      <c r="CT135" s="11">
        <f>SUMIF(SmtRes!AQ327:'SmtRes'!AQ333,"=1",SmtRes!AD327:'SmtRes'!AD333)</f>
        <v>748.18</v>
      </c>
      <c r="CU135" s="11">
        <f t="shared" si="68"/>
        <v>0</v>
      </c>
      <c r="CV135" s="11">
        <f>SUMIF(SmtRes!AQ327:'SmtRes'!AQ333,"=1",SmtRes!BU327:'SmtRes'!BU333)</f>
        <v>7.75</v>
      </c>
      <c r="CW135" s="11">
        <f>SUMIF(SmtRes!AQ327:'SmtRes'!AQ333,"=1",SmtRes!BV327:'SmtRes'!BV333)</f>
        <v>2.13</v>
      </c>
      <c r="CX135" s="11">
        <f t="shared" si="69"/>
        <v>0</v>
      </c>
      <c r="CY135" s="11">
        <f t="shared" si="70"/>
        <v>0</v>
      </c>
      <c r="CZ135" s="11">
        <f t="shared" si="71"/>
        <v>0</v>
      </c>
      <c r="DA135" s="11"/>
      <c r="DB135" s="11"/>
      <c r="DC135" s="11" t="s">
        <v>3</v>
      </c>
      <c r="DD135" s="11" t="s">
        <v>3</v>
      </c>
      <c r="DE135" s="11" t="s">
        <v>3</v>
      </c>
      <c r="DF135" s="11" t="s">
        <v>3</v>
      </c>
      <c r="DG135" s="11" t="s">
        <v>3</v>
      </c>
      <c r="DH135" s="11" t="s">
        <v>3</v>
      </c>
      <c r="DI135" s="11" t="s">
        <v>3</v>
      </c>
      <c r="DJ135" s="11" t="s">
        <v>3</v>
      </c>
      <c r="DK135" s="11" t="s">
        <v>3</v>
      </c>
      <c r="DL135" s="11" t="s">
        <v>3</v>
      </c>
      <c r="DM135" s="11" t="s">
        <v>3</v>
      </c>
      <c r="DN135" s="11">
        <v>0</v>
      </c>
      <c r="DO135" s="11">
        <v>0</v>
      </c>
      <c r="DP135" s="11">
        <v>1</v>
      </c>
      <c r="DQ135" s="11">
        <v>1</v>
      </c>
      <c r="DR135" s="11"/>
      <c r="DS135" s="11"/>
      <c r="DT135" s="11"/>
      <c r="DU135" s="11">
        <v>1013</v>
      </c>
      <c r="DV135" s="11" t="s">
        <v>34</v>
      </c>
      <c r="DW135" s="11" t="s">
        <v>34</v>
      </c>
      <c r="DX135" s="11">
        <v>1</v>
      </c>
      <c r="DY135" s="11"/>
      <c r="DZ135" s="11" t="s">
        <v>3</v>
      </c>
      <c r="EA135" s="11" t="s">
        <v>3</v>
      </c>
      <c r="EB135" s="11" t="s">
        <v>3</v>
      </c>
      <c r="EC135" s="11" t="s">
        <v>3</v>
      </c>
      <c r="ED135" s="11"/>
      <c r="EE135" s="11">
        <v>82815206</v>
      </c>
      <c r="EF135" s="11">
        <v>2</v>
      </c>
      <c r="EG135" s="11" t="s">
        <v>38</v>
      </c>
      <c r="EH135" s="11">
        <v>27</v>
      </c>
      <c r="EI135" s="11" t="s">
        <v>39</v>
      </c>
      <c r="EJ135" s="11">
        <v>1</v>
      </c>
      <c r="EK135" s="11">
        <v>33001</v>
      </c>
      <c r="EL135" s="11" t="s">
        <v>39</v>
      </c>
      <c r="EM135" s="11" t="s">
        <v>40</v>
      </c>
      <c r="EN135" s="11"/>
      <c r="EO135" s="11" t="s">
        <v>3</v>
      </c>
      <c r="EP135" s="11"/>
      <c r="EQ135" s="11">
        <v>132096</v>
      </c>
      <c r="ER135" s="11">
        <v>0</v>
      </c>
      <c r="ES135" s="11">
        <v>0</v>
      </c>
      <c r="ET135" s="11">
        <v>0</v>
      </c>
      <c r="EU135" s="11">
        <v>0</v>
      </c>
      <c r="EV135" s="11">
        <v>0</v>
      </c>
      <c r="EW135" s="11">
        <v>7.75</v>
      </c>
      <c r="EX135" s="11">
        <v>2.13</v>
      </c>
      <c r="EY135" s="11">
        <v>0</v>
      </c>
      <c r="EZ135" s="11"/>
      <c r="FA135" s="11"/>
      <c r="FB135" s="11"/>
      <c r="FC135" s="11"/>
      <c r="FD135" s="11"/>
      <c r="FE135" s="11"/>
      <c r="FF135" s="11"/>
      <c r="FG135" s="11"/>
      <c r="FH135" s="11"/>
      <c r="FI135" s="11"/>
      <c r="FJ135" s="11"/>
      <c r="FK135" s="11"/>
      <c r="FL135" s="11"/>
      <c r="FM135" s="11"/>
      <c r="FN135" s="11"/>
      <c r="FO135" s="11"/>
      <c r="FP135" s="11"/>
      <c r="FQ135" s="11">
        <v>0</v>
      </c>
      <c r="FR135" s="11">
        <v>0</v>
      </c>
      <c r="FS135" s="11">
        <v>0</v>
      </c>
      <c r="FT135" s="11"/>
      <c r="FU135" s="11"/>
      <c r="FV135" s="11"/>
      <c r="FW135" s="11"/>
      <c r="FX135" s="11">
        <v>103</v>
      </c>
      <c r="FY135" s="11">
        <v>60</v>
      </c>
      <c r="FZ135" s="11"/>
      <c r="GA135" s="11" t="s">
        <v>3</v>
      </c>
      <c r="GB135" s="11"/>
      <c r="GC135" s="11"/>
      <c r="GD135" s="11">
        <v>1</v>
      </c>
      <c r="GE135" s="11"/>
      <c r="GF135" s="11">
        <v>2103275421</v>
      </c>
      <c r="GG135" s="11">
        <v>2</v>
      </c>
      <c r="GH135" s="11">
        <v>1</v>
      </c>
      <c r="GI135" s="11">
        <v>-2</v>
      </c>
      <c r="GJ135" s="11">
        <v>0</v>
      </c>
      <c r="GK135" s="11">
        <v>0</v>
      </c>
      <c r="GL135" s="11">
        <f t="shared" si="72"/>
        <v>0</v>
      </c>
      <c r="GM135" s="11">
        <f t="shared" si="73"/>
        <v>0</v>
      </c>
      <c r="GN135" s="11">
        <f t="shared" si="74"/>
        <v>0</v>
      </c>
      <c r="GO135" s="11">
        <f t="shared" si="75"/>
        <v>0</v>
      </c>
      <c r="GP135" s="11">
        <f t="shared" si="76"/>
        <v>0</v>
      </c>
      <c r="GQ135" s="11"/>
      <c r="GR135" s="11">
        <v>0</v>
      </c>
      <c r="GS135" s="11">
        <v>3</v>
      </c>
      <c r="GT135" s="11">
        <v>0</v>
      </c>
      <c r="GU135" s="11" t="s">
        <v>3</v>
      </c>
      <c r="GV135" s="11">
        <f t="shared" si="77"/>
        <v>0</v>
      </c>
      <c r="GW135" s="11">
        <v>1</v>
      </c>
      <c r="GX135" s="11">
        <f t="shared" si="78"/>
        <v>0</v>
      </c>
      <c r="GY135" s="11"/>
      <c r="GZ135" s="11"/>
      <c r="HA135" s="11">
        <v>0</v>
      </c>
      <c r="HB135" s="11">
        <v>0</v>
      </c>
      <c r="HC135" s="11">
        <f t="shared" si="79"/>
        <v>0</v>
      </c>
      <c r="HD135" s="11"/>
      <c r="HE135" s="11" t="s">
        <v>3</v>
      </c>
      <c r="HF135" s="11" t="s">
        <v>3</v>
      </c>
      <c r="HG135" s="11"/>
      <c r="HH135" s="11"/>
      <c r="HI135" s="11"/>
      <c r="HJ135" s="11"/>
      <c r="HK135" s="11"/>
      <c r="HL135" s="11"/>
      <c r="HM135" s="11" t="s">
        <v>3</v>
      </c>
      <c r="HN135" s="11" t="s">
        <v>42</v>
      </c>
      <c r="HO135" s="11" t="s">
        <v>43</v>
      </c>
      <c r="HP135" s="11" t="s">
        <v>39</v>
      </c>
      <c r="HQ135" s="11" t="s">
        <v>39</v>
      </c>
      <c r="HR135" s="11"/>
      <c r="HS135" s="11">
        <v>0</v>
      </c>
      <c r="HT135" s="11"/>
      <c r="HU135" s="11"/>
      <c r="HV135" s="11"/>
      <c r="HW135" s="11"/>
      <c r="HX135" s="11"/>
      <c r="HY135" s="11"/>
      <c r="HZ135" s="11"/>
      <c r="IA135" s="11"/>
      <c r="IB135" s="11"/>
      <c r="IC135" s="11"/>
      <c r="ID135" s="11"/>
      <c r="IE135" s="11"/>
      <c r="IF135" s="11"/>
      <c r="IG135" s="11"/>
      <c r="IH135" s="11"/>
      <c r="II135" s="11"/>
      <c r="IJ135" s="11"/>
      <c r="IK135" s="11">
        <v>0</v>
      </c>
      <c r="IL135" s="11"/>
      <c r="IM135" s="11"/>
      <c r="IN135" s="11"/>
      <c r="IO135" s="11"/>
      <c r="IP135" s="11"/>
      <c r="IQ135" s="11"/>
      <c r="IR135" s="11"/>
      <c r="IS135" s="11"/>
      <c r="IT135" s="11"/>
      <c r="IU135" s="11"/>
    </row>
    <row r="136" spans="1:255" x14ac:dyDescent="0.2">
      <c r="A136" s="13">
        <v>17</v>
      </c>
      <c r="B136" s="13">
        <v>1</v>
      </c>
      <c r="C136" s="13">
        <f>ROW(SmtRes!A340)</f>
        <v>340</v>
      </c>
      <c r="D136" s="13">
        <f>ROW(EtalonRes!A502)</f>
        <v>502</v>
      </c>
      <c r="E136" s="13" t="s">
        <v>3</v>
      </c>
      <c r="F136" s="13" t="s">
        <v>233</v>
      </c>
      <c r="G136" s="13" t="s">
        <v>234</v>
      </c>
      <c r="H136" s="13" t="s">
        <v>34</v>
      </c>
      <c r="I136" s="13">
        <v>0</v>
      </c>
      <c r="J136" s="13">
        <v>0</v>
      </c>
      <c r="K136" s="13">
        <v>0</v>
      </c>
      <c r="L136" s="13">
        <v>0</v>
      </c>
      <c r="M136" s="13">
        <v>0</v>
      </c>
      <c r="N136" s="13">
        <f t="shared" si="57"/>
        <v>0</v>
      </c>
      <c r="O136" s="13">
        <f t="shared" si="58"/>
        <v>0</v>
      </c>
      <c r="P136" s="13">
        <f>SUMIF(SmtRes!AQ334:'SmtRes'!AQ340,"=1",SmtRes!DF334:'SmtRes'!DF340)</f>
        <v>0</v>
      </c>
      <c r="Q136" s="13">
        <f>SUMIF(SmtRes!AQ334:'SmtRes'!AQ340,"=1",SmtRes!DG334:'SmtRes'!DG340)</f>
        <v>0</v>
      </c>
      <c r="R136" s="13">
        <f>SUMIF(SmtRes!AQ334:'SmtRes'!AQ340,"=1",SmtRes!DH334:'SmtRes'!DH340)</f>
        <v>0</v>
      </c>
      <c r="S136" s="13">
        <f>SUMIF(SmtRes!AQ334:'SmtRes'!AQ340,"=1",SmtRes!DI334:'SmtRes'!DI340)</f>
        <v>0</v>
      </c>
      <c r="T136" s="13">
        <f t="shared" si="59"/>
        <v>0</v>
      </c>
      <c r="U136" s="13">
        <f>SUMIF(SmtRes!AQ334:'SmtRes'!AQ340,"=1",SmtRes!CV334:'SmtRes'!CV340)</f>
        <v>0</v>
      </c>
      <c r="V136" s="13">
        <f>SUMIF(SmtRes!AQ334:'SmtRes'!AQ340,"=1",SmtRes!CW334:'SmtRes'!CW340)</f>
        <v>0</v>
      </c>
      <c r="W136" s="13">
        <f t="shared" si="60"/>
        <v>0</v>
      </c>
      <c r="X136" s="13">
        <f t="shared" si="61"/>
        <v>0</v>
      </c>
      <c r="Y136" s="13">
        <f t="shared" si="62"/>
        <v>0</v>
      </c>
      <c r="Z136" s="13"/>
      <c r="AA136" s="13">
        <v>-1</v>
      </c>
      <c r="AB136" s="13">
        <f t="shared" si="63"/>
        <v>9545.3611999999994</v>
      </c>
      <c r="AC136" s="13">
        <f>ROUND((SUM(SmtRes!BQ334:'SmtRes'!BQ340)),6)</f>
        <v>21.421099999999999</v>
      </c>
      <c r="AD136" s="13">
        <f>ROUND((((SUM(SmtRes!BR334:'SmtRes'!BR340))-(SUM(SmtRes!BS334:'SmtRes'!BS340)))+AE136),6)</f>
        <v>3725.5450999999998</v>
      </c>
      <c r="AE136" s="13">
        <f>ROUND((SUM(SmtRes!BS334:'SmtRes'!BS340)),6)</f>
        <v>1926.6034999999999</v>
      </c>
      <c r="AF136" s="13">
        <f>ROUND((SUM(SmtRes!BT334:'SmtRes'!BT340)),6)</f>
        <v>5798.3950000000004</v>
      </c>
      <c r="AG136" s="13">
        <f t="shared" si="65"/>
        <v>0</v>
      </c>
      <c r="AH136" s="13">
        <f>(SUM(SmtRes!BU334:'SmtRes'!BU340))</f>
        <v>7.75</v>
      </c>
      <c r="AI136" s="13">
        <f>(SUM(SmtRes!BV334:'SmtRes'!BV340))</f>
        <v>2.13</v>
      </c>
      <c r="AJ136" s="13">
        <f t="shared" si="66"/>
        <v>0</v>
      </c>
      <c r="AK136" s="13">
        <v>11471.9647</v>
      </c>
      <c r="AL136" s="13">
        <v>21.421099999999999</v>
      </c>
      <c r="AM136" s="13">
        <v>3725.5450999999998</v>
      </c>
      <c r="AN136" s="13">
        <v>1926.6034999999999</v>
      </c>
      <c r="AO136" s="13">
        <v>5798.3950000000004</v>
      </c>
      <c r="AP136" s="13">
        <v>0</v>
      </c>
      <c r="AQ136" s="13">
        <v>7.75</v>
      </c>
      <c r="AR136" s="13">
        <v>2.13</v>
      </c>
      <c r="AS136" s="13">
        <v>0</v>
      </c>
      <c r="AT136" s="13">
        <v>103</v>
      </c>
      <c r="AU136" s="13">
        <v>60</v>
      </c>
      <c r="AV136" s="13">
        <v>1</v>
      </c>
      <c r="AW136" s="13">
        <v>1</v>
      </c>
      <c r="AX136" s="13"/>
      <c r="AY136" s="13"/>
      <c r="AZ136" s="13">
        <v>1</v>
      </c>
      <c r="BA136" s="13">
        <v>1</v>
      </c>
      <c r="BB136" s="13">
        <v>1</v>
      </c>
      <c r="BC136" s="13">
        <v>1</v>
      </c>
      <c r="BD136" s="13" t="s">
        <v>3</v>
      </c>
      <c r="BE136" s="13" t="s">
        <v>3</v>
      </c>
      <c r="BF136" s="13" t="s">
        <v>3</v>
      </c>
      <c r="BG136" s="13" t="s">
        <v>3</v>
      </c>
      <c r="BH136" s="13">
        <v>0</v>
      </c>
      <c r="BI136" s="13">
        <v>1</v>
      </c>
      <c r="BJ136" s="13" t="s">
        <v>235</v>
      </c>
      <c r="BK136" s="13"/>
      <c r="BL136" s="13"/>
      <c r="BM136" s="13">
        <v>33001</v>
      </c>
      <c r="BN136" s="13">
        <v>0</v>
      </c>
      <c r="BO136" s="13" t="s">
        <v>3</v>
      </c>
      <c r="BP136" s="13">
        <v>0</v>
      </c>
      <c r="BQ136" s="13">
        <v>2</v>
      </c>
      <c r="BR136" s="13">
        <v>0</v>
      </c>
      <c r="BS136" s="13">
        <v>1</v>
      </c>
      <c r="BT136" s="13">
        <v>1</v>
      </c>
      <c r="BU136" s="13">
        <v>1</v>
      </c>
      <c r="BV136" s="13">
        <v>1</v>
      </c>
      <c r="BW136" s="13">
        <v>1</v>
      </c>
      <c r="BX136" s="13">
        <v>1</v>
      </c>
      <c r="BY136" s="13" t="s">
        <v>3</v>
      </c>
      <c r="BZ136" s="13">
        <v>103</v>
      </c>
      <c r="CA136" s="13">
        <v>60</v>
      </c>
      <c r="CB136" s="13" t="s">
        <v>3</v>
      </c>
      <c r="CC136" s="13"/>
      <c r="CD136" s="13"/>
      <c r="CE136" s="13">
        <v>0</v>
      </c>
      <c r="CF136" s="13">
        <v>0</v>
      </c>
      <c r="CG136" s="13">
        <v>0</v>
      </c>
      <c r="CH136" s="13">
        <v>0</v>
      </c>
      <c r="CI136" s="13">
        <v>0</v>
      </c>
      <c r="CJ136" s="13">
        <v>0</v>
      </c>
      <c r="CK136" s="13">
        <v>0</v>
      </c>
      <c r="CL136" s="13">
        <v>0</v>
      </c>
      <c r="CM136" s="13">
        <v>0</v>
      </c>
      <c r="CN136" s="13" t="s">
        <v>3</v>
      </c>
      <c r="CO136" s="13">
        <v>0</v>
      </c>
      <c r="CP136" s="13">
        <f t="shared" si="67"/>
        <v>0</v>
      </c>
      <c r="CQ136" s="13">
        <f>SUMIF(SmtRes!AQ334:'SmtRes'!AQ340,"=1",SmtRes!AA334:'SmtRes'!AA340)</f>
        <v>476.75</v>
      </c>
      <c r="CR136" s="13">
        <f>SUMIF(SmtRes!AQ334:'SmtRes'!AQ340,"=1",SmtRes!AB334:'SmtRes'!AB340)</f>
        <v>3377.99</v>
      </c>
      <c r="CS136" s="13">
        <f>SUMIF(SmtRes!AQ334:'SmtRes'!AQ340,"=1",SmtRes!AC334:'SmtRes'!AC340)</f>
        <v>1744.74</v>
      </c>
      <c r="CT136" s="13">
        <f>SUMIF(SmtRes!AQ334:'SmtRes'!AQ340,"=1",SmtRes!AD334:'SmtRes'!AD340)</f>
        <v>748.18</v>
      </c>
      <c r="CU136" s="13">
        <f t="shared" si="68"/>
        <v>0</v>
      </c>
      <c r="CV136" s="13">
        <f>SUMIF(SmtRes!AQ334:'SmtRes'!AQ340,"=1",SmtRes!BU334:'SmtRes'!BU340)</f>
        <v>7.75</v>
      </c>
      <c r="CW136" s="13">
        <f>SUMIF(SmtRes!AQ334:'SmtRes'!AQ340,"=1",SmtRes!BV334:'SmtRes'!BV340)</f>
        <v>2.13</v>
      </c>
      <c r="CX136" s="13">
        <f t="shared" si="69"/>
        <v>0</v>
      </c>
      <c r="CY136" s="13">
        <f t="shared" si="70"/>
        <v>0</v>
      </c>
      <c r="CZ136" s="13">
        <f t="shared" si="71"/>
        <v>0</v>
      </c>
      <c r="DA136" s="13"/>
      <c r="DB136" s="13"/>
      <c r="DC136" s="13" t="s">
        <v>3</v>
      </c>
      <c r="DD136" s="13" t="s">
        <v>3</v>
      </c>
      <c r="DE136" s="13" t="s">
        <v>3</v>
      </c>
      <c r="DF136" s="13" t="s">
        <v>3</v>
      </c>
      <c r="DG136" s="13" t="s">
        <v>3</v>
      </c>
      <c r="DH136" s="13" t="s">
        <v>3</v>
      </c>
      <c r="DI136" s="13" t="s">
        <v>3</v>
      </c>
      <c r="DJ136" s="13" t="s">
        <v>3</v>
      </c>
      <c r="DK136" s="13" t="s">
        <v>3</v>
      </c>
      <c r="DL136" s="13" t="s">
        <v>3</v>
      </c>
      <c r="DM136" s="13" t="s">
        <v>3</v>
      </c>
      <c r="DN136" s="13">
        <v>0</v>
      </c>
      <c r="DO136" s="13">
        <v>0</v>
      </c>
      <c r="DP136" s="13">
        <v>1</v>
      </c>
      <c r="DQ136" s="13">
        <v>1</v>
      </c>
      <c r="DR136" s="13"/>
      <c r="DS136" s="13"/>
      <c r="DT136" s="13"/>
      <c r="DU136" s="13">
        <v>1013</v>
      </c>
      <c r="DV136" s="13" t="s">
        <v>34</v>
      </c>
      <c r="DW136" s="13" t="s">
        <v>34</v>
      </c>
      <c r="DX136" s="13">
        <v>1</v>
      </c>
      <c r="DY136" s="13"/>
      <c r="DZ136" s="13" t="s">
        <v>3</v>
      </c>
      <c r="EA136" s="13" t="s">
        <v>3</v>
      </c>
      <c r="EB136" s="13" t="s">
        <v>3</v>
      </c>
      <c r="EC136" s="13" t="s">
        <v>3</v>
      </c>
      <c r="ED136" s="13"/>
      <c r="EE136" s="13">
        <v>82815206</v>
      </c>
      <c r="EF136" s="13">
        <v>2</v>
      </c>
      <c r="EG136" s="13" t="s">
        <v>38</v>
      </c>
      <c r="EH136" s="13">
        <v>27</v>
      </c>
      <c r="EI136" s="13" t="s">
        <v>39</v>
      </c>
      <c r="EJ136" s="13">
        <v>1</v>
      </c>
      <c r="EK136" s="13">
        <v>33001</v>
      </c>
      <c r="EL136" s="13" t="s">
        <v>39</v>
      </c>
      <c r="EM136" s="13" t="s">
        <v>40</v>
      </c>
      <c r="EN136" s="13"/>
      <c r="EO136" s="13" t="s">
        <v>3</v>
      </c>
      <c r="EP136" s="13"/>
      <c r="EQ136" s="13">
        <v>132096</v>
      </c>
      <c r="ER136" s="13">
        <v>0</v>
      </c>
      <c r="ES136" s="13">
        <v>0</v>
      </c>
      <c r="ET136" s="13">
        <v>0</v>
      </c>
      <c r="EU136" s="13">
        <v>0</v>
      </c>
      <c r="EV136" s="13">
        <v>0</v>
      </c>
      <c r="EW136" s="13">
        <v>7.75</v>
      </c>
      <c r="EX136" s="13">
        <v>2.13</v>
      </c>
      <c r="EY136" s="13">
        <v>0</v>
      </c>
      <c r="EZ136" s="13"/>
      <c r="FA136" s="13"/>
      <c r="FB136" s="13"/>
      <c r="FC136" s="13"/>
      <c r="FD136" s="13"/>
      <c r="FE136" s="13"/>
      <c r="FF136" s="13"/>
      <c r="FG136" s="13"/>
      <c r="FH136" s="13"/>
      <c r="FI136" s="13"/>
      <c r="FJ136" s="13"/>
      <c r="FK136" s="13"/>
      <c r="FL136" s="13"/>
      <c r="FM136" s="13"/>
      <c r="FN136" s="13"/>
      <c r="FO136" s="13"/>
      <c r="FP136" s="13"/>
      <c r="FQ136" s="13">
        <v>0</v>
      </c>
      <c r="FR136" s="13">
        <v>0</v>
      </c>
      <c r="FS136" s="13">
        <v>0</v>
      </c>
      <c r="FT136" s="13"/>
      <c r="FU136" s="13"/>
      <c r="FV136" s="13"/>
      <c r="FW136" s="13"/>
      <c r="FX136" s="13">
        <v>103</v>
      </c>
      <c r="FY136" s="13">
        <v>60</v>
      </c>
      <c r="FZ136" s="13"/>
      <c r="GA136" s="13" t="s">
        <v>3</v>
      </c>
      <c r="GB136" s="13"/>
      <c r="GC136" s="13"/>
      <c r="GD136" s="13">
        <v>1</v>
      </c>
      <c r="GE136" s="13"/>
      <c r="GF136" s="13">
        <v>2103275421</v>
      </c>
      <c r="GG136" s="13">
        <v>2</v>
      </c>
      <c r="GH136" s="13">
        <v>1</v>
      </c>
      <c r="GI136" s="13">
        <v>-2</v>
      </c>
      <c r="GJ136" s="13">
        <v>0</v>
      </c>
      <c r="GK136" s="13">
        <v>0</v>
      </c>
      <c r="GL136" s="13">
        <f t="shared" si="72"/>
        <v>0</v>
      </c>
      <c r="GM136" s="13">
        <f t="shared" si="73"/>
        <v>0</v>
      </c>
      <c r="GN136" s="13">
        <f t="shared" si="74"/>
        <v>0</v>
      </c>
      <c r="GO136" s="13">
        <f t="shared" si="75"/>
        <v>0</v>
      </c>
      <c r="GP136" s="13">
        <f t="shared" si="76"/>
        <v>0</v>
      </c>
      <c r="GQ136" s="13"/>
      <c r="GR136" s="13">
        <v>0</v>
      </c>
      <c r="GS136" s="13">
        <v>3</v>
      </c>
      <c r="GT136" s="13">
        <v>0</v>
      </c>
      <c r="GU136" s="13" t="s">
        <v>3</v>
      </c>
      <c r="GV136" s="13">
        <f t="shared" si="77"/>
        <v>0</v>
      </c>
      <c r="GW136" s="13">
        <v>1</v>
      </c>
      <c r="GX136" s="13">
        <f t="shared" si="78"/>
        <v>0</v>
      </c>
      <c r="GY136" s="13"/>
      <c r="GZ136" s="13"/>
      <c r="HA136" s="13">
        <v>0</v>
      </c>
      <c r="HB136" s="13">
        <v>0</v>
      </c>
      <c r="HC136" s="13">
        <f t="shared" si="79"/>
        <v>0</v>
      </c>
      <c r="HD136" s="13"/>
      <c r="HE136" s="13" t="s">
        <v>3</v>
      </c>
      <c r="HF136" s="13" t="s">
        <v>3</v>
      </c>
      <c r="HG136" s="13"/>
      <c r="HH136" s="13"/>
      <c r="HI136" s="13"/>
      <c r="HJ136" s="13"/>
      <c r="HK136" s="13"/>
      <c r="HL136" s="13"/>
      <c r="HM136" s="13" t="s">
        <v>3</v>
      </c>
      <c r="HN136" s="13" t="s">
        <v>42</v>
      </c>
      <c r="HO136" s="13" t="s">
        <v>43</v>
      </c>
      <c r="HP136" s="13" t="s">
        <v>39</v>
      </c>
      <c r="HQ136" s="13" t="s">
        <v>39</v>
      </c>
      <c r="HR136" s="13"/>
      <c r="HS136" s="13">
        <v>0</v>
      </c>
      <c r="HT136" s="13"/>
      <c r="HU136" s="13"/>
      <c r="HV136" s="13"/>
      <c r="HW136" s="13"/>
      <c r="HX136" s="13"/>
      <c r="HY136" s="13"/>
      <c r="HZ136" s="13"/>
      <c r="IA136" s="13"/>
      <c r="IB136" s="13"/>
      <c r="IC136" s="13"/>
      <c r="ID136" s="13"/>
      <c r="IE136" s="13"/>
      <c r="IF136" s="13"/>
      <c r="IG136" s="13"/>
      <c r="IH136" s="13"/>
      <c r="II136" s="13"/>
      <c r="IJ136" s="13"/>
      <c r="IK136" s="13">
        <v>0</v>
      </c>
      <c r="IL136" s="13"/>
      <c r="IM136" s="13"/>
      <c r="IN136" s="13"/>
      <c r="IO136" s="13"/>
      <c r="IP136" s="13"/>
      <c r="IQ136" s="13"/>
      <c r="IR136" s="13"/>
      <c r="IS136" s="13"/>
      <c r="IT136" s="13"/>
      <c r="IU136" s="13"/>
    </row>
    <row r="137" spans="1:255" x14ac:dyDescent="0.2">
      <c r="A137" s="11">
        <v>17</v>
      </c>
      <c r="B137" s="11">
        <v>1</v>
      </c>
      <c r="C137" s="11">
        <f>ROW(SmtRes!A350)</f>
        <v>350</v>
      </c>
      <c r="D137" s="11">
        <f>ROW(EtalonRes!A515)</f>
        <v>515</v>
      </c>
      <c r="E137" s="11" t="s">
        <v>236</v>
      </c>
      <c r="F137" s="11" t="s">
        <v>237</v>
      </c>
      <c r="G137" s="11" t="s">
        <v>238</v>
      </c>
      <c r="H137" s="11" t="s">
        <v>239</v>
      </c>
      <c r="I137" s="11">
        <v>4.7E-2</v>
      </c>
      <c r="J137" s="11">
        <v>0</v>
      </c>
      <c r="K137" s="11">
        <v>4.7E-2</v>
      </c>
      <c r="L137" s="11">
        <v>4.7E-2</v>
      </c>
      <c r="M137" s="11">
        <v>0</v>
      </c>
      <c r="N137" s="11">
        <f t="shared" si="57"/>
        <v>4.7E-2</v>
      </c>
      <c r="O137" s="11">
        <f t="shared" si="58"/>
        <v>5907.76</v>
      </c>
      <c r="P137" s="11">
        <f>SUMIF(SmtRes!AQ341:'SmtRes'!AQ350,"=1",SmtRes!DF341:'SmtRes'!DF350)</f>
        <v>0</v>
      </c>
      <c r="Q137" s="11">
        <f>SUMIF(SmtRes!AQ341:'SmtRes'!AQ350,"=1",SmtRes!DG341:'SmtRes'!DG350)</f>
        <v>717.78000000000009</v>
      </c>
      <c r="R137" s="11">
        <f>SUMIF(SmtRes!AQ341:'SmtRes'!AQ350,"=1",SmtRes!DH341:'SmtRes'!DH350)</f>
        <v>1103.4000000000001</v>
      </c>
      <c r="S137" s="11">
        <f>SUMIF(SmtRes!AQ341:'SmtRes'!AQ350,"=1",SmtRes!DI341:'SmtRes'!DI350)</f>
        <v>4086.58</v>
      </c>
      <c r="T137" s="11">
        <f t="shared" si="59"/>
        <v>0</v>
      </c>
      <c r="U137" s="11">
        <f>SUMIF(SmtRes!AQ341:'SmtRes'!AQ350,"=1",SmtRes!CV341:'SmtRes'!CV350)</f>
        <v>5.1412360000000001</v>
      </c>
      <c r="V137" s="11">
        <f>SUMIF(SmtRes!AQ341:'SmtRes'!AQ350,"=1",SmtRes!CW341:'SmtRes'!CW350)</f>
        <v>1.3453044999999999</v>
      </c>
      <c r="W137" s="11">
        <f t="shared" si="60"/>
        <v>0</v>
      </c>
      <c r="X137" s="11">
        <f t="shared" si="61"/>
        <v>5345.68</v>
      </c>
      <c r="Y137" s="11">
        <f t="shared" si="62"/>
        <v>3113.99</v>
      </c>
      <c r="Z137" s="11"/>
      <c r="AA137" s="11">
        <v>91083467</v>
      </c>
      <c r="AB137" s="11">
        <f t="shared" si="63"/>
        <v>98044.196679999994</v>
      </c>
      <c r="AC137" s="11">
        <f t="shared" ref="AC137:AC142" si="80">ROUND((0),6)</f>
        <v>0</v>
      </c>
      <c r="AD137" s="11">
        <f>ROUND((((SUM(SmtRes!BR341:'SmtRes'!BR350))-(SUM(SmtRes!BS341:'SmtRes'!BS350)))+AE137),6)</f>
        <v>11095.719569999999</v>
      </c>
      <c r="AE137" s="11">
        <f>ROUND((SUM(SmtRes!BS341:'SmtRes'!BS350)),6)</f>
        <v>23476.623940000001</v>
      </c>
      <c r="AF137" s="11">
        <f>ROUND((SUM(SmtRes!BT341:'SmtRes'!BT350)),6)</f>
        <v>86948.477110000007</v>
      </c>
      <c r="AG137" s="11">
        <f t="shared" si="65"/>
        <v>0</v>
      </c>
      <c r="AH137" s="11">
        <f>(SUM(SmtRes!BU341:'SmtRes'!BU350))</f>
        <v>109.38800000000001</v>
      </c>
      <c r="AI137" s="11">
        <f>(SUM(SmtRes!BV341:'SmtRes'!BV350))</f>
        <v>28.6235</v>
      </c>
      <c r="AJ137" s="11">
        <f t="shared" si="66"/>
        <v>0</v>
      </c>
      <c r="AK137" s="11">
        <v>105670.2788</v>
      </c>
      <c r="AL137" s="11">
        <v>0</v>
      </c>
      <c r="AM137" s="11">
        <v>9648.4518000000007</v>
      </c>
      <c r="AN137" s="11">
        <v>20414.455600000001</v>
      </c>
      <c r="AO137" s="11">
        <v>75607.371400000004</v>
      </c>
      <c r="AP137" s="11">
        <v>0</v>
      </c>
      <c r="AQ137" s="11">
        <v>95.12</v>
      </c>
      <c r="AR137" s="11">
        <v>24.89</v>
      </c>
      <c r="AS137" s="11">
        <v>0</v>
      </c>
      <c r="AT137" s="11">
        <v>103</v>
      </c>
      <c r="AU137" s="11">
        <v>60</v>
      </c>
      <c r="AV137" s="11">
        <v>1</v>
      </c>
      <c r="AW137" s="11">
        <v>1</v>
      </c>
      <c r="AX137" s="11"/>
      <c r="AY137" s="11"/>
      <c r="AZ137" s="11">
        <v>1</v>
      </c>
      <c r="BA137" s="11">
        <v>1</v>
      </c>
      <c r="BB137" s="11">
        <v>1</v>
      </c>
      <c r="BC137" s="11">
        <v>1</v>
      </c>
      <c r="BD137" s="11" t="s">
        <v>3</v>
      </c>
      <c r="BE137" s="11" t="s">
        <v>3</v>
      </c>
      <c r="BF137" s="11" t="s">
        <v>3</v>
      </c>
      <c r="BG137" s="11" t="s">
        <v>3</v>
      </c>
      <c r="BH137" s="11">
        <v>0</v>
      </c>
      <c r="BI137" s="11">
        <v>1</v>
      </c>
      <c r="BJ137" s="11" t="s">
        <v>240</v>
      </c>
      <c r="BK137" s="11"/>
      <c r="BL137" s="11"/>
      <c r="BM137" s="11">
        <v>33001</v>
      </c>
      <c r="BN137" s="11">
        <v>0</v>
      </c>
      <c r="BO137" s="11" t="s">
        <v>3</v>
      </c>
      <c r="BP137" s="11">
        <v>0</v>
      </c>
      <c r="BQ137" s="11">
        <v>2</v>
      </c>
      <c r="BR137" s="11">
        <v>0</v>
      </c>
      <c r="BS137" s="11">
        <v>1</v>
      </c>
      <c r="BT137" s="11">
        <v>1</v>
      </c>
      <c r="BU137" s="11">
        <v>1</v>
      </c>
      <c r="BV137" s="11">
        <v>1</v>
      </c>
      <c r="BW137" s="11">
        <v>1</v>
      </c>
      <c r="BX137" s="11">
        <v>1</v>
      </c>
      <c r="BY137" s="11" t="s">
        <v>3</v>
      </c>
      <c r="BZ137" s="11">
        <v>103</v>
      </c>
      <c r="CA137" s="11">
        <v>60</v>
      </c>
      <c r="CB137" s="11" t="s">
        <v>3</v>
      </c>
      <c r="CC137" s="11"/>
      <c r="CD137" s="11"/>
      <c r="CE137" s="11">
        <v>0</v>
      </c>
      <c r="CF137" s="11">
        <v>0</v>
      </c>
      <c r="CG137" s="11">
        <v>0</v>
      </c>
      <c r="CH137" s="11">
        <v>5</v>
      </c>
      <c r="CI137" s="11">
        <v>0</v>
      </c>
      <c r="CJ137" s="11">
        <v>0</v>
      </c>
      <c r="CK137" s="11">
        <v>0</v>
      </c>
      <c r="CL137" s="11">
        <v>0</v>
      </c>
      <c r="CM137" s="11">
        <v>0</v>
      </c>
      <c r="CN137" s="11" t="s">
        <v>196</v>
      </c>
      <c r="CO137" s="11">
        <v>0</v>
      </c>
      <c r="CP137" s="11">
        <f t="shared" si="67"/>
        <v>5907.76</v>
      </c>
      <c r="CQ137" s="11">
        <f>SUMIF(SmtRes!AQ341:'SmtRes'!AQ350,"=1",SmtRes!AA341:'SmtRes'!AA350)</f>
        <v>0</v>
      </c>
      <c r="CR137" s="11">
        <f>SUMIF(SmtRes!AQ341:'SmtRes'!AQ350,"=1",SmtRes!AB341:'SmtRes'!AB350)</f>
        <v>2984.03</v>
      </c>
      <c r="CS137" s="11">
        <f>SUMIF(SmtRes!AQ341:'SmtRes'!AQ350,"=1",SmtRes!AC341:'SmtRes'!AC350)</f>
        <v>3525.83</v>
      </c>
      <c r="CT137" s="11">
        <f>SUMIF(SmtRes!AQ341:'SmtRes'!AQ350,"=1",SmtRes!AD341:'SmtRes'!AD350)</f>
        <v>3125.9799999999996</v>
      </c>
      <c r="CU137" s="11">
        <f t="shared" si="68"/>
        <v>0</v>
      </c>
      <c r="CV137" s="11">
        <f>SUMIF(SmtRes!AQ341:'SmtRes'!AQ350,"=1",SmtRes!BU341:'SmtRes'!BU350)</f>
        <v>109.38800000000001</v>
      </c>
      <c r="CW137" s="11">
        <f>SUMIF(SmtRes!AQ341:'SmtRes'!AQ350,"=1",SmtRes!BV341:'SmtRes'!BV350)</f>
        <v>28.6235</v>
      </c>
      <c r="CX137" s="11">
        <f t="shared" si="69"/>
        <v>0</v>
      </c>
      <c r="CY137" s="11">
        <f t="shared" si="70"/>
        <v>5345.6793999999991</v>
      </c>
      <c r="CZ137" s="11">
        <f t="shared" si="71"/>
        <v>3113.9879999999998</v>
      </c>
      <c r="DA137" s="11"/>
      <c r="DB137" s="11">
        <v>27</v>
      </c>
      <c r="DC137" s="11" t="s">
        <v>3</v>
      </c>
      <c r="DD137" s="11" t="s">
        <v>3</v>
      </c>
      <c r="DE137" s="11" t="s">
        <v>197</v>
      </c>
      <c r="DF137" s="11" t="s">
        <v>197</v>
      </c>
      <c r="DG137" s="11" t="s">
        <v>197</v>
      </c>
      <c r="DH137" s="11" t="s">
        <v>3</v>
      </c>
      <c r="DI137" s="11" t="s">
        <v>197</v>
      </c>
      <c r="DJ137" s="11" t="s">
        <v>197</v>
      </c>
      <c r="DK137" s="11" t="s">
        <v>3</v>
      </c>
      <c r="DL137" s="11" t="s">
        <v>3</v>
      </c>
      <c r="DM137" s="11" t="s">
        <v>3</v>
      </c>
      <c r="DN137" s="11">
        <v>0</v>
      </c>
      <c r="DO137" s="11">
        <v>0</v>
      </c>
      <c r="DP137" s="11">
        <v>1</v>
      </c>
      <c r="DQ137" s="11">
        <v>1</v>
      </c>
      <c r="DR137" s="11"/>
      <c r="DS137" s="11"/>
      <c r="DT137" s="11"/>
      <c r="DU137" s="11">
        <v>1013</v>
      </c>
      <c r="DV137" s="11" t="s">
        <v>239</v>
      </c>
      <c r="DW137" s="11" t="s">
        <v>241</v>
      </c>
      <c r="DX137" s="11">
        <v>1</v>
      </c>
      <c r="DY137" s="11"/>
      <c r="DZ137" s="11" t="s">
        <v>3</v>
      </c>
      <c r="EA137" s="11" t="s">
        <v>3</v>
      </c>
      <c r="EB137" s="11" t="s">
        <v>3</v>
      </c>
      <c r="EC137" s="11" t="s">
        <v>3</v>
      </c>
      <c r="ED137" s="11"/>
      <c r="EE137" s="11">
        <v>82815206</v>
      </c>
      <c r="EF137" s="11">
        <v>2</v>
      </c>
      <c r="EG137" s="11" t="s">
        <v>38</v>
      </c>
      <c r="EH137" s="11">
        <v>27</v>
      </c>
      <c r="EI137" s="11" t="s">
        <v>39</v>
      </c>
      <c r="EJ137" s="11">
        <v>1</v>
      </c>
      <c r="EK137" s="11">
        <v>33001</v>
      </c>
      <c r="EL137" s="11" t="s">
        <v>39</v>
      </c>
      <c r="EM137" s="11" t="s">
        <v>40</v>
      </c>
      <c r="EN137" s="11"/>
      <c r="EO137" s="11" t="s">
        <v>200</v>
      </c>
      <c r="EP137" s="11"/>
      <c r="EQ137" s="11">
        <v>131072</v>
      </c>
      <c r="ER137" s="11">
        <v>0</v>
      </c>
      <c r="ES137" s="11">
        <v>0</v>
      </c>
      <c r="ET137" s="11">
        <v>0</v>
      </c>
      <c r="EU137" s="11">
        <v>0</v>
      </c>
      <c r="EV137" s="11">
        <v>0</v>
      </c>
      <c r="EW137" s="11">
        <v>95.12</v>
      </c>
      <c r="EX137" s="11">
        <v>24.89</v>
      </c>
      <c r="EY137" s="11">
        <v>0</v>
      </c>
      <c r="EZ137" s="11"/>
      <c r="FA137" s="11"/>
      <c r="FB137" s="11"/>
      <c r="FC137" s="11"/>
      <c r="FD137" s="11"/>
      <c r="FE137" s="11"/>
      <c r="FF137" s="11"/>
      <c r="FG137" s="11"/>
      <c r="FH137" s="11"/>
      <c r="FI137" s="11"/>
      <c r="FJ137" s="11"/>
      <c r="FK137" s="11"/>
      <c r="FL137" s="11"/>
      <c r="FM137" s="11"/>
      <c r="FN137" s="11"/>
      <c r="FO137" s="11"/>
      <c r="FP137" s="11"/>
      <c r="FQ137" s="11">
        <v>0</v>
      </c>
      <c r="FR137" s="11">
        <v>0</v>
      </c>
      <c r="FS137" s="11">
        <v>0</v>
      </c>
      <c r="FT137" s="11"/>
      <c r="FU137" s="11"/>
      <c r="FV137" s="11"/>
      <c r="FW137" s="11"/>
      <c r="FX137" s="11">
        <v>103</v>
      </c>
      <c r="FY137" s="11">
        <v>60</v>
      </c>
      <c r="FZ137" s="11"/>
      <c r="GA137" s="11" t="s">
        <v>3</v>
      </c>
      <c r="GB137" s="11"/>
      <c r="GC137" s="11"/>
      <c r="GD137" s="11">
        <v>1</v>
      </c>
      <c r="GE137" s="11"/>
      <c r="GF137" s="11">
        <v>1117055163</v>
      </c>
      <c r="GG137" s="11">
        <v>2</v>
      </c>
      <c r="GH137" s="11">
        <v>1</v>
      </c>
      <c r="GI137" s="11">
        <v>-2</v>
      </c>
      <c r="GJ137" s="11">
        <v>0</v>
      </c>
      <c r="GK137" s="11">
        <v>0</v>
      </c>
      <c r="GL137" s="11">
        <f t="shared" si="72"/>
        <v>0</v>
      </c>
      <c r="GM137" s="11">
        <f t="shared" si="73"/>
        <v>14367.43</v>
      </c>
      <c r="GN137" s="11">
        <f t="shared" si="74"/>
        <v>14367.43</v>
      </c>
      <c r="GO137" s="11">
        <f t="shared" si="75"/>
        <v>0</v>
      </c>
      <c r="GP137" s="11">
        <f t="shared" si="76"/>
        <v>0</v>
      </c>
      <c r="GQ137" s="11"/>
      <c r="GR137" s="11">
        <v>0</v>
      </c>
      <c r="GS137" s="11">
        <v>3</v>
      </c>
      <c r="GT137" s="11">
        <v>0</v>
      </c>
      <c r="GU137" s="11" t="s">
        <v>3</v>
      </c>
      <c r="GV137" s="11">
        <f t="shared" si="77"/>
        <v>0</v>
      </c>
      <c r="GW137" s="11">
        <v>1</v>
      </c>
      <c r="GX137" s="11">
        <f t="shared" si="78"/>
        <v>0</v>
      </c>
      <c r="GY137" s="11"/>
      <c r="GZ137" s="11"/>
      <c r="HA137" s="11">
        <v>0</v>
      </c>
      <c r="HB137" s="11">
        <v>0</v>
      </c>
      <c r="HC137" s="11">
        <f t="shared" si="79"/>
        <v>0</v>
      </c>
      <c r="HD137" s="11"/>
      <c r="HE137" s="11" t="s">
        <v>3</v>
      </c>
      <c r="HF137" s="11" t="s">
        <v>3</v>
      </c>
      <c r="HG137" s="11"/>
      <c r="HH137" s="11"/>
      <c r="HI137" s="11"/>
      <c r="HJ137" s="11"/>
      <c r="HK137" s="11"/>
      <c r="HL137" s="11"/>
      <c r="HM137" s="11" t="s">
        <v>3</v>
      </c>
      <c r="HN137" s="11" t="s">
        <v>42</v>
      </c>
      <c r="HO137" s="11" t="s">
        <v>43</v>
      </c>
      <c r="HP137" s="11" t="s">
        <v>39</v>
      </c>
      <c r="HQ137" s="11" t="s">
        <v>39</v>
      </c>
      <c r="HR137" s="11"/>
      <c r="HS137" s="11">
        <v>0</v>
      </c>
      <c r="HT137" s="11"/>
      <c r="HU137" s="11"/>
      <c r="HV137" s="11"/>
      <c r="HW137" s="11"/>
      <c r="HX137" s="11"/>
      <c r="HY137" s="11"/>
      <c r="HZ137" s="11"/>
      <c r="IA137" s="11"/>
      <c r="IB137" s="11"/>
      <c r="IC137" s="11"/>
      <c r="ID137" s="11"/>
      <c r="IE137" s="11"/>
      <c r="IF137" s="11"/>
      <c r="IG137" s="11"/>
      <c r="IH137" s="11"/>
      <c r="II137" s="11"/>
      <c r="IJ137" s="11"/>
      <c r="IK137" s="11">
        <v>0</v>
      </c>
      <c r="IL137" s="11"/>
      <c r="IM137" s="11"/>
      <c r="IN137" s="11"/>
      <c r="IO137" s="11"/>
      <c r="IP137" s="11"/>
      <c r="IQ137" s="11"/>
      <c r="IR137" s="11"/>
      <c r="IS137" s="11"/>
      <c r="IT137" s="11"/>
      <c r="IU137" s="11"/>
    </row>
    <row r="138" spans="1:255" x14ac:dyDescent="0.2">
      <c r="A138" s="13">
        <v>17</v>
      </c>
      <c r="B138" s="13">
        <v>1</v>
      </c>
      <c r="C138" s="13">
        <f>ROW(SmtRes!A360)</f>
        <v>360</v>
      </c>
      <c r="D138" s="13">
        <f>ROW(EtalonRes!A528)</f>
        <v>528</v>
      </c>
      <c r="E138" s="13" t="s">
        <v>236</v>
      </c>
      <c r="F138" s="13" t="s">
        <v>237</v>
      </c>
      <c r="G138" s="13" t="s">
        <v>238</v>
      </c>
      <c r="H138" s="13" t="s">
        <v>239</v>
      </c>
      <c r="I138" s="13">
        <v>4.7E-2</v>
      </c>
      <c r="J138" s="13">
        <v>0</v>
      </c>
      <c r="K138" s="13">
        <v>4.7E-2</v>
      </c>
      <c r="L138" s="13">
        <v>4.7E-2</v>
      </c>
      <c r="M138" s="13">
        <v>0</v>
      </c>
      <c r="N138" s="13">
        <f t="shared" si="57"/>
        <v>4.7E-2</v>
      </c>
      <c r="O138" s="13">
        <f t="shared" si="58"/>
        <v>5907.76</v>
      </c>
      <c r="P138" s="13">
        <f>SUMIF(SmtRes!AQ351:'SmtRes'!AQ360,"=1",SmtRes!DF351:'SmtRes'!DF360)</f>
        <v>0</v>
      </c>
      <c r="Q138" s="13">
        <f>SUMIF(SmtRes!AQ351:'SmtRes'!AQ360,"=1",SmtRes!DG351:'SmtRes'!DG360)</f>
        <v>717.78000000000009</v>
      </c>
      <c r="R138" s="13">
        <f>SUMIF(SmtRes!AQ351:'SmtRes'!AQ360,"=1",SmtRes!DH351:'SmtRes'!DH360)</f>
        <v>1103.4000000000001</v>
      </c>
      <c r="S138" s="13">
        <f>SUMIF(SmtRes!AQ351:'SmtRes'!AQ360,"=1",SmtRes!DI351:'SmtRes'!DI360)</f>
        <v>4086.58</v>
      </c>
      <c r="T138" s="13">
        <f t="shared" si="59"/>
        <v>0</v>
      </c>
      <c r="U138" s="13">
        <f>SUMIF(SmtRes!AQ351:'SmtRes'!AQ360,"=1",SmtRes!CV351:'SmtRes'!CV360)</f>
        <v>5.1412360000000001</v>
      </c>
      <c r="V138" s="13">
        <f>SUMIF(SmtRes!AQ351:'SmtRes'!AQ360,"=1",SmtRes!CW351:'SmtRes'!CW360)</f>
        <v>1.3453044999999999</v>
      </c>
      <c r="W138" s="13">
        <f t="shared" si="60"/>
        <v>0</v>
      </c>
      <c r="X138" s="13">
        <f t="shared" si="61"/>
        <v>5345.68</v>
      </c>
      <c r="Y138" s="13">
        <f t="shared" si="62"/>
        <v>3113.99</v>
      </c>
      <c r="Z138" s="13"/>
      <c r="AA138" s="13">
        <v>91083402</v>
      </c>
      <c r="AB138" s="13">
        <f t="shared" si="63"/>
        <v>98044.196679999994</v>
      </c>
      <c r="AC138" s="13">
        <f t="shared" si="80"/>
        <v>0</v>
      </c>
      <c r="AD138" s="13">
        <f>ROUND((((SUM(SmtRes!BR351:'SmtRes'!BR360))-(SUM(SmtRes!BS351:'SmtRes'!BS360)))+AE138),6)</f>
        <v>11095.719569999999</v>
      </c>
      <c r="AE138" s="13">
        <f>ROUND((SUM(SmtRes!BS351:'SmtRes'!BS360)),6)</f>
        <v>23476.623940000001</v>
      </c>
      <c r="AF138" s="13">
        <f>ROUND((SUM(SmtRes!BT351:'SmtRes'!BT360)),6)</f>
        <v>86948.477110000007</v>
      </c>
      <c r="AG138" s="13">
        <f t="shared" si="65"/>
        <v>0</v>
      </c>
      <c r="AH138" s="13">
        <f>(SUM(SmtRes!BU351:'SmtRes'!BU360))</f>
        <v>109.38800000000001</v>
      </c>
      <c r="AI138" s="13">
        <f>(SUM(SmtRes!BV351:'SmtRes'!BV360))</f>
        <v>28.6235</v>
      </c>
      <c r="AJ138" s="13">
        <f t="shared" si="66"/>
        <v>0</v>
      </c>
      <c r="AK138" s="13">
        <v>105670.2788</v>
      </c>
      <c r="AL138" s="13">
        <v>0</v>
      </c>
      <c r="AM138" s="13">
        <v>9648.4518000000007</v>
      </c>
      <c r="AN138" s="13">
        <v>20414.455600000001</v>
      </c>
      <c r="AO138" s="13">
        <v>75607.371400000004</v>
      </c>
      <c r="AP138" s="13">
        <v>0</v>
      </c>
      <c r="AQ138" s="13">
        <v>95.12</v>
      </c>
      <c r="AR138" s="13">
        <v>24.89</v>
      </c>
      <c r="AS138" s="13">
        <v>0</v>
      </c>
      <c r="AT138" s="13">
        <v>103</v>
      </c>
      <c r="AU138" s="13">
        <v>60</v>
      </c>
      <c r="AV138" s="13">
        <v>1</v>
      </c>
      <c r="AW138" s="13">
        <v>1</v>
      </c>
      <c r="AX138" s="13"/>
      <c r="AY138" s="13"/>
      <c r="AZ138" s="13">
        <v>1</v>
      </c>
      <c r="BA138" s="13">
        <v>1</v>
      </c>
      <c r="BB138" s="13">
        <v>1</v>
      </c>
      <c r="BC138" s="13">
        <v>1</v>
      </c>
      <c r="BD138" s="13" t="s">
        <v>3</v>
      </c>
      <c r="BE138" s="13" t="s">
        <v>3</v>
      </c>
      <c r="BF138" s="13" t="s">
        <v>3</v>
      </c>
      <c r="BG138" s="13" t="s">
        <v>3</v>
      </c>
      <c r="BH138" s="13">
        <v>0</v>
      </c>
      <c r="BI138" s="13">
        <v>1</v>
      </c>
      <c r="BJ138" s="13" t="s">
        <v>240</v>
      </c>
      <c r="BK138" s="13"/>
      <c r="BL138" s="13"/>
      <c r="BM138" s="13">
        <v>33001</v>
      </c>
      <c r="BN138" s="13">
        <v>0</v>
      </c>
      <c r="BO138" s="13" t="s">
        <v>3</v>
      </c>
      <c r="BP138" s="13">
        <v>0</v>
      </c>
      <c r="BQ138" s="13">
        <v>2</v>
      </c>
      <c r="BR138" s="13">
        <v>0</v>
      </c>
      <c r="BS138" s="13">
        <v>1</v>
      </c>
      <c r="BT138" s="13">
        <v>1</v>
      </c>
      <c r="BU138" s="13">
        <v>1</v>
      </c>
      <c r="BV138" s="13">
        <v>1</v>
      </c>
      <c r="BW138" s="13">
        <v>1</v>
      </c>
      <c r="BX138" s="13">
        <v>1</v>
      </c>
      <c r="BY138" s="13" t="s">
        <v>3</v>
      </c>
      <c r="BZ138" s="13">
        <v>103</v>
      </c>
      <c r="CA138" s="13">
        <v>60</v>
      </c>
      <c r="CB138" s="13" t="s">
        <v>3</v>
      </c>
      <c r="CC138" s="13"/>
      <c r="CD138" s="13"/>
      <c r="CE138" s="13">
        <v>0</v>
      </c>
      <c r="CF138" s="13">
        <v>0</v>
      </c>
      <c r="CG138" s="13">
        <v>0</v>
      </c>
      <c r="CH138" s="13">
        <v>5</v>
      </c>
      <c r="CI138" s="13">
        <v>0</v>
      </c>
      <c r="CJ138" s="13">
        <v>0</v>
      </c>
      <c r="CK138" s="13">
        <v>0</v>
      </c>
      <c r="CL138" s="13">
        <v>0</v>
      </c>
      <c r="CM138" s="13">
        <v>0</v>
      </c>
      <c r="CN138" s="13" t="s">
        <v>196</v>
      </c>
      <c r="CO138" s="13">
        <v>0</v>
      </c>
      <c r="CP138" s="13">
        <f t="shared" si="67"/>
        <v>5907.76</v>
      </c>
      <c r="CQ138" s="13">
        <f>SUMIF(SmtRes!AQ351:'SmtRes'!AQ360,"=1",SmtRes!AA351:'SmtRes'!AA360)</f>
        <v>0</v>
      </c>
      <c r="CR138" s="13">
        <f>SUMIF(SmtRes!AQ351:'SmtRes'!AQ360,"=1",SmtRes!AB351:'SmtRes'!AB360)</f>
        <v>2984.03</v>
      </c>
      <c r="CS138" s="13">
        <f>SUMIF(SmtRes!AQ351:'SmtRes'!AQ360,"=1",SmtRes!AC351:'SmtRes'!AC360)</f>
        <v>3525.83</v>
      </c>
      <c r="CT138" s="13">
        <f>SUMIF(SmtRes!AQ351:'SmtRes'!AQ360,"=1",SmtRes!AD351:'SmtRes'!AD360)</f>
        <v>3125.9799999999996</v>
      </c>
      <c r="CU138" s="13">
        <f t="shared" si="68"/>
        <v>0</v>
      </c>
      <c r="CV138" s="13">
        <f>SUMIF(SmtRes!AQ351:'SmtRes'!AQ360,"=1",SmtRes!BU351:'SmtRes'!BU360)</f>
        <v>109.38800000000001</v>
      </c>
      <c r="CW138" s="13">
        <f>SUMIF(SmtRes!AQ351:'SmtRes'!AQ360,"=1",SmtRes!BV351:'SmtRes'!BV360)</f>
        <v>28.6235</v>
      </c>
      <c r="CX138" s="13">
        <f t="shared" si="69"/>
        <v>0</v>
      </c>
      <c r="CY138" s="13">
        <f t="shared" si="70"/>
        <v>5345.6793999999991</v>
      </c>
      <c r="CZ138" s="13">
        <f t="shared" si="71"/>
        <v>3113.9879999999998</v>
      </c>
      <c r="DA138" s="13"/>
      <c r="DB138" s="13">
        <v>28</v>
      </c>
      <c r="DC138" s="13" t="s">
        <v>3</v>
      </c>
      <c r="DD138" s="13" t="s">
        <v>3</v>
      </c>
      <c r="DE138" s="13" t="s">
        <v>197</v>
      </c>
      <c r="DF138" s="13" t="s">
        <v>197</v>
      </c>
      <c r="DG138" s="13" t="s">
        <v>197</v>
      </c>
      <c r="DH138" s="13" t="s">
        <v>3</v>
      </c>
      <c r="DI138" s="13" t="s">
        <v>197</v>
      </c>
      <c r="DJ138" s="13" t="s">
        <v>197</v>
      </c>
      <c r="DK138" s="13" t="s">
        <v>3</v>
      </c>
      <c r="DL138" s="13" t="s">
        <v>3</v>
      </c>
      <c r="DM138" s="13" t="s">
        <v>3</v>
      </c>
      <c r="DN138" s="13">
        <v>0</v>
      </c>
      <c r="DO138" s="13">
        <v>0</v>
      </c>
      <c r="DP138" s="13">
        <v>1</v>
      </c>
      <c r="DQ138" s="13">
        <v>1</v>
      </c>
      <c r="DR138" s="13"/>
      <c r="DS138" s="13"/>
      <c r="DT138" s="13"/>
      <c r="DU138" s="13">
        <v>1013</v>
      </c>
      <c r="DV138" s="13" t="s">
        <v>239</v>
      </c>
      <c r="DW138" s="13" t="s">
        <v>241</v>
      </c>
      <c r="DX138" s="13">
        <v>1</v>
      </c>
      <c r="DY138" s="13"/>
      <c r="DZ138" s="13" t="s">
        <v>3</v>
      </c>
      <c r="EA138" s="13" t="s">
        <v>3</v>
      </c>
      <c r="EB138" s="13" t="s">
        <v>3</v>
      </c>
      <c r="EC138" s="13" t="s">
        <v>3</v>
      </c>
      <c r="ED138" s="13"/>
      <c r="EE138" s="13">
        <v>82815206</v>
      </c>
      <c r="EF138" s="13">
        <v>2</v>
      </c>
      <c r="EG138" s="13" t="s">
        <v>38</v>
      </c>
      <c r="EH138" s="13">
        <v>27</v>
      </c>
      <c r="EI138" s="13" t="s">
        <v>39</v>
      </c>
      <c r="EJ138" s="13">
        <v>1</v>
      </c>
      <c r="EK138" s="13">
        <v>33001</v>
      </c>
      <c r="EL138" s="13" t="s">
        <v>39</v>
      </c>
      <c r="EM138" s="13" t="s">
        <v>40</v>
      </c>
      <c r="EN138" s="13"/>
      <c r="EO138" s="13" t="s">
        <v>200</v>
      </c>
      <c r="EP138" s="13"/>
      <c r="EQ138" s="13">
        <v>131072</v>
      </c>
      <c r="ER138" s="13">
        <v>0</v>
      </c>
      <c r="ES138" s="13">
        <v>0</v>
      </c>
      <c r="ET138" s="13">
        <v>0</v>
      </c>
      <c r="EU138" s="13">
        <v>0</v>
      </c>
      <c r="EV138" s="13">
        <v>0</v>
      </c>
      <c r="EW138" s="13">
        <v>95.12</v>
      </c>
      <c r="EX138" s="13">
        <v>24.89</v>
      </c>
      <c r="EY138" s="13">
        <v>0</v>
      </c>
      <c r="EZ138" s="13"/>
      <c r="FA138" s="13"/>
      <c r="FB138" s="13"/>
      <c r="FC138" s="13"/>
      <c r="FD138" s="13"/>
      <c r="FE138" s="13"/>
      <c r="FF138" s="13"/>
      <c r="FG138" s="13"/>
      <c r="FH138" s="13"/>
      <c r="FI138" s="13"/>
      <c r="FJ138" s="13"/>
      <c r="FK138" s="13"/>
      <c r="FL138" s="13"/>
      <c r="FM138" s="13"/>
      <c r="FN138" s="13"/>
      <c r="FO138" s="13"/>
      <c r="FP138" s="13"/>
      <c r="FQ138" s="13">
        <v>0</v>
      </c>
      <c r="FR138" s="13">
        <v>0</v>
      </c>
      <c r="FS138" s="13">
        <v>0</v>
      </c>
      <c r="FT138" s="13"/>
      <c r="FU138" s="13"/>
      <c r="FV138" s="13"/>
      <c r="FW138" s="13"/>
      <c r="FX138" s="13">
        <v>103</v>
      </c>
      <c r="FY138" s="13">
        <v>60</v>
      </c>
      <c r="FZ138" s="13"/>
      <c r="GA138" s="13" t="s">
        <v>3</v>
      </c>
      <c r="GB138" s="13"/>
      <c r="GC138" s="13"/>
      <c r="GD138" s="13">
        <v>1</v>
      </c>
      <c r="GE138" s="13"/>
      <c r="GF138" s="13">
        <v>1117055163</v>
      </c>
      <c r="GG138" s="13">
        <v>2</v>
      </c>
      <c r="GH138" s="13">
        <v>1</v>
      </c>
      <c r="GI138" s="13">
        <v>-2</v>
      </c>
      <c r="GJ138" s="13">
        <v>0</v>
      </c>
      <c r="GK138" s="13">
        <v>0</v>
      </c>
      <c r="GL138" s="13">
        <f t="shared" si="72"/>
        <v>0</v>
      </c>
      <c r="GM138" s="13">
        <f t="shared" si="73"/>
        <v>14367.43</v>
      </c>
      <c r="GN138" s="13">
        <f t="shared" si="74"/>
        <v>14367.43</v>
      </c>
      <c r="GO138" s="13">
        <f t="shared" si="75"/>
        <v>0</v>
      </c>
      <c r="GP138" s="13">
        <f t="shared" si="76"/>
        <v>0</v>
      </c>
      <c r="GQ138" s="13"/>
      <c r="GR138" s="13">
        <v>0</v>
      </c>
      <c r="GS138" s="13">
        <v>3</v>
      </c>
      <c r="GT138" s="13">
        <v>0</v>
      </c>
      <c r="GU138" s="13" t="s">
        <v>3</v>
      </c>
      <c r="GV138" s="13">
        <f t="shared" si="77"/>
        <v>0</v>
      </c>
      <c r="GW138" s="13">
        <v>1</v>
      </c>
      <c r="GX138" s="13">
        <f t="shared" si="78"/>
        <v>0</v>
      </c>
      <c r="GY138" s="13"/>
      <c r="GZ138" s="13"/>
      <c r="HA138" s="13">
        <v>0</v>
      </c>
      <c r="HB138" s="13">
        <v>0</v>
      </c>
      <c r="HC138" s="13">
        <f t="shared" si="79"/>
        <v>0</v>
      </c>
      <c r="HD138" s="13"/>
      <c r="HE138" s="13" t="s">
        <v>3</v>
      </c>
      <c r="HF138" s="13" t="s">
        <v>3</v>
      </c>
      <c r="HG138" s="13"/>
      <c r="HH138" s="13"/>
      <c r="HI138" s="13"/>
      <c r="HJ138" s="13"/>
      <c r="HK138" s="13"/>
      <c r="HL138" s="13"/>
      <c r="HM138" s="13" t="s">
        <v>3</v>
      </c>
      <c r="HN138" s="13" t="s">
        <v>42</v>
      </c>
      <c r="HO138" s="13" t="s">
        <v>43</v>
      </c>
      <c r="HP138" s="13" t="s">
        <v>39</v>
      </c>
      <c r="HQ138" s="13" t="s">
        <v>39</v>
      </c>
      <c r="HR138" s="13"/>
      <c r="HS138" s="13">
        <v>0</v>
      </c>
      <c r="HT138" s="13"/>
      <c r="HU138" s="13"/>
      <c r="HV138" s="13"/>
      <c r="HW138" s="13"/>
      <c r="HX138" s="13"/>
      <c r="HY138" s="13"/>
      <c r="HZ138" s="13"/>
      <c r="IA138" s="13"/>
      <c r="IB138" s="13"/>
      <c r="IC138" s="13"/>
      <c r="ID138" s="13"/>
      <c r="IE138" s="13"/>
      <c r="IF138" s="13"/>
      <c r="IG138" s="13"/>
      <c r="IH138" s="13"/>
      <c r="II138" s="13"/>
      <c r="IJ138" s="13"/>
      <c r="IK138" s="13">
        <v>0</v>
      </c>
      <c r="IL138" s="13"/>
      <c r="IM138" s="13"/>
      <c r="IN138" s="13"/>
      <c r="IO138" s="13"/>
      <c r="IP138" s="13"/>
      <c r="IQ138" s="13"/>
      <c r="IR138" s="13"/>
      <c r="IS138" s="13"/>
      <c r="IT138" s="13"/>
      <c r="IU138" s="13"/>
    </row>
    <row r="139" spans="1:255" x14ac:dyDescent="0.2">
      <c r="A139" s="11">
        <v>17</v>
      </c>
      <c r="B139" s="11">
        <v>1</v>
      </c>
      <c r="C139" s="11">
        <f>ROW(SmtRes!A365)</f>
        <v>365</v>
      </c>
      <c r="D139" s="11">
        <f>ROW(EtalonRes!A535)</f>
        <v>535</v>
      </c>
      <c r="E139" s="11" t="s">
        <v>242</v>
      </c>
      <c r="F139" s="11" t="s">
        <v>243</v>
      </c>
      <c r="G139" s="11" t="s">
        <v>244</v>
      </c>
      <c r="H139" s="11" t="s">
        <v>34</v>
      </c>
      <c r="I139" s="11">
        <v>1</v>
      </c>
      <c r="J139" s="11">
        <v>0</v>
      </c>
      <c r="K139" s="11">
        <v>1</v>
      </c>
      <c r="L139" s="11">
        <v>1</v>
      </c>
      <c r="M139" s="11">
        <v>0</v>
      </c>
      <c r="N139" s="11">
        <f t="shared" si="57"/>
        <v>1</v>
      </c>
      <c r="O139" s="11">
        <f t="shared" si="58"/>
        <v>2324.25</v>
      </c>
      <c r="P139" s="11">
        <f>SUMIF(SmtRes!AQ361:'SmtRes'!AQ365,"=1",SmtRes!DF361:'SmtRes'!DF365)</f>
        <v>0</v>
      </c>
      <c r="Q139" s="11">
        <f>SUMIF(SmtRes!AQ361:'SmtRes'!AQ365,"=1",SmtRes!DG361:'SmtRes'!DG365)</f>
        <v>256.14999999999998</v>
      </c>
      <c r="R139" s="11">
        <f>SUMIF(SmtRes!AQ361:'SmtRes'!AQ365,"=1",SmtRes!DH361:'SmtRes'!DH365)</f>
        <v>410.77</v>
      </c>
      <c r="S139" s="11">
        <f>SUMIF(SmtRes!AQ361:'SmtRes'!AQ365,"=1",SmtRes!DI361:'SmtRes'!DI365)</f>
        <v>1657.33</v>
      </c>
      <c r="T139" s="11">
        <f t="shared" si="59"/>
        <v>0</v>
      </c>
      <c r="U139" s="11">
        <f>SUMIF(SmtRes!AQ361:'SmtRes'!AQ365,"=1",SmtRes!CV361:'SmtRes'!CV365)</f>
        <v>2.0815000000000001</v>
      </c>
      <c r="V139" s="11">
        <f>SUMIF(SmtRes!AQ361:'SmtRes'!AQ365,"=1",SmtRes!CW361:'SmtRes'!CW365)</f>
        <v>0.50600000000000001</v>
      </c>
      <c r="W139" s="11">
        <f t="shared" si="60"/>
        <v>0</v>
      </c>
      <c r="X139" s="11">
        <f t="shared" si="61"/>
        <v>2130.14</v>
      </c>
      <c r="Y139" s="11">
        <f t="shared" si="62"/>
        <v>1240.8599999999999</v>
      </c>
      <c r="Z139" s="11"/>
      <c r="AA139" s="11">
        <v>91083467</v>
      </c>
      <c r="AB139" s="11">
        <f t="shared" si="63"/>
        <v>1832.780645</v>
      </c>
      <c r="AC139" s="11">
        <f t="shared" si="80"/>
        <v>0</v>
      </c>
      <c r="AD139" s="11">
        <f>ROUND((((SUM(SmtRes!BR361:'SmtRes'!BR365))-(SUM(SmtRes!BS361:'SmtRes'!BS365)))+AE139),6)</f>
        <v>175.44538</v>
      </c>
      <c r="AE139" s="11">
        <f>ROUND((SUM(SmtRes!BS361:'SmtRes'!BS365)),6)</f>
        <v>410.76573999999999</v>
      </c>
      <c r="AF139" s="11">
        <f>ROUND((SUM(SmtRes!BT361:'SmtRes'!BT365)),6)</f>
        <v>1657.3352649999999</v>
      </c>
      <c r="AG139" s="11">
        <f t="shared" si="65"/>
        <v>0</v>
      </c>
      <c r="AH139" s="11">
        <f>(SUM(SmtRes!BU361:'SmtRes'!BU365))</f>
        <v>2.0815000000000001</v>
      </c>
      <c r="AI139" s="11">
        <f>(SUM(SmtRes!BV361:'SmtRes'!BV365))</f>
        <v>0.50600000000000001</v>
      </c>
      <c r="AJ139" s="11">
        <f t="shared" si="66"/>
        <v>0</v>
      </c>
      <c r="AK139" s="11">
        <v>1950.9099000000001</v>
      </c>
      <c r="AL139" s="11">
        <v>0</v>
      </c>
      <c r="AM139" s="11">
        <v>152.56120000000001</v>
      </c>
      <c r="AN139" s="11">
        <v>357.18759999999997</v>
      </c>
      <c r="AO139" s="11">
        <v>1441.1611</v>
      </c>
      <c r="AP139" s="11">
        <v>0</v>
      </c>
      <c r="AQ139" s="11">
        <v>1.81</v>
      </c>
      <c r="AR139" s="11">
        <v>0.44</v>
      </c>
      <c r="AS139" s="11">
        <v>0</v>
      </c>
      <c r="AT139" s="11">
        <v>103</v>
      </c>
      <c r="AU139" s="11">
        <v>60</v>
      </c>
      <c r="AV139" s="11">
        <v>1</v>
      </c>
      <c r="AW139" s="11">
        <v>1</v>
      </c>
      <c r="AX139" s="11"/>
      <c r="AY139" s="11"/>
      <c r="AZ139" s="11">
        <v>1</v>
      </c>
      <c r="BA139" s="11">
        <v>1</v>
      </c>
      <c r="BB139" s="11">
        <v>1</v>
      </c>
      <c r="BC139" s="11">
        <v>1</v>
      </c>
      <c r="BD139" s="11" t="s">
        <v>3</v>
      </c>
      <c r="BE139" s="11" t="s">
        <v>3</v>
      </c>
      <c r="BF139" s="11" t="s">
        <v>3</v>
      </c>
      <c r="BG139" s="11" t="s">
        <v>3</v>
      </c>
      <c r="BH139" s="11">
        <v>0</v>
      </c>
      <c r="BI139" s="11">
        <v>1</v>
      </c>
      <c r="BJ139" s="11" t="s">
        <v>245</v>
      </c>
      <c r="BK139" s="11"/>
      <c r="BL139" s="11"/>
      <c r="BM139" s="11">
        <v>33001</v>
      </c>
      <c r="BN139" s="11">
        <v>0</v>
      </c>
      <c r="BO139" s="11" t="s">
        <v>3</v>
      </c>
      <c r="BP139" s="11">
        <v>0</v>
      </c>
      <c r="BQ139" s="11">
        <v>2</v>
      </c>
      <c r="BR139" s="11">
        <v>0</v>
      </c>
      <c r="BS139" s="11">
        <v>1</v>
      </c>
      <c r="BT139" s="11">
        <v>1</v>
      </c>
      <c r="BU139" s="11">
        <v>1</v>
      </c>
      <c r="BV139" s="11">
        <v>1</v>
      </c>
      <c r="BW139" s="11">
        <v>1</v>
      </c>
      <c r="BX139" s="11">
        <v>1</v>
      </c>
      <c r="BY139" s="11" t="s">
        <v>3</v>
      </c>
      <c r="BZ139" s="11">
        <v>103</v>
      </c>
      <c r="CA139" s="11">
        <v>60</v>
      </c>
      <c r="CB139" s="11" t="s">
        <v>3</v>
      </c>
      <c r="CC139" s="11"/>
      <c r="CD139" s="11"/>
      <c r="CE139" s="11">
        <v>0</v>
      </c>
      <c r="CF139" s="11">
        <v>0</v>
      </c>
      <c r="CG139" s="11">
        <v>0</v>
      </c>
      <c r="CH139" s="11">
        <v>6</v>
      </c>
      <c r="CI139" s="11">
        <v>0</v>
      </c>
      <c r="CJ139" s="11">
        <v>0</v>
      </c>
      <c r="CK139" s="11">
        <v>0</v>
      </c>
      <c r="CL139" s="11">
        <v>0</v>
      </c>
      <c r="CM139" s="11">
        <v>0</v>
      </c>
      <c r="CN139" s="11" t="s">
        <v>196</v>
      </c>
      <c r="CO139" s="11">
        <v>0</v>
      </c>
      <c r="CP139" s="11">
        <f t="shared" si="67"/>
        <v>2324.25</v>
      </c>
      <c r="CQ139" s="11">
        <f>SUMIF(SmtRes!AQ361:'SmtRes'!AQ365,"=1",SmtRes!AA361:'SmtRes'!AA365)</f>
        <v>0</v>
      </c>
      <c r="CR139" s="11">
        <f>SUMIF(SmtRes!AQ361:'SmtRes'!AQ365,"=1",SmtRes!AB361:'SmtRes'!AB365)</f>
        <v>506.23</v>
      </c>
      <c r="CS139" s="11">
        <f>SUMIF(SmtRes!AQ361:'SmtRes'!AQ365,"=1",SmtRes!AC361:'SmtRes'!AC365)</f>
        <v>811.79</v>
      </c>
      <c r="CT139" s="11">
        <f>SUMIF(SmtRes!AQ361:'SmtRes'!AQ365,"=1",SmtRes!AD361:'SmtRes'!AD365)</f>
        <v>2465.6499999999996</v>
      </c>
      <c r="CU139" s="11">
        <f t="shared" si="68"/>
        <v>0</v>
      </c>
      <c r="CV139" s="11">
        <f>SUMIF(SmtRes!AQ361:'SmtRes'!AQ365,"=1",SmtRes!BU361:'SmtRes'!BU365)</f>
        <v>2.0815000000000001</v>
      </c>
      <c r="CW139" s="11">
        <f>SUMIF(SmtRes!AQ361:'SmtRes'!AQ365,"=1",SmtRes!BV361:'SmtRes'!BV365)</f>
        <v>0.50600000000000001</v>
      </c>
      <c r="CX139" s="11">
        <f t="shared" si="69"/>
        <v>0</v>
      </c>
      <c r="CY139" s="11">
        <f t="shared" si="70"/>
        <v>2130.143</v>
      </c>
      <c r="CZ139" s="11">
        <f t="shared" si="71"/>
        <v>1240.8599999999999</v>
      </c>
      <c r="DA139" s="11"/>
      <c r="DB139" s="11">
        <v>29</v>
      </c>
      <c r="DC139" s="11" t="s">
        <v>3</v>
      </c>
      <c r="DD139" s="11" t="s">
        <v>3</v>
      </c>
      <c r="DE139" s="11" t="s">
        <v>197</v>
      </c>
      <c r="DF139" s="11" t="s">
        <v>197</v>
      </c>
      <c r="DG139" s="11" t="s">
        <v>197</v>
      </c>
      <c r="DH139" s="11" t="s">
        <v>3</v>
      </c>
      <c r="DI139" s="11" t="s">
        <v>197</v>
      </c>
      <c r="DJ139" s="11" t="s">
        <v>197</v>
      </c>
      <c r="DK139" s="11" t="s">
        <v>3</v>
      </c>
      <c r="DL139" s="11" t="s">
        <v>3</v>
      </c>
      <c r="DM139" s="11" t="s">
        <v>3</v>
      </c>
      <c r="DN139" s="11">
        <v>0</v>
      </c>
      <c r="DO139" s="11">
        <v>0</v>
      </c>
      <c r="DP139" s="11">
        <v>1</v>
      </c>
      <c r="DQ139" s="11">
        <v>1</v>
      </c>
      <c r="DR139" s="11"/>
      <c r="DS139" s="11"/>
      <c r="DT139" s="11"/>
      <c r="DU139" s="11">
        <v>1013</v>
      </c>
      <c r="DV139" s="11" t="s">
        <v>34</v>
      </c>
      <c r="DW139" s="11" t="s">
        <v>34</v>
      </c>
      <c r="DX139" s="11">
        <v>1</v>
      </c>
      <c r="DY139" s="11"/>
      <c r="DZ139" s="11" t="s">
        <v>3</v>
      </c>
      <c r="EA139" s="11" t="s">
        <v>3</v>
      </c>
      <c r="EB139" s="11" t="s">
        <v>3</v>
      </c>
      <c r="EC139" s="11" t="s">
        <v>3</v>
      </c>
      <c r="ED139" s="11"/>
      <c r="EE139" s="11">
        <v>82815206</v>
      </c>
      <c r="EF139" s="11">
        <v>2</v>
      </c>
      <c r="EG139" s="11" t="s">
        <v>38</v>
      </c>
      <c r="EH139" s="11">
        <v>27</v>
      </c>
      <c r="EI139" s="11" t="s">
        <v>39</v>
      </c>
      <c r="EJ139" s="11">
        <v>1</v>
      </c>
      <c r="EK139" s="11">
        <v>33001</v>
      </c>
      <c r="EL139" s="11" t="s">
        <v>39</v>
      </c>
      <c r="EM139" s="11" t="s">
        <v>40</v>
      </c>
      <c r="EN139" s="11"/>
      <c r="EO139" s="11" t="s">
        <v>200</v>
      </c>
      <c r="EP139" s="11"/>
      <c r="EQ139" s="11">
        <v>131072</v>
      </c>
      <c r="ER139" s="11">
        <v>0</v>
      </c>
      <c r="ES139" s="11">
        <v>0</v>
      </c>
      <c r="ET139" s="11">
        <v>0</v>
      </c>
      <c r="EU139" s="11">
        <v>0</v>
      </c>
      <c r="EV139" s="11">
        <v>0</v>
      </c>
      <c r="EW139" s="11">
        <v>1.81</v>
      </c>
      <c r="EX139" s="11">
        <v>0.44</v>
      </c>
      <c r="EY139" s="11">
        <v>0</v>
      </c>
      <c r="EZ139" s="11"/>
      <c r="FA139" s="11"/>
      <c r="FB139" s="11"/>
      <c r="FC139" s="11"/>
      <c r="FD139" s="11"/>
      <c r="FE139" s="11"/>
      <c r="FF139" s="11"/>
      <c r="FG139" s="11"/>
      <c r="FH139" s="11"/>
      <c r="FI139" s="11"/>
      <c r="FJ139" s="11"/>
      <c r="FK139" s="11"/>
      <c r="FL139" s="11"/>
      <c r="FM139" s="11"/>
      <c r="FN139" s="11"/>
      <c r="FO139" s="11"/>
      <c r="FP139" s="11"/>
      <c r="FQ139" s="11">
        <v>0</v>
      </c>
      <c r="FR139" s="11">
        <v>0</v>
      </c>
      <c r="FS139" s="11">
        <v>0</v>
      </c>
      <c r="FT139" s="11"/>
      <c r="FU139" s="11"/>
      <c r="FV139" s="11"/>
      <c r="FW139" s="11"/>
      <c r="FX139" s="11">
        <v>103</v>
      </c>
      <c r="FY139" s="11">
        <v>60</v>
      </c>
      <c r="FZ139" s="11"/>
      <c r="GA139" s="11" t="s">
        <v>3</v>
      </c>
      <c r="GB139" s="11"/>
      <c r="GC139" s="11"/>
      <c r="GD139" s="11">
        <v>1</v>
      </c>
      <c r="GE139" s="11"/>
      <c r="GF139" s="11">
        <v>-1728862771</v>
      </c>
      <c r="GG139" s="11">
        <v>2</v>
      </c>
      <c r="GH139" s="11">
        <v>1</v>
      </c>
      <c r="GI139" s="11">
        <v>-2</v>
      </c>
      <c r="GJ139" s="11">
        <v>0</v>
      </c>
      <c r="GK139" s="11">
        <v>0</v>
      </c>
      <c r="GL139" s="11">
        <f t="shared" si="72"/>
        <v>0</v>
      </c>
      <c r="GM139" s="11">
        <f t="shared" si="73"/>
        <v>5695.25</v>
      </c>
      <c r="GN139" s="11">
        <f t="shared" si="74"/>
        <v>5695.25</v>
      </c>
      <c r="GO139" s="11">
        <f t="shared" si="75"/>
        <v>0</v>
      </c>
      <c r="GP139" s="11">
        <f t="shared" si="76"/>
        <v>0</v>
      </c>
      <c r="GQ139" s="11"/>
      <c r="GR139" s="11">
        <v>0</v>
      </c>
      <c r="GS139" s="11">
        <v>3</v>
      </c>
      <c r="GT139" s="11">
        <v>0</v>
      </c>
      <c r="GU139" s="11" t="s">
        <v>3</v>
      </c>
      <c r="GV139" s="11">
        <f t="shared" si="77"/>
        <v>0</v>
      </c>
      <c r="GW139" s="11">
        <v>1</v>
      </c>
      <c r="GX139" s="11">
        <f t="shared" si="78"/>
        <v>0</v>
      </c>
      <c r="GY139" s="11"/>
      <c r="GZ139" s="11"/>
      <c r="HA139" s="11">
        <v>0</v>
      </c>
      <c r="HB139" s="11">
        <v>0</v>
      </c>
      <c r="HC139" s="11">
        <f t="shared" si="79"/>
        <v>0</v>
      </c>
      <c r="HD139" s="11"/>
      <c r="HE139" s="11" t="s">
        <v>3</v>
      </c>
      <c r="HF139" s="11" t="s">
        <v>3</v>
      </c>
      <c r="HG139" s="11"/>
      <c r="HH139" s="11"/>
      <c r="HI139" s="11"/>
      <c r="HJ139" s="11"/>
      <c r="HK139" s="11"/>
      <c r="HL139" s="11"/>
      <c r="HM139" s="11" t="s">
        <v>3</v>
      </c>
      <c r="HN139" s="11" t="s">
        <v>42</v>
      </c>
      <c r="HO139" s="11" t="s">
        <v>43</v>
      </c>
      <c r="HP139" s="11" t="s">
        <v>39</v>
      </c>
      <c r="HQ139" s="11" t="s">
        <v>39</v>
      </c>
      <c r="HR139" s="11"/>
      <c r="HS139" s="11">
        <v>0</v>
      </c>
      <c r="HT139" s="11"/>
      <c r="HU139" s="11"/>
      <c r="HV139" s="11"/>
      <c r="HW139" s="11"/>
      <c r="HX139" s="11"/>
      <c r="HY139" s="11"/>
      <c r="HZ139" s="11"/>
      <c r="IA139" s="11"/>
      <c r="IB139" s="11"/>
      <c r="IC139" s="11"/>
      <c r="ID139" s="11"/>
      <c r="IE139" s="11"/>
      <c r="IF139" s="11"/>
      <c r="IG139" s="11"/>
      <c r="IH139" s="11"/>
      <c r="II139" s="11"/>
      <c r="IJ139" s="11"/>
      <c r="IK139" s="11">
        <v>0</v>
      </c>
      <c r="IL139" s="11"/>
      <c r="IM139" s="11"/>
      <c r="IN139" s="11"/>
      <c r="IO139" s="11"/>
      <c r="IP139" s="11"/>
      <c r="IQ139" s="11"/>
      <c r="IR139" s="11"/>
      <c r="IS139" s="11"/>
      <c r="IT139" s="11"/>
      <c r="IU139" s="11"/>
    </row>
    <row r="140" spans="1:255" x14ac:dyDescent="0.2">
      <c r="A140" s="13">
        <v>17</v>
      </c>
      <c r="B140" s="13">
        <v>1</v>
      </c>
      <c r="C140" s="13">
        <f>ROW(SmtRes!A370)</f>
        <v>370</v>
      </c>
      <c r="D140" s="13">
        <f>ROW(EtalonRes!A542)</f>
        <v>542</v>
      </c>
      <c r="E140" s="13" t="s">
        <v>242</v>
      </c>
      <c r="F140" s="13" t="s">
        <v>243</v>
      </c>
      <c r="G140" s="13" t="s">
        <v>244</v>
      </c>
      <c r="H140" s="13" t="s">
        <v>34</v>
      </c>
      <c r="I140" s="13">
        <v>1</v>
      </c>
      <c r="J140" s="13">
        <v>0</v>
      </c>
      <c r="K140" s="13">
        <v>1</v>
      </c>
      <c r="L140" s="13">
        <v>1</v>
      </c>
      <c r="M140" s="13">
        <v>0</v>
      </c>
      <c r="N140" s="13">
        <f t="shared" si="57"/>
        <v>1</v>
      </c>
      <c r="O140" s="13">
        <f t="shared" si="58"/>
        <v>2324.25</v>
      </c>
      <c r="P140" s="13">
        <f>SUMIF(SmtRes!AQ366:'SmtRes'!AQ370,"=1",SmtRes!DF366:'SmtRes'!DF370)</f>
        <v>0</v>
      </c>
      <c r="Q140" s="13">
        <f>SUMIF(SmtRes!AQ366:'SmtRes'!AQ370,"=1",SmtRes!DG366:'SmtRes'!DG370)</f>
        <v>256.14999999999998</v>
      </c>
      <c r="R140" s="13">
        <f>SUMIF(SmtRes!AQ366:'SmtRes'!AQ370,"=1",SmtRes!DH366:'SmtRes'!DH370)</f>
        <v>410.77</v>
      </c>
      <c r="S140" s="13">
        <f>SUMIF(SmtRes!AQ366:'SmtRes'!AQ370,"=1",SmtRes!DI366:'SmtRes'!DI370)</f>
        <v>1657.33</v>
      </c>
      <c r="T140" s="13">
        <f t="shared" si="59"/>
        <v>0</v>
      </c>
      <c r="U140" s="13">
        <f>SUMIF(SmtRes!AQ366:'SmtRes'!AQ370,"=1",SmtRes!CV366:'SmtRes'!CV370)</f>
        <v>2.0815000000000001</v>
      </c>
      <c r="V140" s="13">
        <f>SUMIF(SmtRes!AQ366:'SmtRes'!AQ370,"=1",SmtRes!CW366:'SmtRes'!CW370)</f>
        <v>0.50600000000000001</v>
      </c>
      <c r="W140" s="13">
        <f t="shared" si="60"/>
        <v>0</v>
      </c>
      <c r="X140" s="13">
        <f t="shared" si="61"/>
        <v>2130.14</v>
      </c>
      <c r="Y140" s="13">
        <f t="shared" si="62"/>
        <v>1240.8599999999999</v>
      </c>
      <c r="Z140" s="13"/>
      <c r="AA140" s="13">
        <v>91083402</v>
      </c>
      <c r="AB140" s="13">
        <f t="shared" si="63"/>
        <v>1832.780645</v>
      </c>
      <c r="AC140" s="13">
        <f t="shared" si="80"/>
        <v>0</v>
      </c>
      <c r="AD140" s="13">
        <f>ROUND((((SUM(SmtRes!BR366:'SmtRes'!BR370))-(SUM(SmtRes!BS366:'SmtRes'!BS370)))+AE140),6)</f>
        <v>175.44538</v>
      </c>
      <c r="AE140" s="13">
        <f>ROUND((SUM(SmtRes!BS366:'SmtRes'!BS370)),6)</f>
        <v>410.76573999999999</v>
      </c>
      <c r="AF140" s="13">
        <f>ROUND((SUM(SmtRes!BT366:'SmtRes'!BT370)),6)</f>
        <v>1657.3352649999999</v>
      </c>
      <c r="AG140" s="13">
        <f t="shared" si="65"/>
        <v>0</v>
      </c>
      <c r="AH140" s="13">
        <f>(SUM(SmtRes!BU366:'SmtRes'!BU370))</f>
        <v>2.0815000000000001</v>
      </c>
      <c r="AI140" s="13">
        <f>(SUM(SmtRes!BV366:'SmtRes'!BV370))</f>
        <v>0.50600000000000001</v>
      </c>
      <c r="AJ140" s="13">
        <f t="shared" si="66"/>
        <v>0</v>
      </c>
      <c r="AK140" s="13">
        <v>1950.9099000000001</v>
      </c>
      <c r="AL140" s="13">
        <v>0</v>
      </c>
      <c r="AM140" s="13">
        <v>152.56120000000001</v>
      </c>
      <c r="AN140" s="13">
        <v>357.18759999999997</v>
      </c>
      <c r="AO140" s="13">
        <v>1441.1611</v>
      </c>
      <c r="AP140" s="13">
        <v>0</v>
      </c>
      <c r="AQ140" s="13">
        <v>1.81</v>
      </c>
      <c r="AR140" s="13">
        <v>0.44</v>
      </c>
      <c r="AS140" s="13">
        <v>0</v>
      </c>
      <c r="AT140" s="13">
        <v>103</v>
      </c>
      <c r="AU140" s="13">
        <v>60</v>
      </c>
      <c r="AV140" s="13">
        <v>1</v>
      </c>
      <c r="AW140" s="13">
        <v>1</v>
      </c>
      <c r="AX140" s="13"/>
      <c r="AY140" s="13"/>
      <c r="AZ140" s="13">
        <v>1</v>
      </c>
      <c r="BA140" s="13">
        <v>1</v>
      </c>
      <c r="BB140" s="13">
        <v>1</v>
      </c>
      <c r="BC140" s="13">
        <v>1</v>
      </c>
      <c r="BD140" s="13" t="s">
        <v>3</v>
      </c>
      <c r="BE140" s="13" t="s">
        <v>3</v>
      </c>
      <c r="BF140" s="13" t="s">
        <v>3</v>
      </c>
      <c r="BG140" s="13" t="s">
        <v>3</v>
      </c>
      <c r="BH140" s="13">
        <v>0</v>
      </c>
      <c r="BI140" s="13">
        <v>1</v>
      </c>
      <c r="BJ140" s="13" t="s">
        <v>245</v>
      </c>
      <c r="BK140" s="13"/>
      <c r="BL140" s="13"/>
      <c r="BM140" s="13">
        <v>33001</v>
      </c>
      <c r="BN140" s="13">
        <v>0</v>
      </c>
      <c r="BO140" s="13" t="s">
        <v>3</v>
      </c>
      <c r="BP140" s="13">
        <v>0</v>
      </c>
      <c r="BQ140" s="13">
        <v>2</v>
      </c>
      <c r="BR140" s="13">
        <v>0</v>
      </c>
      <c r="BS140" s="13">
        <v>1</v>
      </c>
      <c r="BT140" s="13">
        <v>1</v>
      </c>
      <c r="BU140" s="13">
        <v>1</v>
      </c>
      <c r="BV140" s="13">
        <v>1</v>
      </c>
      <c r="BW140" s="13">
        <v>1</v>
      </c>
      <c r="BX140" s="13">
        <v>1</v>
      </c>
      <c r="BY140" s="13" t="s">
        <v>3</v>
      </c>
      <c r="BZ140" s="13">
        <v>103</v>
      </c>
      <c r="CA140" s="13">
        <v>60</v>
      </c>
      <c r="CB140" s="13" t="s">
        <v>3</v>
      </c>
      <c r="CC140" s="13"/>
      <c r="CD140" s="13"/>
      <c r="CE140" s="13">
        <v>0</v>
      </c>
      <c r="CF140" s="13">
        <v>0</v>
      </c>
      <c r="CG140" s="13">
        <v>0</v>
      </c>
      <c r="CH140" s="13">
        <v>6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 t="s">
        <v>196</v>
      </c>
      <c r="CO140" s="13">
        <v>0</v>
      </c>
      <c r="CP140" s="13">
        <f t="shared" si="67"/>
        <v>2324.25</v>
      </c>
      <c r="CQ140" s="13">
        <f>SUMIF(SmtRes!AQ366:'SmtRes'!AQ370,"=1",SmtRes!AA366:'SmtRes'!AA370)</f>
        <v>0</v>
      </c>
      <c r="CR140" s="13">
        <f>SUMIF(SmtRes!AQ366:'SmtRes'!AQ370,"=1",SmtRes!AB366:'SmtRes'!AB370)</f>
        <v>506.23</v>
      </c>
      <c r="CS140" s="13">
        <f>SUMIF(SmtRes!AQ366:'SmtRes'!AQ370,"=1",SmtRes!AC366:'SmtRes'!AC370)</f>
        <v>811.79</v>
      </c>
      <c r="CT140" s="13">
        <f>SUMIF(SmtRes!AQ366:'SmtRes'!AQ370,"=1",SmtRes!AD366:'SmtRes'!AD370)</f>
        <v>2465.6499999999996</v>
      </c>
      <c r="CU140" s="13">
        <f t="shared" si="68"/>
        <v>0</v>
      </c>
      <c r="CV140" s="13">
        <f>SUMIF(SmtRes!AQ366:'SmtRes'!AQ370,"=1",SmtRes!BU366:'SmtRes'!BU370)</f>
        <v>2.0815000000000001</v>
      </c>
      <c r="CW140" s="13">
        <f>SUMIF(SmtRes!AQ366:'SmtRes'!AQ370,"=1",SmtRes!BV366:'SmtRes'!BV370)</f>
        <v>0.50600000000000001</v>
      </c>
      <c r="CX140" s="13">
        <f t="shared" si="69"/>
        <v>0</v>
      </c>
      <c r="CY140" s="13">
        <f t="shared" si="70"/>
        <v>2130.143</v>
      </c>
      <c r="CZ140" s="13">
        <f t="shared" si="71"/>
        <v>1240.8599999999999</v>
      </c>
      <c r="DA140" s="13"/>
      <c r="DB140" s="13">
        <v>30</v>
      </c>
      <c r="DC140" s="13" t="s">
        <v>3</v>
      </c>
      <c r="DD140" s="13" t="s">
        <v>3</v>
      </c>
      <c r="DE140" s="13" t="s">
        <v>197</v>
      </c>
      <c r="DF140" s="13" t="s">
        <v>197</v>
      </c>
      <c r="DG140" s="13" t="s">
        <v>197</v>
      </c>
      <c r="DH140" s="13" t="s">
        <v>3</v>
      </c>
      <c r="DI140" s="13" t="s">
        <v>197</v>
      </c>
      <c r="DJ140" s="13" t="s">
        <v>197</v>
      </c>
      <c r="DK140" s="13" t="s">
        <v>3</v>
      </c>
      <c r="DL140" s="13" t="s">
        <v>3</v>
      </c>
      <c r="DM140" s="13" t="s">
        <v>3</v>
      </c>
      <c r="DN140" s="13">
        <v>0</v>
      </c>
      <c r="DO140" s="13">
        <v>0</v>
      </c>
      <c r="DP140" s="13">
        <v>1</v>
      </c>
      <c r="DQ140" s="13">
        <v>1</v>
      </c>
      <c r="DR140" s="13"/>
      <c r="DS140" s="13"/>
      <c r="DT140" s="13"/>
      <c r="DU140" s="13">
        <v>1013</v>
      </c>
      <c r="DV140" s="13" t="s">
        <v>34</v>
      </c>
      <c r="DW140" s="13" t="s">
        <v>34</v>
      </c>
      <c r="DX140" s="13">
        <v>1</v>
      </c>
      <c r="DY140" s="13"/>
      <c r="DZ140" s="13" t="s">
        <v>3</v>
      </c>
      <c r="EA140" s="13" t="s">
        <v>3</v>
      </c>
      <c r="EB140" s="13" t="s">
        <v>3</v>
      </c>
      <c r="EC140" s="13" t="s">
        <v>3</v>
      </c>
      <c r="ED140" s="13"/>
      <c r="EE140" s="13">
        <v>82815206</v>
      </c>
      <c r="EF140" s="13">
        <v>2</v>
      </c>
      <c r="EG140" s="13" t="s">
        <v>38</v>
      </c>
      <c r="EH140" s="13">
        <v>27</v>
      </c>
      <c r="EI140" s="13" t="s">
        <v>39</v>
      </c>
      <c r="EJ140" s="13">
        <v>1</v>
      </c>
      <c r="EK140" s="13">
        <v>33001</v>
      </c>
      <c r="EL140" s="13" t="s">
        <v>39</v>
      </c>
      <c r="EM140" s="13" t="s">
        <v>40</v>
      </c>
      <c r="EN140" s="13"/>
      <c r="EO140" s="13" t="s">
        <v>200</v>
      </c>
      <c r="EP140" s="13"/>
      <c r="EQ140" s="13">
        <v>131072</v>
      </c>
      <c r="ER140" s="13">
        <v>0</v>
      </c>
      <c r="ES140" s="13">
        <v>0</v>
      </c>
      <c r="ET140" s="13">
        <v>0</v>
      </c>
      <c r="EU140" s="13">
        <v>0</v>
      </c>
      <c r="EV140" s="13">
        <v>0</v>
      </c>
      <c r="EW140" s="13">
        <v>1.81</v>
      </c>
      <c r="EX140" s="13">
        <v>0.44</v>
      </c>
      <c r="EY140" s="13">
        <v>0</v>
      </c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>
        <v>0</v>
      </c>
      <c r="FR140" s="13">
        <v>0</v>
      </c>
      <c r="FS140" s="13">
        <v>0</v>
      </c>
      <c r="FT140" s="13"/>
      <c r="FU140" s="13"/>
      <c r="FV140" s="13"/>
      <c r="FW140" s="13"/>
      <c r="FX140" s="13">
        <v>103</v>
      </c>
      <c r="FY140" s="13">
        <v>60</v>
      </c>
      <c r="FZ140" s="13"/>
      <c r="GA140" s="13" t="s">
        <v>3</v>
      </c>
      <c r="GB140" s="13"/>
      <c r="GC140" s="13"/>
      <c r="GD140" s="13">
        <v>1</v>
      </c>
      <c r="GE140" s="13"/>
      <c r="GF140" s="13">
        <v>-1728862771</v>
      </c>
      <c r="GG140" s="13">
        <v>2</v>
      </c>
      <c r="GH140" s="13">
        <v>1</v>
      </c>
      <c r="GI140" s="13">
        <v>-2</v>
      </c>
      <c r="GJ140" s="13">
        <v>0</v>
      </c>
      <c r="GK140" s="13">
        <v>0</v>
      </c>
      <c r="GL140" s="13">
        <f t="shared" si="72"/>
        <v>0</v>
      </c>
      <c r="GM140" s="13">
        <f t="shared" si="73"/>
        <v>5695.25</v>
      </c>
      <c r="GN140" s="13">
        <f t="shared" si="74"/>
        <v>5695.25</v>
      </c>
      <c r="GO140" s="13">
        <f t="shared" si="75"/>
        <v>0</v>
      </c>
      <c r="GP140" s="13">
        <f t="shared" si="76"/>
        <v>0</v>
      </c>
      <c r="GQ140" s="13"/>
      <c r="GR140" s="13">
        <v>0</v>
      </c>
      <c r="GS140" s="13">
        <v>3</v>
      </c>
      <c r="GT140" s="13">
        <v>0</v>
      </c>
      <c r="GU140" s="13" t="s">
        <v>3</v>
      </c>
      <c r="GV140" s="13">
        <f t="shared" si="77"/>
        <v>0</v>
      </c>
      <c r="GW140" s="13">
        <v>1</v>
      </c>
      <c r="GX140" s="13">
        <f t="shared" si="78"/>
        <v>0</v>
      </c>
      <c r="GY140" s="13"/>
      <c r="GZ140" s="13"/>
      <c r="HA140" s="13">
        <v>0</v>
      </c>
      <c r="HB140" s="13">
        <v>0</v>
      </c>
      <c r="HC140" s="13">
        <f t="shared" si="79"/>
        <v>0</v>
      </c>
      <c r="HD140" s="13"/>
      <c r="HE140" s="13" t="s">
        <v>3</v>
      </c>
      <c r="HF140" s="13" t="s">
        <v>3</v>
      </c>
      <c r="HG140" s="13"/>
      <c r="HH140" s="13"/>
      <c r="HI140" s="13"/>
      <c r="HJ140" s="13"/>
      <c r="HK140" s="13"/>
      <c r="HL140" s="13"/>
      <c r="HM140" s="13" t="s">
        <v>3</v>
      </c>
      <c r="HN140" s="13" t="s">
        <v>42</v>
      </c>
      <c r="HO140" s="13" t="s">
        <v>43</v>
      </c>
      <c r="HP140" s="13" t="s">
        <v>39</v>
      </c>
      <c r="HQ140" s="13" t="s">
        <v>39</v>
      </c>
      <c r="HR140" s="13"/>
      <c r="HS140" s="13">
        <v>0</v>
      </c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>
        <v>0</v>
      </c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</row>
    <row r="141" spans="1:255" x14ac:dyDescent="0.2">
      <c r="A141" s="11">
        <v>17</v>
      </c>
      <c r="B141" s="11">
        <v>1</v>
      </c>
      <c r="C141" s="11">
        <f>ROW(SmtRes!A375)</f>
        <v>375</v>
      </c>
      <c r="D141" s="11">
        <f>ROW(EtalonRes!A551)</f>
        <v>551</v>
      </c>
      <c r="E141" s="11" t="s">
        <v>246</v>
      </c>
      <c r="F141" s="11" t="s">
        <v>247</v>
      </c>
      <c r="G141" s="11" t="s">
        <v>248</v>
      </c>
      <c r="H141" s="11" t="s">
        <v>249</v>
      </c>
      <c r="I141" s="11">
        <v>0.14000000000000001</v>
      </c>
      <c r="J141" s="11">
        <v>0</v>
      </c>
      <c r="K141" s="11">
        <v>0.14000000000000001</v>
      </c>
      <c r="L141" s="11">
        <v>0.14000000000000001</v>
      </c>
      <c r="M141" s="11">
        <v>0</v>
      </c>
      <c r="N141" s="11">
        <f t="shared" si="57"/>
        <v>0.14000000000000001</v>
      </c>
      <c r="O141" s="11">
        <f t="shared" si="58"/>
        <v>5451.91</v>
      </c>
      <c r="P141" s="11">
        <f>SUMIF(SmtRes!AQ371:'SmtRes'!AQ375,"=1",SmtRes!DF371:'SmtRes'!DF375)</f>
        <v>0</v>
      </c>
      <c r="Q141" s="11">
        <f>SUMIF(SmtRes!AQ371:'SmtRes'!AQ375,"=1",SmtRes!DG371:'SmtRes'!DG375)</f>
        <v>36.51</v>
      </c>
      <c r="R141" s="11">
        <f>SUMIF(SmtRes!AQ371:'SmtRes'!AQ375,"=1",SmtRes!DH371:'SmtRes'!DH375)</f>
        <v>30.63</v>
      </c>
      <c r="S141" s="11">
        <f>SUMIF(SmtRes!AQ371:'SmtRes'!AQ375,"=1",SmtRes!DI371:'SmtRes'!DI375)</f>
        <v>5384.77</v>
      </c>
      <c r="T141" s="11">
        <f t="shared" si="59"/>
        <v>0</v>
      </c>
      <c r="U141" s="11">
        <f>SUMIF(SmtRes!AQ371:'SmtRes'!AQ375,"=1",SmtRes!CV371:'SmtRes'!CV375)</f>
        <v>6.6332000000000004</v>
      </c>
      <c r="V141" s="11">
        <f>SUMIF(SmtRes!AQ371:'SmtRes'!AQ375,"=1",SmtRes!CW371:'SmtRes'!CW375)</f>
        <v>3.2199999999999999E-2</v>
      </c>
      <c r="W141" s="11">
        <f t="shared" si="60"/>
        <v>0</v>
      </c>
      <c r="X141" s="11">
        <f t="shared" si="61"/>
        <v>5252.94</v>
      </c>
      <c r="Y141" s="11">
        <f t="shared" si="62"/>
        <v>2761.85</v>
      </c>
      <c r="Z141" s="11"/>
      <c r="AA141" s="11">
        <v>91083467</v>
      </c>
      <c r="AB141" s="11">
        <f t="shared" si="63"/>
        <v>38723.429049999999</v>
      </c>
      <c r="AC141" s="11">
        <f t="shared" si="80"/>
        <v>0</v>
      </c>
      <c r="AD141" s="11">
        <f>ROUND((((SUM(SmtRes!BR371:'SmtRes'!BR375))-(SUM(SmtRes!BS371:'SmtRes'!BS375)))+AE141),6)</f>
        <v>260.81885</v>
      </c>
      <c r="AE141" s="11">
        <f>ROUND((SUM(SmtRes!BS371:'SmtRes'!BS375)),6)</f>
        <v>218.75874999999999</v>
      </c>
      <c r="AF141" s="11">
        <f>ROUND((SUM(SmtRes!BT371:'SmtRes'!BT375)),6)</f>
        <v>38462.610200000003</v>
      </c>
      <c r="AG141" s="11">
        <f t="shared" si="65"/>
        <v>0</v>
      </c>
      <c r="AH141" s="11">
        <f>(SUM(SmtRes!BU371:'SmtRes'!BU375))</f>
        <v>47.38</v>
      </c>
      <c r="AI141" s="11">
        <f>(SUM(SmtRes!BV371:'SmtRes'!BV375))</f>
        <v>0.23</v>
      </c>
      <c r="AJ141" s="11">
        <f t="shared" si="66"/>
        <v>0</v>
      </c>
      <c r="AK141" s="11">
        <v>33862.771999999997</v>
      </c>
      <c r="AL141" s="11">
        <v>0</v>
      </c>
      <c r="AM141" s="11">
        <v>226.79900000000001</v>
      </c>
      <c r="AN141" s="11">
        <v>190.22499999999999</v>
      </c>
      <c r="AO141" s="11">
        <v>33445.748</v>
      </c>
      <c r="AP141" s="11">
        <v>0</v>
      </c>
      <c r="AQ141" s="11">
        <v>41.2</v>
      </c>
      <c r="AR141" s="11">
        <v>0.2</v>
      </c>
      <c r="AS141" s="11">
        <v>0</v>
      </c>
      <c r="AT141" s="11">
        <v>97</v>
      </c>
      <c r="AU141" s="11">
        <v>51</v>
      </c>
      <c r="AV141" s="11">
        <v>1</v>
      </c>
      <c r="AW141" s="11">
        <v>1</v>
      </c>
      <c r="AX141" s="11"/>
      <c r="AY141" s="11"/>
      <c r="AZ141" s="11">
        <v>1</v>
      </c>
      <c r="BA141" s="11">
        <v>1</v>
      </c>
      <c r="BB141" s="11">
        <v>1</v>
      </c>
      <c r="BC141" s="11">
        <v>1</v>
      </c>
      <c r="BD141" s="11" t="s">
        <v>3</v>
      </c>
      <c r="BE141" s="11" t="s">
        <v>3</v>
      </c>
      <c r="BF141" s="11" t="s">
        <v>3</v>
      </c>
      <c r="BG141" s="11" t="s">
        <v>3</v>
      </c>
      <c r="BH141" s="11">
        <v>0</v>
      </c>
      <c r="BI141" s="11">
        <v>2</v>
      </c>
      <c r="BJ141" s="11" t="s">
        <v>250</v>
      </c>
      <c r="BK141" s="11"/>
      <c r="BL141" s="11"/>
      <c r="BM141" s="11">
        <v>108001</v>
      </c>
      <c r="BN141" s="11">
        <v>0</v>
      </c>
      <c r="BO141" s="11" t="s">
        <v>3</v>
      </c>
      <c r="BP141" s="11">
        <v>0</v>
      </c>
      <c r="BQ141" s="11">
        <v>3</v>
      </c>
      <c r="BR141" s="11">
        <v>0</v>
      </c>
      <c r="BS141" s="11">
        <v>1</v>
      </c>
      <c r="BT141" s="11">
        <v>1</v>
      </c>
      <c r="BU141" s="11">
        <v>1</v>
      </c>
      <c r="BV141" s="11">
        <v>1</v>
      </c>
      <c r="BW141" s="11">
        <v>1</v>
      </c>
      <c r="BX141" s="11">
        <v>1</v>
      </c>
      <c r="BY141" s="11" t="s">
        <v>3</v>
      </c>
      <c r="BZ141" s="11">
        <v>97</v>
      </c>
      <c r="CA141" s="11">
        <v>51</v>
      </c>
      <c r="CB141" s="11" t="s">
        <v>3</v>
      </c>
      <c r="CC141" s="11"/>
      <c r="CD141" s="11"/>
      <c r="CE141" s="11">
        <v>0</v>
      </c>
      <c r="CF141" s="11">
        <v>0</v>
      </c>
      <c r="CG141" s="11">
        <v>0</v>
      </c>
      <c r="CH141" s="11">
        <v>7</v>
      </c>
      <c r="CI141" s="11">
        <v>0</v>
      </c>
      <c r="CJ141" s="11">
        <v>0</v>
      </c>
      <c r="CK141" s="11">
        <v>0</v>
      </c>
      <c r="CL141" s="11">
        <v>0</v>
      </c>
      <c r="CM141" s="11">
        <v>0</v>
      </c>
      <c r="CN141" s="11" t="s">
        <v>196</v>
      </c>
      <c r="CO141" s="11">
        <v>0</v>
      </c>
      <c r="CP141" s="11">
        <f t="shared" si="67"/>
        <v>5451.9100000000008</v>
      </c>
      <c r="CQ141" s="11">
        <f>SUMIF(SmtRes!AQ371:'SmtRes'!AQ375,"=1",SmtRes!AA371:'SmtRes'!AA375)</f>
        <v>0</v>
      </c>
      <c r="CR141" s="11">
        <f>SUMIF(SmtRes!AQ371:'SmtRes'!AQ375,"=1",SmtRes!AB371:'SmtRes'!AB375)</f>
        <v>2267.9899999999998</v>
      </c>
      <c r="CS141" s="11">
        <f>SUMIF(SmtRes!AQ371:'SmtRes'!AQ375,"=1",SmtRes!AC371:'SmtRes'!AC375)</f>
        <v>1902.25</v>
      </c>
      <c r="CT141" s="11">
        <f>SUMIF(SmtRes!AQ371:'SmtRes'!AQ375,"=1",SmtRes!AD371:'SmtRes'!AD375)</f>
        <v>811.79</v>
      </c>
      <c r="CU141" s="11">
        <f t="shared" si="68"/>
        <v>0</v>
      </c>
      <c r="CV141" s="11">
        <f>SUMIF(SmtRes!AQ371:'SmtRes'!AQ375,"=1",SmtRes!BU371:'SmtRes'!BU375)</f>
        <v>47.38</v>
      </c>
      <c r="CW141" s="11">
        <f>SUMIF(SmtRes!AQ371:'SmtRes'!AQ375,"=1",SmtRes!BV371:'SmtRes'!BV375)</f>
        <v>0.23</v>
      </c>
      <c r="CX141" s="11">
        <f t="shared" si="69"/>
        <v>0</v>
      </c>
      <c r="CY141" s="11">
        <f t="shared" si="70"/>
        <v>5252.9380000000001</v>
      </c>
      <c r="CZ141" s="11">
        <f t="shared" si="71"/>
        <v>2761.8540000000003</v>
      </c>
      <c r="DA141" s="11"/>
      <c r="DB141" s="11">
        <v>31</v>
      </c>
      <c r="DC141" s="11" t="s">
        <v>3</v>
      </c>
      <c r="DD141" s="11" t="s">
        <v>3</v>
      </c>
      <c r="DE141" s="11" t="s">
        <v>197</v>
      </c>
      <c r="DF141" s="11" t="s">
        <v>197</v>
      </c>
      <c r="DG141" s="11" t="s">
        <v>197</v>
      </c>
      <c r="DH141" s="11" t="s">
        <v>3</v>
      </c>
      <c r="DI141" s="11" t="s">
        <v>197</v>
      </c>
      <c r="DJ141" s="11" t="s">
        <v>197</v>
      </c>
      <c r="DK141" s="11" t="s">
        <v>3</v>
      </c>
      <c r="DL141" s="11" t="s">
        <v>3</v>
      </c>
      <c r="DM141" s="11" t="s">
        <v>3</v>
      </c>
      <c r="DN141" s="11">
        <v>0</v>
      </c>
      <c r="DO141" s="11">
        <v>0</v>
      </c>
      <c r="DP141" s="11">
        <v>1</v>
      </c>
      <c r="DQ141" s="11">
        <v>1</v>
      </c>
      <c r="DR141" s="11"/>
      <c r="DS141" s="11"/>
      <c r="DT141" s="11"/>
      <c r="DU141" s="11">
        <v>1013</v>
      </c>
      <c r="DV141" s="11" t="s">
        <v>249</v>
      </c>
      <c r="DW141" s="11" t="s">
        <v>249</v>
      </c>
      <c r="DX141" s="11">
        <v>1</v>
      </c>
      <c r="DY141" s="11"/>
      <c r="DZ141" s="11" t="s">
        <v>3</v>
      </c>
      <c r="EA141" s="11" t="s">
        <v>3</v>
      </c>
      <c r="EB141" s="11" t="s">
        <v>3</v>
      </c>
      <c r="EC141" s="11" t="s">
        <v>3</v>
      </c>
      <c r="ED141" s="11"/>
      <c r="EE141" s="11">
        <v>82815029</v>
      </c>
      <c r="EF141" s="11">
        <v>3</v>
      </c>
      <c r="EG141" s="11" t="s">
        <v>96</v>
      </c>
      <c r="EH141" s="11">
        <v>0</v>
      </c>
      <c r="EI141" s="11" t="s">
        <v>3</v>
      </c>
      <c r="EJ141" s="11">
        <v>2</v>
      </c>
      <c r="EK141" s="11">
        <v>108001</v>
      </c>
      <c r="EL141" s="11" t="s">
        <v>97</v>
      </c>
      <c r="EM141" s="11" t="s">
        <v>98</v>
      </c>
      <c r="EN141" s="11"/>
      <c r="EO141" s="11" t="s">
        <v>200</v>
      </c>
      <c r="EP141" s="11"/>
      <c r="EQ141" s="11">
        <v>131072</v>
      </c>
      <c r="ER141" s="11">
        <v>0</v>
      </c>
      <c r="ES141" s="11">
        <v>0</v>
      </c>
      <c r="ET141" s="11">
        <v>0</v>
      </c>
      <c r="EU141" s="11">
        <v>0</v>
      </c>
      <c r="EV141" s="11">
        <v>0</v>
      </c>
      <c r="EW141" s="11">
        <v>41.2</v>
      </c>
      <c r="EX141" s="11">
        <v>0.2</v>
      </c>
      <c r="EY141" s="11">
        <v>0</v>
      </c>
      <c r="EZ141" s="11"/>
      <c r="FA141" s="11"/>
      <c r="FB141" s="11"/>
      <c r="FC141" s="11"/>
      <c r="FD141" s="11"/>
      <c r="FE141" s="11"/>
      <c r="FF141" s="11"/>
      <c r="FG141" s="11"/>
      <c r="FH141" s="11"/>
      <c r="FI141" s="11"/>
      <c r="FJ141" s="11"/>
      <c r="FK141" s="11"/>
      <c r="FL141" s="11"/>
      <c r="FM141" s="11"/>
      <c r="FN141" s="11"/>
      <c r="FO141" s="11"/>
      <c r="FP141" s="11"/>
      <c r="FQ141" s="11">
        <v>0</v>
      </c>
      <c r="FR141" s="11">
        <v>0</v>
      </c>
      <c r="FS141" s="11">
        <v>0</v>
      </c>
      <c r="FT141" s="11"/>
      <c r="FU141" s="11"/>
      <c r="FV141" s="11"/>
      <c r="FW141" s="11"/>
      <c r="FX141" s="11">
        <v>97</v>
      </c>
      <c r="FY141" s="11">
        <v>51</v>
      </c>
      <c r="FZ141" s="11"/>
      <c r="GA141" s="11" t="s">
        <v>3</v>
      </c>
      <c r="GB141" s="11"/>
      <c r="GC141" s="11"/>
      <c r="GD141" s="11">
        <v>1</v>
      </c>
      <c r="GE141" s="11"/>
      <c r="GF141" s="11">
        <v>1145402398</v>
      </c>
      <c r="GG141" s="11">
        <v>2</v>
      </c>
      <c r="GH141" s="11">
        <v>1</v>
      </c>
      <c r="GI141" s="11">
        <v>-2</v>
      </c>
      <c r="GJ141" s="11">
        <v>0</v>
      </c>
      <c r="GK141" s="11">
        <v>0</v>
      </c>
      <c r="GL141" s="11">
        <f t="shared" si="72"/>
        <v>0</v>
      </c>
      <c r="GM141" s="11">
        <f t="shared" si="73"/>
        <v>13466.7</v>
      </c>
      <c r="GN141" s="11">
        <f t="shared" si="74"/>
        <v>0</v>
      </c>
      <c r="GO141" s="11">
        <f t="shared" si="75"/>
        <v>13466.7</v>
      </c>
      <c r="GP141" s="11">
        <f t="shared" si="76"/>
        <v>0</v>
      </c>
      <c r="GQ141" s="11"/>
      <c r="GR141" s="11">
        <v>0</v>
      </c>
      <c r="GS141" s="11">
        <v>3</v>
      </c>
      <c r="GT141" s="11">
        <v>0</v>
      </c>
      <c r="GU141" s="11" t="s">
        <v>3</v>
      </c>
      <c r="GV141" s="11">
        <f t="shared" si="77"/>
        <v>0</v>
      </c>
      <c r="GW141" s="11">
        <v>1</v>
      </c>
      <c r="GX141" s="11">
        <f t="shared" si="78"/>
        <v>0</v>
      </c>
      <c r="GY141" s="11"/>
      <c r="GZ141" s="11"/>
      <c r="HA141" s="11">
        <v>0</v>
      </c>
      <c r="HB141" s="11">
        <v>0</v>
      </c>
      <c r="HC141" s="11">
        <f t="shared" si="79"/>
        <v>0</v>
      </c>
      <c r="HD141" s="11"/>
      <c r="HE141" s="11" t="s">
        <v>3</v>
      </c>
      <c r="HF141" s="11" t="s">
        <v>3</v>
      </c>
      <c r="HG141" s="11"/>
      <c r="HH141" s="11"/>
      <c r="HI141" s="11"/>
      <c r="HJ141" s="11"/>
      <c r="HK141" s="11"/>
      <c r="HL141" s="11"/>
      <c r="HM141" s="11" t="s">
        <v>3</v>
      </c>
      <c r="HN141" s="11" t="s">
        <v>99</v>
      </c>
      <c r="HO141" s="11" t="s">
        <v>100</v>
      </c>
      <c r="HP141" s="11" t="s">
        <v>97</v>
      </c>
      <c r="HQ141" s="11" t="s">
        <v>97</v>
      </c>
      <c r="HR141" s="11"/>
      <c r="HS141" s="11">
        <v>0</v>
      </c>
      <c r="HT141" s="11"/>
      <c r="HU141" s="11"/>
      <c r="HV141" s="11"/>
      <c r="HW141" s="11"/>
      <c r="HX141" s="11"/>
      <c r="HY141" s="11"/>
      <c r="HZ141" s="11"/>
      <c r="IA141" s="11"/>
      <c r="IB141" s="11"/>
      <c r="IC141" s="11"/>
      <c r="ID141" s="11"/>
      <c r="IE141" s="11"/>
      <c r="IF141" s="11"/>
      <c r="IG141" s="11"/>
      <c r="IH141" s="11"/>
      <c r="II141" s="11"/>
      <c r="IJ141" s="11"/>
      <c r="IK141" s="11">
        <v>0</v>
      </c>
      <c r="IL141" s="11"/>
      <c r="IM141" s="11"/>
      <c r="IN141" s="11"/>
      <c r="IO141" s="11"/>
      <c r="IP141" s="11"/>
      <c r="IQ141" s="11"/>
      <c r="IR141" s="11"/>
      <c r="IS141" s="11"/>
      <c r="IT141" s="11"/>
      <c r="IU141" s="11"/>
    </row>
    <row r="142" spans="1:255" x14ac:dyDescent="0.2">
      <c r="A142" s="13">
        <v>17</v>
      </c>
      <c r="B142" s="13">
        <v>1</v>
      </c>
      <c r="C142" s="13">
        <f>ROW(SmtRes!A380)</f>
        <v>380</v>
      </c>
      <c r="D142" s="13">
        <f>ROW(EtalonRes!A560)</f>
        <v>560</v>
      </c>
      <c r="E142" s="13" t="s">
        <v>246</v>
      </c>
      <c r="F142" s="13" t="s">
        <v>247</v>
      </c>
      <c r="G142" s="13" t="s">
        <v>248</v>
      </c>
      <c r="H142" s="13" t="s">
        <v>249</v>
      </c>
      <c r="I142" s="13">
        <v>0.14000000000000001</v>
      </c>
      <c r="J142" s="13">
        <v>0</v>
      </c>
      <c r="K142" s="13">
        <v>0.14000000000000001</v>
      </c>
      <c r="L142" s="13">
        <v>0.14000000000000001</v>
      </c>
      <c r="M142" s="13">
        <v>0</v>
      </c>
      <c r="N142" s="13">
        <f t="shared" si="57"/>
        <v>0.14000000000000001</v>
      </c>
      <c r="O142" s="13">
        <f t="shared" si="58"/>
        <v>5451.91</v>
      </c>
      <c r="P142" s="13">
        <f>SUMIF(SmtRes!AQ376:'SmtRes'!AQ380,"=1",SmtRes!DF376:'SmtRes'!DF380)</f>
        <v>0</v>
      </c>
      <c r="Q142" s="13">
        <f>SUMIF(SmtRes!AQ376:'SmtRes'!AQ380,"=1",SmtRes!DG376:'SmtRes'!DG380)</f>
        <v>36.51</v>
      </c>
      <c r="R142" s="13">
        <f>SUMIF(SmtRes!AQ376:'SmtRes'!AQ380,"=1",SmtRes!DH376:'SmtRes'!DH380)</f>
        <v>30.63</v>
      </c>
      <c r="S142" s="13">
        <f>SUMIF(SmtRes!AQ376:'SmtRes'!AQ380,"=1",SmtRes!DI376:'SmtRes'!DI380)</f>
        <v>5384.77</v>
      </c>
      <c r="T142" s="13">
        <f t="shared" si="59"/>
        <v>0</v>
      </c>
      <c r="U142" s="13">
        <f>SUMIF(SmtRes!AQ376:'SmtRes'!AQ380,"=1",SmtRes!CV376:'SmtRes'!CV380)</f>
        <v>6.6332000000000004</v>
      </c>
      <c r="V142" s="13">
        <f>SUMIF(SmtRes!AQ376:'SmtRes'!AQ380,"=1",SmtRes!CW376:'SmtRes'!CW380)</f>
        <v>3.2199999999999999E-2</v>
      </c>
      <c r="W142" s="13">
        <f t="shared" si="60"/>
        <v>0</v>
      </c>
      <c r="X142" s="13">
        <f t="shared" si="61"/>
        <v>5252.94</v>
      </c>
      <c r="Y142" s="13">
        <f t="shared" si="62"/>
        <v>2761.85</v>
      </c>
      <c r="Z142" s="13"/>
      <c r="AA142" s="13">
        <v>91083402</v>
      </c>
      <c r="AB142" s="13">
        <f t="shared" si="63"/>
        <v>38723.429049999999</v>
      </c>
      <c r="AC142" s="13">
        <f t="shared" si="80"/>
        <v>0</v>
      </c>
      <c r="AD142" s="13">
        <f>ROUND((((SUM(SmtRes!BR376:'SmtRes'!BR380))-(SUM(SmtRes!BS376:'SmtRes'!BS380)))+AE142),6)</f>
        <v>260.81885</v>
      </c>
      <c r="AE142" s="13">
        <f>ROUND((SUM(SmtRes!BS376:'SmtRes'!BS380)),6)</f>
        <v>218.75874999999999</v>
      </c>
      <c r="AF142" s="13">
        <f>ROUND((SUM(SmtRes!BT376:'SmtRes'!BT380)),6)</f>
        <v>38462.610200000003</v>
      </c>
      <c r="AG142" s="13">
        <f t="shared" si="65"/>
        <v>0</v>
      </c>
      <c r="AH142" s="13">
        <f>(SUM(SmtRes!BU376:'SmtRes'!BU380))</f>
        <v>47.38</v>
      </c>
      <c r="AI142" s="13">
        <f>(SUM(SmtRes!BV376:'SmtRes'!BV380))</f>
        <v>0.23</v>
      </c>
      <c r="AJ142" s="13">
        <f t="shared" si="66"/>
        <v>0</v>
      </c>
      <c r="AK142" s="13">
        <v>33862.771999999997</v>
      </c>
      <c r="AL142" s="13">
        <v>0</v>
      </c>
      <c r="AM142" s="13">
        <v>226.79900000000001</v>
      </c>
      <c r="AN142" s="13">
        <v>190.22499999999999</v>
      </c>
      <c r="AO142" s="13">
        <v>33445.748</v>
      </c>
      <c r="AP142" s="13">
        <v>0</v>
      </c>
      <c r="AQ142" s="13">
        <v>41.2</v>
      </c>
      <c r="AR142" s="13">
        <v>0.2</v>
      </c>
      <c r="AS142" s="13">
        <v>0</v>
      </c>
      <c r="AT142" s="13">
        <v>97</v>
      </c>
      <c r="AU142" s="13">
        <v>51</v>
      </c>
      <c r="AV142" s="13">
        <v>1</v>
      </c>
      <c r="AW142" s="13">
        <v>1</v>
      </c>
      <c r="AX142" s="13"/>
      <c r="AY142" s="13"/>
      <c r="AZ142" s="13">
        <v>1</v>
      </c>
      <c r="BA142" s="13">
        <v>1</v>
      </c>
      <c r="BB142" s="13">
        <v>1</v>
      </c>
      <c r="BC142" s="13">
        <v>1</v>
      </c>
      <c r="BD142" s="13" t="s">
        <v>3</v>
      </c>
      <c r="BE142" s="13" t="s">
        <v>3</v>
      </c>
      <c r="BF142" s="13" t="s">
        <v>3</v>
      </c>
      <c r="BG142" s="13" t="s">
        <v>3</v>
      </c>
      <c r="BH142" s="13">
        <v>0</v>
      </c>
      <c r="BI142" s="13">
        <v>2</v>
      </c>
      <c r="BJ142" s="13" t="s">
        <v>250</v>
      </c>
      <c r="BK142" s="13"/>
      <c r="BL142" s="13"/>
      <c r="BM142" s="13">
        <v>108001</v>
      </c>
      <c r="BN142" s="13">
        <v>0</v>
      </c>
      <c r="BO142" s="13" t="s">
        <v>3</v>
      </c>
      <c r="BP142" s="13">
        <v>0</v>
      </c>
      <c r="BQ142" s="13">
        <v>3</v>
      </c>
      <c r="BR142" s="13">
        <v>0</v>
      </c>
      <c r="BS142" s="13">
        <v>1</v>
      </c>
      <c r="BT142" s="13">
        <v>1</v>
      </c>
      <c r="BU142" s="13">
        <v>1</v>
      </c>
      <c r="BV142" s="13">
        <v>1</v>
      </c>
      <c r="BW142" s="13">
        <v>1</v>
      </c>
      <c r="BX142" s="13">
        <v>1</v>
      </c>
      <c r="BY142" s="13" t="s">
        <v>3</v>
      </c>
      <c r="BZ142" s="13">
        <v>97</v>
      </c>
      <c r="CA142" s="13">
        <v>51</v>
      </c>
      <c r="CB142" s="13" t="s">
        <v>3</v>
      </c>
      <c r="CC142" s="13"/>
      <c r="CD142" s="13"/>
      <c r="CE142" s="13">
        <v>0</v>
      </c>
      <c r="CF142" s="13">
        <v>0</v>
      </c>
      <c r="CG142" s="13">
        <v>0</v>
      </c>
      <c r="CH142" s="13">
        <v>7</v>
      </c>
      <c r="CI142" s="13">
        <v>0</v>
      </c>
      <c r="CJ142" s="13">
        <v>0</v>
      </c>
      <c r="CK142" s="13">
        <v>0</v>
      </c>
      <c r="CL142" s="13">
        <v>0</v>
      </c>
      <c r="CM142" s="13">
        <v>0</v>
      </c>
      <c r="CN142" s="13" t="s">
        <v>196</v>
      </c>
      <c r="CO142" s="13">
        <v>0</v>
      </c>
      <c r="CP142" s="13">
        <f t="shared" si="67"/>
        <v>5451.9100000000008</v>
      </c>
      <c r="CQ142" s="13">
        <f>SUMIF(SmtRes!AQ376:'SmtRes'!AQ380,"=1",SmtRes!AA376:'SmtRes'!AA380)</f>
        <v>0</v>
      </c>
      <c r="CR142" s="13">
        <f>SUMIF(SmtRes!AQ376:'SmtRes'!AQ380,"=1",SmtRes!AB376:'SmtRes'!AB380)</f>
        <v>2267.9899999999998</v>
      </c>
      <c r="CS142" s="13">
        <f>SUMIF(SmtRes!AQ376:'SmtRes'!AQ380,"=1",SmtRes!AC376:'SmtRes'!AC380)</f>
        <v>1902.25</v>
      </c>
      <c r="CT142" s="13">
        <f>SUMIF(SmtRes!AQ376:'SmtRes'!AQ380,"=1",SmtRes!AD376:'SmtRes'!AD380)</f>
        <v>811.79</v>
      </c>
      <c r="CU142" s="13">
        <f t="shared" si="68"/>
        <v>0</v>
      </c>
      <c r="CV142" s="13">
        <f>SUMIF(SmtRes!AQ376:'SmtRes'!AQ380,"=1",SmtRes!BU376:'SmtRes'!BU380)</f>
        <v>47.38</v>
      </c>
      <c r="CW142" s="13">
        <f>SUMIF(SmtRes!AQ376:'SmtRes'!AQ380,"=1",SmtRes!BV376:'SmtRes'!BV380)</f>
        <v>0.23</v>
      </c>
      <c r="CX142" s="13">
        <f t="shared" si="69"/>
        <v>0</v>
      </c>
      <c r="CY142" s="13">
        <f t="shared" si="70"/>
        <v>5252.9380000000001</v>
      </c>
      <c r="CZ142" s="13">
        <f t="shared" si="71"/>
        <v>2761.8540000000003</v>
      </c>
      <c r="DA142" s="13"/>
      <c r="DB142" s="13">
        <v>32</v>
      </c>
      <c r="DC142" s="13" t="s">
        <v>3</v>
      </c>
      <c r="DD142" s="13" t="s">
        <v>3</v>
      </c>
      <c r="DE142" s="13" t="s">
        <v>197</v>
      </c>
      <c r="DF142" s="13" t="s">
        <v>197</v>
      </c>
      <c r="DG142" s="13" t="s">
        <v>197</v>
      </c>
      <c r="DH142" s="13" t="s">
        <v>3</v>
      </c>
      <c r="DI142" s="13" t="s">
        <v>197</v>
      </c>
      <c r="DJ142" s="13" t="s">
        <v>197</v>
      </c>
      <c r="DK142" s="13" t="s">
        <v>3</v>
      </c>
      <c r="DL142" s="13" t="s">
        <v>3</v>
      </c>
      <c r="DM142" s="13" t="s">
        <v>3</v>
      </c>
      <c r="DN142" s="13">
        <v>0</v>
      </c>
      <c r="DO142" s="13">
        <v>0</v>
      </c>
      <c r="DP142" s="13">
        <v>1</v>
      </c>
      <c r="DQ142" s="13">
        <v>1</v>
      </c>
      <c r="DR142" s="13"/>
      <c r="DS142" s="13"/>
      <c r="DT142" s="13"/>
      <c r="DU142" s="13">
        <v>1013</v>
      </c>
      <c r="DV142" s="13" t="s">
        <v>249</v>
      </c>
      <c r="DW142" s="13" t="s">
        <v>249</v>
      </c>
      <c r="DX142" s="13">
        <v>1</v>
      </c>
      <c r="DY142" s="13"/>
      <c r="DZ142" s="13" t="s">
        <v>3</v>
      </c>
      <c r="EA142" s="13" t="s">
        <v>3</v>
      </c>
      <c r="EB142" s="13" t="s">
        <v>3</v>
      </c>
      <c r="EC142" s="13" t="s">
        <v>3</v>
      </c>
      <c r="ED142" s="13"/>
      <c r="EE142" s="13">
        <v>82815029</v>
      </c>
      <c r="EF142" s="13">
        <v>3</v>
      </c>
      <c r="EG142" s="13" t="s">
        <v>96</v>
      </c>
      <c r="EH142" s="13">
        <v>0</v>
      </c>
      <c r="EI142" s="13" t="s">
        <v>3</v>
      </c>
      <c r="EJ142" s="13">
        <v>2</v>
      </c>
      <c r="EK142" s="13">
        <v>108001</v>
      </c>
      <c r="EL142" s="13" t="s">
        <v>97</v>
      </c>
      <c r="EM142" s="13" t="s">
        <v>98</v>
      </c>
      <c r="EN142" s="13"/>
      <c r="EO142" s="13" t="s">
        <v>200</v>
      </c>
      <c r="EP142" s="13"/>
      <c r="EQ142" s="13">
        <v>131072</v>
      </c>
      <c r="ER142" s="13">
        <v>0</v>
      </c>
      <c r="ES142" s="13">
        <v>0</v>
      </c>
      <c r="ET142" s="13">
        <v>0</v>
      </c>
      <c r="EU142" s="13">
        <v>0</v>
      </c>
      <c r="EV142" s="13">
        <v>0</v>
      </c>
      <c r="EW142" s="13">
        <v>41.2</v>
      </c>
      <c r="EX142" s="13">
        <v>0.2</v>
      </c>
      <c r="EY142" s="13">
        <v>0</v>
      </c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>
        <v>0</v>
      </c>
      <c r="FR142" s="13">
        <v>0</v>
      </c>
      <c r="FS142" s="13">
        <v>0</v>
      </c>
      <c r="FT142" s="13"/>
      <c r="FU142" s="13"/>
      <c r="FV142" s="13"/>
      <c r="FW142" s="13"/>
      <c r="FX142" s="13">
        <v>97</v>
      </c>
      <c r="FY142" s="13">
        <v>51</v>
      </c>
      <c r="FZ142" s="13"/>
      <c r="GA142" s="13" t="s">
        <v>3</v>
      </c>
      <c r="GB142" s="13"/>
      <c r="GC142" s="13"/>
      <c r="GD142" s="13">
        <v>1</v>
      </c>
      <c r="GE142" s="13"/>
      <c r="GF142" s="13">
        <v>1145402398</v>
      </c>
      <c r="GG142" s="13">
        <v>2</v>
      </c>
      <c r="GH142" s="13">
        <v>1</v>
      </c>
      <c r="GI142" s="13">
        <v>-2</v>
      </c>
      <c r="GJ142" s="13">
        <v>0</v>
      </c>
      <c r="GK142" s="13">
        <v>0</v>
      </c>
      <c r="GL142" s="13">
        <f t="shared" si="72"/>
        <v>0</v>
      </c>
      <c r="GM142" s="13">
        <f t="shared" si="73"/>
        <v>13466.7</v>
      </c>
      <c r="GN142" s="13">
        <f t="shared" si="74"/>
        <v>0</v>
      </c>
      <c r="GO142" s="13">
        <f t="shared" si="75"/>
        <v>13466.7</v>
      </c>
      <c r="GP142" s="13">
        <f t="shared" si="76"/>
        <v>0</v>
      </c>
      <c r="GQ142" s="13"/>
      <c r="GR142" s="13">
        <v>0</v>
      </c>
      <c r="GS142" s="13">
        <v>3</v>
      </c>
      <c r="GT142" s="13">
        <v>0</v>
      </c>
      <c r="GU142" s="13" t="s">
        <v>3</v>
      </c>
      <c r="GV142" s="13">
        <f t="shared" si="77"/>
        <v>0</v>
      </c>
      <c r="GW142" s="13">
        <v>1</v>
      </c>
      <c r="GX142" s="13">
        <f t="shared" si="78"/>
        <v>0</v>
      </c>
      <c r="GY142" s="13"/>
      <c r="GZ142" s="13"/>
      <c r="HA142" s="13">
        <v>0</v>
      </c>
      <c r="HB142" s="13">
        <v>0</v>
      </c>
      <c r="HC142" s="13">
        <f t="shared" si="79"/>
        <v>0</v>
      </c>
      <c r="HD142" s="13"/>
      <c r="HE142" s="13" t="s">
        <v>3</v>
      </c>
      <c r="HF142" s="13" t="s">
        <v>3</v>
      </c>
      <c r="HG142" s="13"/>
      <c r="HH142" s="13"/>
      <c r="HI142" s="13"/>
      <c r="HJ142" s="13"/>
      <c r="HK142" s="13"/>
      <c r="HL142" s="13"/>
      <c r="HM142" s="13" t="s">
        <v>3</v>
      </c>
      <c r="HN142" s="13" t="s">
        <v>99</v>
      </c>
      <c r="HO142" s="13" t="s">
        <v>100</v>
      </c>
      <c r="HP142" s="13" t="s">
        <v>97</v>
      </c>
      <c r="HQ142" s="13" t="s">
        <v>97</v>
      </c>
      <c r="HR142" s="13"/>
      <c r="HS142" s="13">
        <v>0</v>
      </c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>
        <v>0</v>
      </c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</row>
    <row r="143" spans="1:255" x14ac:dyDescent="0.2">
      <c r="A143" s="11">
        <v>18</v>
      </c>
      <c r="B143" s="11">
        <v>1</v>
      </c>
      <c r="C143" s="11">
        <v>375</v>
      </c>
      <c r="D143" s="11"/>
      <c r="E143" s="11" t="s">
        <v>251</v>
      </c>
      <c r="F143" s="11" t="s">
        <v>101</v>
      </c>
      <c r="G143" s="11" t="s">
        <v>102</v>
      </c>
      <c r="H143" s="11" t="s">
        <v>103</v>
      </c>
      <c r="I143" s="11">
        <f>J143</f>
        <v>2</v>
      </c>
      <c r="J143" s="11">
        <v>2</v>
      </c>
      <c r="K143" s="11">
        <v>2</v>
      </c>
      <c r="L143" s="11">
        <v>0.28000000000000003</v>
      </c>
      <c r="M143" s="11">
        <v>0</v>
      </c>
      <c r="N143" s="11">
        <f t="shared" si="57"/>
        <v>0.28000000000000003</v>
      </c>
      <c r="O143" s="11">
        <f>ROUND(P143,2)</f>
        <v>93.65</v>
      </c>
      <c r="P143" s="11">
        <f>ROUND(ROUND(ROUND(SUMIF(SmtRes!AQ376:'SmtRes'!AQ380,"=1",SmtRes!CU376:'SmtRes'!CU380),2),2)*I143/100,2)</f>
        <v>93.65</v>
      </c>
      <c r="Q143" s="11">
        <f>ROUND(CR143*I143,2)</f>
        <v>0</v>
      </c>
      <c r="R143" s="11">
        <f>ROUND(CS143*I143,2)</f>
        <v>0</v>
      </c>
      <c r="S143" s="11">
        <f>ROUND(CT143*I143,2)</f>
        <v>0</v>
      </c>
      <c r="T143" s="11">
        <f t="shared" si="59"/>
        <v>0</v>
      </c>
      <c r="U143" s="11">
        <f>ROUND(CV143*I143,7)</f>
        <v>0</v>
      </c>
      <c r="V143" s="11">
        <f>ROUND(CW143*I143,7)</f>
        <v>0</v>
      </c>
      <c r="W143" s="11">
        <f t="shared" si="60"/>
        <v>0</v>
      </c>
      <c r="X143" s="11">
        <f t="shared" si="61"/>
        <v>0</v>
      </c>
      <c r="Y143" s="11">
        <f t="shared" si="62"/>
        <v>0</v>
      </c>
      <c r="Z143" s="11"/>
      <c r="AA143" s="11">
        <v>91083467</v>
      </c>
      <c r="AB143" s="11">
        <f t="shared" si="63"/>
        <v>0</v>
      </c>
      <c r="AC143" s="11">
        <f>ROUND((ES143),6)</f>
        <v>0</v>
      </c>
      <c r="AD143" s="11">
        <f>ROUND((((ET143)-(EU143))+AE143),6)</f>
        <v>0</v>
      </c>
      <c r="AE143" s="11">
        <f>ROUND((EU143),6)</f>
        <v>0</v>
      </c>
      <c r="AF143" s="11">
        <f>ROUND((EV143),6)</f>
        <v>0</v>
      </c>
      <c r="AG143" s="11">
        <f t="shared" si="65"/>
        <v>0</v>
      </c>
      <c r="AH143" s="11">
        <f>(EW143)</f>
        <v>0</v>
      </c>
      <c r="AI143" s="11">
        <f>(EX143)</f>
        <v>0</v>
      </c>
      <c r="AJ143" s="11">
        <f t="shared" si="66"/>
        <v>0</v>
      </c>
      <c r="AK143" s="11">
        <v>0</v>
      </c>
      <c r="AL143" s="11">
        <v>0</v>
      </c>
      <c r="AM143" s="11">
        <v>0</v>
      </c>
      <c r="AN143" s="11">
        <v>0</v>
      </c>
      <c r="AO143" s="11">
        <v>0</v>
      </c>
      <c r="AP143" s="11">
        <v>0</v>
      </c>
      <c r="AQ143" s="11">
        <v>0</v>
      </c>
      <c r="AR143" s="11">
        <v>0</v>
      </c>
      <c r="AS143" s="11">
        <v>0</v>
      </c>
      <c r="AT143" s="11">
        <v>97</v>
      </c>
      <c r="AU143" s="11">
        <v>51</v>
      </c>
      <c r="AV143" s="11">
        <v>1</v>
      </c>
      <c r="AW143" s="11">
        <v>1</v>
      </c>
      <c r="AX143" s="11"/>
      <c r="AY143" s="11"/>
      <c r="AZ143" s="11">
        <v>1</v>
      </c>
      <c r="BA143" s="11">
        <v>1</v>
      </c>
      <c r="BB143" s="11">
        <v>1</v>
      </c>
      <c r="BC143" s="11">
        <v>1</v>
      </c>
      <c r="BD143" s="11" t="s">
        <v>3</v>
      </c>
      <c r="BE143" s="11" t="s">
        <v>3</v>
      </c>
      <c r="BF143" s="11" t="s">
        <v>3</v>
      </c>
      <c r="BG143" s="11" t="s">
        <v>3</v>
      </c>
      <c r="BH143" s="11">
        <v>3</v>
      </c>
      <c r="BI143" s="11">
        <v>2</v>
      </c>
      <c r="BJ143" s="11" t="s">
        <v>3</v>
      </c>
      <c r="BK143" s="11"/>
      <c r="BL143" s="11"/>
      <c r="BM143" s="11">
        <v>108001</v>
      </c>
      <c r="BN143" s="11">
        <v>0</v>
      </c>
      <c r="BO143" s="11" t="s">
        <v>3</v>
      </c>
      <c r="BP143" s="11">
        <v>0</v>
      </c>
      <c r="BQ143" s="11">
        <v>3</v>
      </c>
      <c r="BR143" s="11">
        <v>0</v>
      </c>
      <c r="BS143" s="11">
        <v>1</v>
      </c>
      <c r="BT143" s="11">
        <v>1</v>
      </c>
      <c r="BU143" s="11">
        <v>1</v>
      </c>
      <c r="BV143" s="11">
        <v>1</v>
      </c>
      <c r="BW143" s="11">
        <v>1</v>
      </c>
      <c r="BX143" s="11">
        <v>1</v>
      </c>
      <c r="BY143" s="11" t="s">
        <v>3</v>
      </c>
      <c r="BZ143" s="11">
        <v>97</v>
      </c>
      <c r="CA143" s="11">
        <v>51</v>
      </c>
      <c r="CB143" s="11" t="s">
        <v>3</v>
      </c>
      <c r="CC143" s="11"/>
      <c r="CD143" s="11"/>
      <c r="CE143" s="11">
        <v>0</v>
      </c>
      <c r="CF143" s="11">
        <v>0</v>
      </c>
      <c r="CG143" s="11">
        <v>0</v>
      </c>
      <c r="CH143" s="11">
        <v>7</v>
      </c>
      <c r="CI143" s="11">
        <v>1</v>
      </c>
      <c r="CJ143" s="11">
        <v>0</v>
      </c>
      <c r="CK143" s="11">
        <v>0</v>
      </c>
      <c r="CL143" s="11">
        <v>0</v>
      </c>
      <c r="CM143" s="11">
        <v>0</v>
      </c>
      <c r="CN143" s="11" t="s">
        <v>3</v>
      </c>
      <c r="CO143" s="11">
        <v>0</v>
      </c>
      <c r="CP143" s="11">
        <f t="shared" ref="CP143:CZ143" si="81">0</f>
        <v>0</v>
      </c>
      <c r="CQ143" s="11">
        <f t="shared" si="81"/>
        <v>0</v>
      </c>
      <c r="CR143" s="11">
        <f t="shared" si="81"/>
        <v>0</v>
      </c>
      <c r="CS143" s="11">
        <f t="shared" si="81"/>
        <v>0</v>
      </c>
      <c r="CT143" s="11">
        <f t="shared" si="81"/>
        <v>0</v>
      </c>
      <c r="CU143" s="11">
        <f t="shared" si="81"/>
        <v>0</v>
      </c>
      <c r="CV143" s="11">
        <f t="shared" si="81"/>
        <v>0</v>
      </c>
      <c r="CW143" s="11">
        <f t="shared" si="81"/>
        <v>0</v>
      </c>
      <c r="CX143" s="11">
        <f t="shared" si="81"/>
        <v>0</v>
      </c>
      <c r="CY143" s="11">
        <f t="shared" si="81"/>
        <v>0</v>
      </c>
      <c r="CZ143" s="11">
        <f t="shared" si="81"/>
        <v>0</v>
      </c>
      <c r="DA143" s="11"/>
      <c r="DB143" s="11"/>
      <c r="DC143" s="11" t="s">
        <v>3</v>
      </c>
      <c r="DD143" s="11" t="s">
        <v>3</v>
      </c>
      <c r="DE143" s="11" t="s">
        <v>3</v>
      </c>
      <c r="DF143" s="11" t="s">
        <v>3</v>
      </c>
      <c r="DG143" s="11" t="s">
        <v>3</v>
      </c>
      <c r="DH143" s="11" t="s">
        <v>3</v>
      </c>
      <c r="DI143" s="11" t="s">
        <v>3</v>
      </c>
      <c r="DJ143" s="11" t="s">
        <v>3</v>
      </c>
      <c r="DK143" s="11" t="s">
        <v>3</v>
      </c>
      <c r="DL143" s="11" t="s">
        <v>3</v>
      </c>
      <c r="DM143" s="11" t="s">
        <v>3</v>
      </c>
      <c r="DN143" s="11">
        <v>0</v>
      </c>
      <c r="DO143" s="11">
        <v>0</v>
      </c>
      <c r="DP143" s="11">
        <v>1</v>
      </c>
      <c r="DQ143" s="11">
        <v>1</v>
      </c>
      <c r="DR143" s="11"/>
      <c r="DS143" s="11"/>
      <c r="DT143" s="11"/>
      <c r="DU143" s="11">
        <v>1013</v>
      </c>
      <c r="DV143" s="11" t="s">
        <v>103</v>
      </c>
      <c r="DW143" s="11" t="s">
        <v>103</v>
      </c>
      <c r="DX143" s="11">
        <v>1</v>
      </c>
      <c r="DY143" s="11"/>
      <c r="DZ143" s="11" t="s">
        <v>3</v>
      </c>
      <c r="EA143" s="11" t="s">
        <v>3</v>
      </c>
      <c r="EB143" s="11" t="s">
        <v>3</v>
      </c>
      <c r="EC143" s="11" t="s">
        <v>3</v>
      </c>
      <c r="ED143" s="11"/>
      <c r="EE143" s="11">
        <v>82815029</v>
      </c>
      <c r="EF143" s="11">
        <v>3</v>
      </c>
      <c r="EG143" s="11" t="s">
        <v>96</v>
      </c>
      <c r="EH143" s="11">
        <v>0</v>
      </c>
      <c r="EI143" s="11" t="s">
        <v>3</v>
      </c>
      <c r="EJ143" s="11">
        <v>2</v>
      </c>
      <c r="EK143" s="11">
        <v>108001</v>
      </c>
      <c r="EL143" s="11" t="s">
        <v>97</v>
      </c>
      <c r="EM143" s="11" t="s">
        <v>98</v>
      </c>
      <c r="EN143" s="11"/>
      <c r="EO143" s="11" t="s">
        <v>3</v>
      </c>
      <c r="EP143" s="11"/>
      <c r="EQ143" s="11">
        <v>0</v>
      </c>
      <c r="ER143" s="11">
        <v>0</v>
      </c>
      <c r="ES143" s="11">
        <v>0</v>
      </c>
      <c r="ET143" s="11">
        <v>0</v>
      </c>
      <c r="EU143" s="11">
        <v>0</v>
      </c>
      <c r="EV143" s="11">
        <v>0</v>
      </c>
      <c r="EW143" s="11">
        <v>0</v>
      </c>
      <c r="EX143" s="11">
        <v>0</v>
      </c>
      <c r="EY143" s="11"/>
      <c r="EZ143" s="11"/>
      <c r="FA143" s="11"/>
      <c r="FB143" s="11"/>
      <c r="FC143" s="11"/>
      <c r="FD143" s="11"/>
      <c r="FE143" s="11"/>
      <c r="FF143" s="11"/>
      <c r="FG143" s="11"/>
      <c r="FH143" s="11"/>
      <c r="FI143" s="11"/>
      <c r="FJ143" s="11"/>
      <c r="FK143" s="11"/>
      <c r="FL143" s="11"/>
      <c r="FM143" s="11"/>
      <c r="FN143" s="11"/>
      <c r="FO143" s="11"/>
      <c r="FP143" s="11"/>
      <c r="FQ143" s="11">
        <v>0</v>
      </c>
      <c r="FR143" s="11">
        <v>0</v>
      </c>
      <c r="FS143" s="11">
        <v>0</v>
      </c>
      <c r="FT143" s="11"/>
      <c r="FU143" s="11"/>
      <c r="FV143" s="11"/>
      <c r="FW143" s="11"/>
      <c r="FX143" s="11">
        <v>97</v>
      </c>
      <c r="FY143" s="11">
        <v>51</v>
      </c>
      <c r="FZ143" s="11"/>
      <c r="GA143" s="11" t="s">
        <v>3</v>
      </c>
      <c r="GB143" s="11"/>
      <c r="GC143" s="11"/>
      <c r="GD143" s="11">
        <v>1</v>
      </c>
      <c r="GE143" s="11"/>
      <c r="GF143" s="11">
        <v>274903907</v>
      </c>
      <c r="GG143" s="11">
        <v>2</v>
      </c>
      <c r="GH143" s="11">
        <v>1</v>
      </c>
      <c r="GI143" s="11">
        <v>-2</v>
      </c>
      <c r="GJ143" s="11">
        <v>0</v>
      </c>
      <c r="GK143" s="11">
        <v>0</v>
      </c>
      <c r="GL143" s="11">
        <f t="shared" si="72"/>
        <v>0</v>
      </c>
      <c r="GM143" s="11">
        <f t="shared" si="73"/>
        <v>93.65</v>
      </c>
      <c r="GN143" s="11">
        <f t="shared" si="74"/>
        <v>0</v>
      </c>
      <c r="GO143" s="11">
        <f t="shared" si="75"/>
        <v>93.65</v>
      </c>
      <c r="GP143" s="11">
        <f t="shared" si="76"/>
        <v>0</v>
      </c>
      <c r="GQ143" s="11"/>
      <c r="GR143" s="11">
        <v>0</v>
      </c>
      <c r="GS143" s="11">
        <v>3</v>
      </c>
      <c r="GT143" s="11">
        <v>0</v>
      </c>
      <c r="GU143" s="11" t="s">
        <v>3</v>
      </c>
      <c r="GV143" s="11">
        <f t="shared" si="77"/>
        <v>0</v>
      </c>
      <c r="GW143" s="11">
        <v>1</v>
      </c>
      <c r="GX143" s="11">
        <f t="shared" si="78"/>
        <v>0</v>
      </c>
      <c r="GY143" s="11"/>
      <c r="GZ143" s="11"/>
      <c r="HA143" s="11">
        <v>0</v>
      </c>
      <c r="HB143" s="11">
        <v>0</v>
      </c>
      <c r="HC143" s="11">
        <f>0</f>
        <v>0</v>
      </c>
      <c r="HD143" s="11"/>
      <c r="HE143" s="11" t="s">
        <v>3</v>
      </c>
      <c r="HF143" s="11" t="s">
        <v>3</v>
      </c>
      <c r="HG143" s="11"/>
      <c r="HH143" s="11"/>
      <c r="HI143" s="11"/>
      <c r="HJ143" s="11"/>
      <c r="HK143" s="11"/>
      <c r="HL143" s="11"/>
      <c r="HM143" s="11" t="s">
        <v>3</v>
      </c>
      <c r="HN143" s="11" t="s">
        <v>99</v>
      </c>
      <c r="HO143" s="11" t="s">
        <v>100</v>
      </c>
      <c r="HP143" s="11" t="s">
        <v>97</v>
      </c>
      <c r="HQ143" s="11" t="s">
        <v>97</v>
      </c>
      <c r="HR143" s="11"/>
      <c r="HS143" s="11">
        <v>0</v>
      </c>
      <c r="HT143" s="11"/>
      <c r="HU143" s="11"/>
      <c r="HV143" s="11"/>
      <c r="HW143" s="11"/>
      <c r="HX143" s="11"/>
      <c r="HY143" s="11"/>
      <c r="HZ143" s="11"/>
      <c r="IA143" s="11"/>
      <c r="IB143" s="11"/>
      <c r="IC143" s="11"/>
      <c r="ID143" s="11"/>
      <c r="IE143" s="11"/>
      <c r="IF143" s="11"/>
      <c r="IG143" s="11"/>
      <c r="IH143" s="11"/>
      <c r="II143" s="11"/>
      <c r="IJ143" s="11"/>
      <c r="IK143" s="11">
        <v>0</v>
      </c>
      <c r="IL143" s="11"/>
      <c r="IM143" s="11"/>
      <c r="IN143" s="11"/>
      <c r="IO143" s="11"/>
      <c r="IP143" s="11"/>
      <c r="IQ143" s="11"/>
      <c r="IR143" s="11"/>
      <c r="IS143" s="11"/>
      <c r="IT143" s="11"/>
      <c r="IU143" s="11"/>
    </row>
    <row r="144" spans="1:255" x14ac:dyDescent="0.2">
      <c r="A144" s="13">
        <v>18</v>
      </c>
      <c r="B144" s="13">
        <v>1</v>
      </c>
      <c r="C144" s="13">
        <v>380</v>
      </c>
      <c r="D144" s="13"/>
      <c r="E144" s="13" t="s">
        <v>251</v>
      </c>
      <c r="F144" s="13" t="s">
        <v>101</v>
      </c>
      <c r="G144" s="13" t="s">
        <v>102</v>
      </c>
      <c r="H144" s="13" t="s">
        <v>103</v>
      </c>
      <c r="I144" s="13">
        <f>J144</f>
        <v>2</v>
      </c>
      <c r="J144" s="13">
        <v>2</v>
      </c>
      <c r="K144" s="13">
        <v>2</v>
      </c>
      <c r="L144" s="13">
        <v>0.28000000000000003</v>
      </c>
      <c r="M144" s="13">
        <v>0</v>
      </c>
      <c r="N144" s="13">
        <f t="shared" si="57"/>
        <v>0.28000000000000003</v>
      </c>
      <c r="O144" s="13">
        <f>ROUND(P144,2)</f>
        <v>93.65</v>
      </c>
      <c r="P144" s="13">
        <f>ROUND(ROUND(ROUND(SUMIF(SmtRes!AQ376:'SmtRes'!AQ380,"=1",SmtRes!CU376:'SmtRes'!CU380),2),2)*I144/100,2)</f>
        <v>93.65</v>
      </c>
      <c r="Q144" s="13">
        <f>ROUND(CR144*I144,2)</f>
        <v>0</v>
      </c>
      <c r="R144" s="13">
        <f>ROUND(CS144*I144,2)</f>
        <v>0</v>
      </c>
      <c r="S144" s="13">
        <f>ROUND(CT144*I144,2)</f>
        <v>0</v>
      </c>
      <c r="T144" s="13">
        <f t="shared" si="59"/>
        <v>0</v>
      </c>
      <c r="U144" s="13">
        <f>ROUND(CV144*I144,7)</f>
        <v>0</v>
      </c>
      <c r="V144" s="13">
        <f>ROUND(CW144*I144,7)</f>
        <v>0</v>
      </c>
      <c r="W144" s="13">
        <f t="shared" si="60"/>
        <v>0</v>
      </c>
      <c r="X144" s="13">
        <f t="shared" si="61"/>
        <v>0</v>
      </c>
      <c r="Y144" s="13">
        <f t="shared" si="62"/>
        <v>0</v>
      </c>
      <c r="Z144" s="13"/>
      <c r="AA144" s="13">
        <v>91083402</v>
      </c>
      <c r="AB144" s="13">
        <f t="shared" si="63"/>
        <v>0</v>
      </c>
      <c r="AC144" s="13">
        <f>ROUND((ES144),6)</f>
        <v>0</v>
      </c>
      <c r="AD144" s="13">
        <f>ROUND((((ET144)-(EU144))+AE144),6)</f>
        <v>0</v>
      </c>
      <c r="AE144" s="13">
        <f>ROUND((EU144),6)</f>
        <v>0</v>
      </c>
      <c r="AF144" s="13">
        <f>ROUND((EV144),6)</f>
        <v>0</v>
      </c>
      <c r="AG144" s="13">
        <f t="shared" si="65"/>
        <v>0</v>
      </c>
      <c r="AH144" s="13">
        <f>(EW144)</f>
        <v>0</v>
      </c>
      <c r="AI144" s="13">
        <f>(EX144)</f>
        <v>0</v>
      </c>
      <c r="AJ144" s="13">
        <f t="shared" si="66"/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>
        <v>0</v>
      </c>
      <c r="AT144" s="13">
        <v>97</v>
      </c>
      <c r="AU144" s="13">
        <v>51</v>
      </c>
      <c r="AV144" s="13">
        <v>1</v>
      </c>
      <c r="AW144" s="13">
        <v>1</v>
      </c>
      <c r="AX144" s="13"/>
      <c r="AY144" s="13"/>
      <c r="AZ144" s="13">
        <v>1</v>
      </c>
      <c r="BA144" s="13">
        <v>1</v>
      </c>
      <c r="BB144" s="13">
        <v>1</v>
      </c>
      <c r="BC144" s="13">
        <v>1</v>
      </c>
      <c r="BD144" s="13" t="s">
        <v>3</v>
      </c>
      <c r="BE144" s="13" t="s">
        <v>3</v>
      </c>
      <c r="BF144" s="13" t="s">
        <v>3</v>
      </c>
      <c r="BG144" s="13" t="s">
        <v>3</v>
      </c>
      <c r="BH144" s="13">
        <v>3</v>
      </c>
      <c r="BI144" s="13">
        <v>2</v>
      </c>
      <c r="BJ144" s="13" t="s">
        <v>3</v>
      </c>
      <c r="BK144" s="13"/>
      <c r="BL144" s="13"/>
      <c r="BM144" s="13">
        <v>108001</v>
      </c>
      <c r="BN144" s="13">
        <v>0</v>
      </c>
      <c r="BO144" s="13" t="s">
        <v>3</v>
      </c>
      <c r="BP144" s="13">
        <v>0</v>
      </c>
      <c r="BQ144" s="13">
        <v>3</v>
      </c>
      <c r="BR144" s="13">
        <v>0</v>
      </c>
      <c r="BS144" s="13">
        <v>1</v>
      </c>
      <c r="BT144" s="13">
        <v>1</v>
      </c>
      <c r="BU144" s="13">
        <v>1</v>
      </c>
      <c r="BV144" s="13">
        <v>1</v>
      </c>
      <c r="BW144" s="13">
        <v>1</v>
      </c>
      <c r="BX144" s="13">
        <v>1</v>
      </c>
      <c r="BY144" s="13" t="s">
        <v>3</v>
      </c>
      <c r="BZ144" s="13">
        <v>97</v>
      </c>
      <c r="CA144" s="13">
        <v>51</v>
      </c>
      <c r="CB144" s="13" t="s">
        <v>3</v>
      </c>
      <c r="CC144" s="13"/>
      <c r="CD144" s="13"/>
      <c r="CE144" s="13">
        <v>0</v>
      </c>
      <c r="CF144" s="13">
        <v>0</v>
      </c>
      <c r="CG144" s="13">
        <v>0</v>
      </c>
      <c r="CH144" s="13">
        <v>7</v>
      </c>
      <c r="CI144" s="13">
        <v>1</v>
      </c>
      <c r="CJ144" s="13">
        <v>0</v>
      </c>
      <c r="CK144" s="13">
        <v>0</v>
      </c>
      <c r="CL144" s="13">
        <v>0</v>
      </c>
      <c r="CM144" s="13">
        <v>0</v>
      </c>
      <c r="CN144" s="13" t="s">
        <v>3</v>
      </c>
      <c r="CO144" s="13">
        <v>0</v>
      </c>
      <c r="CP144" s="13">
        <f t="shared" ref="CP144:CZ144" si="82">0</f>
        <v>0</v>
      </c>
      <c r="CQ144" s="13">
        <f t="shared" si="82"/>
        <v>0</v>
      </c>
      <c r="CR144" s="13">
        <f t="shared" si="82"/>
        <v>0</v>
      </c>
      <c r="CS144" s="13">
        <f t="shared" si="82"/>
        <v>0</v>
      </c>
      <c r="CT144" s="13">
        <f t="shared" si="82"/>
        <v>0</v>
      </c>
      <c r="CU144" s="13">
        <f t="shared" si="82"/>
        <v>0</v>
      </c>
      <c r="CV144" s="13">
        <f t="shared" si="82"/>
        <v>0</v>
      </c>
      <c r="CW144" s="13">
        <f t="shared" si="82"/>
        <v>0</v>
      </c>
      <c r="CX144" s="13">
        <f t="shared" si="82"/>
        <v>0</v>
      </c>
      <c r="CY144" s="13">
        <f t="shared" si="82"/>
        <v>0</v>
      </c>
      <c r="CZ144" s="13">
        <f t="shared" si="82"/>
        <v>0</v>
      </c>
      <c r="DA144" s="13"/>
      <c r="DB144" s="13"/>
      <c r="DC144" s="13" t="s">
        <v>3</v>
      </c>
      <c r="DD144" s="13" t="s">
        <v>3</v>
      </c>
      <c r="DE144" s="13" t="s">
        <v>3</v>
      </c>
      <c r="DF144" s="13" t="s">
        <v>3</v>
      </c>
      <c r="DG144" s="13" t="s">
        <v>3</v>
      </c>
      <c r="DH144" s="13" t="s">
        <v>3</v>
      </c>
      <c r="DI144" s="13" t="s">
        <v>3</v>
      </c>
      <c r="DJ144" s="13" t="s">
        <v>3</v>
      </c>
      <c r="DK144" s="13" t="s">
        <v>3</v>
      </c>
      <c r="DL144" s="13" t="s">
        <v>3</v>
      </c>
      <c r="DM144" s="13" t="s">
        <v>3</v>
      </c>
      <c r="DN144" s="13">
        <v>0</v>
      </c>
      <c r="DO144" s="13">
        <v>0</v>
      </c>
      <c r="DP144" s="13">
        <v>1</v>
      </c>
      <c r="DQ144" s="13">
        <v>1</v>
      </c>
      <c r="DR144" s="13"/>
      <c r="DS144" s="13"/>
      <c r="DT144" s="13"/>
      <c r="DU144" s="13">
        <v>1013</v>
      </c>
      <c r="DV144" s="13" t="s">
        <v>103</v>
      </c>
      <c r="DW144" s="13" t="s">
        <v>103</v>
      </c>
      <c r="DX144" s="13">
        <v>1</v>
      </c>
      <c r="DY144" s="13"/>
      <c r="DZ144" s="13" t="s">
        <v>3</v>
      </c>
      <c r="EA144" s="13" t="s">
        <v>3</v>
      </c>
      <c r="EB144" s="13" t="s">
        <v>3</v>
      </c>
      <c r="EC144" s="13" t="s">
        <v>3</v>
      </c>
      <c r="ED144" s="13"/>
      <c r="EE144" s="13">
        <v>82815029</v>
      </c>
      <c r="EF144" s="13">
        <v>3</v>
      </c>
      <c r="EG144" s="13" t="s">
        <v>96</v>
      </c>
      <c r="EH144" s="13">
        <v>0</v>
      </c>
      <c r="EI144" s="13" t="s">
        <v>3</v>
      </c>
      <c r="EJ144" s="13">
        <v>2</v>
      </c>
      <c r="EK144" s="13">
        <v>108001</v>
      </c>
      <c r="EL144" s="13" t="s">
        <v>97</v>
      </c>
      <c r="EM144" s="13" t="s">
        <v>98</v>
      </c>
      <c r="EN144" s="13"/>
      <c r="EO144" s="13" t="s">
        <v>3</v>
      </c>
      <c r="EP144" s="13"/>
      <c r="EQ144" s="13">
        <v>0</v>
      </c>
      <c r="ER144" s="13">
        <v>0</v>
      </c>
      <c r="ES144" s="13">
        <v>0</v>
      </c>
      <c r="ET144" s="13">
        <v>0</v>
      </c>
      <c r="EU144" s="13">
        <v>0</v>
      </c>
      <c r="EV144" s="13">
        <v>0</v>
      </c>
      <c r="EW144" s="13">
        <v>0</v>
      </c>
      <c r="EX144" s="13">
        <v>0</v>
      </c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>
        <v>0</v>
      </c>
      <c r="FR144" s="13">
        <v>0</v>
      </c>
      <c r="FS144" s="13">
        <v>0</v>
      </c>
      <c r="FT144" s="13"/>
      <c r="FU144" s="13"/>
      <c r="FV144" s="13"/>
      <c r="FW144" s="13"/>
      <c r="FX144" s="13">
        <v>97</v>
      </c>
      <c r="FY144" s="13">
        <v>51</v>
      </c>
      <c r="FZ144" s="13"/>
      <c r="GA144" s="13" t="s">
        <v>3</v>
      </c>
      <c r="GB144" s="13"/>
      <c r="GC144" s="13"/>
      <c r="GD144" s="13">
        <v>1</v>
      </c>
      <c r="GE144" s="13"/>
      <c r="GF144" s="13">
        <v>274903907</v>
      </c>
      <c r="GG144" s="13">
        <v>2</v>
      </c>
      <c r="GH144" s="13">
        <v>1</v>
      </c>
      <c r="GI144" s="13">
        <v>-2</v>
      </c>
      <c r="GJ144" s="13">
        <v>0</v>
      </c>
      <c r="GK144" s="13">
        <v>0</v>
      </c>
      <c r="GL144" s="13">
        <f t="shared" si="72"/>
        <v>0</v>
      </c>
      <c r="GM144" s="13">
        <f t="shared" si="73"/>
        <v>93.65</v>
      </c>
      <c r="GN144" s="13">
        <f t="shared" si="74"/>
        <v>0</v>
      </c>
      <c r="GO144" s="13">
        <f t="shared" si="75"/>
        <v>93.65</v>
      </c>
      <c r="GP144" s="13">
        <f t="shared" si="76"/>
        <v>0</v>
      </c>
      <c r="GQ144" s="13"/>
      <c r="GR144" s="13">
        <v>0</v>
      </c>
      <c r="GS144" s="13">
        <v>3</v>
      </c>
      <c r="GT144" s="13">
        <v>0</v>
      </c>
      <c r="GU144" s="13" t="s">
        <v>3</v>
      </c>
      <c r="GV144" s="13">
        <f t="shared" si="77"/>
        <v>0</v>
      </c>
      <c r="GW144" s="13">
        <v>1</v>
      </c>
      <c r="GX144" s="13">
        <f t="shared" si="78"/>
        <v>0</v>
      </c>
      <c r="GY144" s="13"/>
      <c r="GZ144" s="13"/>
      <c r="HA144" s="13">
        <v>0</v>
      </c>
      <c r="HB144" s="13">
        <v>0</v>
      </c>
      <c r="HC144" s="13">
        <f>0</f>
        <v>0</v>
      </c>
      <c r="HD144" s="13"/>
      <c r="HE144" s="13" t="s">
        <v>3</v>
      </c>
      <c r="HF144" s="13" t="s">
        <v>3</v>
      </c>
      <c r="HG144" s="13"/>
      <c r="HH144" s="13"/>
      <c r="HI144" s="13"/>
      <c r="HJ144" s="13"/>
      <c r="HK144" s="13"/>
      <c r="HL144" s="13"/>
      <c r="HM144" s="13" t="s">
        <v>3</v>
      </c>
      <c r="HN144" s="13" t="s">
        <v>99</v>
      </c>
      <c r="HO144" s="13" t="s">
        <v>100</v>
      </c>
      <c r="HP144" s="13" t="s">
        <v>97</v>
      </c>
      <c r="HQ144" s="13" t="s">
        <v>97</v>
      </c>
      <c r="HR144" s="13"/>
      <c r="HS144" s="13">
        <v>0</v>
      </c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>
        <v>0</v>
      </c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</row>
    <row r="145" spans="1:255" x14ac:dyDescent="0.2">
      <c r="A145" s="11">
        <v>17</v>
      </c>
      <c r="B145" s="11">
        <v>1</v>
      </c>
      <c r="C145" s="11">
        <f>ROW(SmtRes!A385)</f>
        <v>385</v>
      </c>
      <c r="D145" s="11">
        <f>ROW(EtalonRes!A571)</f>
        <v>571</v>
      </c>
      <c r="E145" s="11" t="s">
        <v>3</v>
      </c>
      <c r="F145" s="11" t="s">
        <v>252</v>
      </c>
      <c r="G145" s="11" t="s">
        <v>253</v>
      </c>
      <c r="H145" s="11" t="s">
        <v>115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f t="shared" si="57"/>
        <v>0</v>
      </c>
      <c r="O145" s="11">
        <f t="shared" ref="O145:O150" si="83">ROUND(CP145,2)</f>
        <v>0</v>
      </c>
      <c r="P145" s="11">
        <f>SUMIF(SmtRes!AQ381:'SmtRes'!AQ385,"=1",SmtRes!DF381:'SmtRes'!DF385)</f>
        <v>0</v>
      </c>
      <c r="Q145" s="11">
        <f>SUMIF(SmtRes!AQ381:'SmtRes'!AQ385,"=1",SmtRes!DG381:'SmtRes'!DG385)</f>
        <v>0</v>
      </c>
      <c r="R145" s="11">
        <f>SUMIF(SmtRes!AQ381:'SmtRes'!AQ385,"=1",SmtRes!DH381:'SmtRes'!DH385)</f>
        <v>0</v>
      </c>
      <c r="S145" s="11">
        <f>SUMIF(SmtRes!AQ381:'SmtRes'!AQ385,"=1",SmtRes!DI381:'SmtRes'!DI385)</f>
        <v>0</v>
      </c>
      <c r="T145" s="11">
        <f t="shared" si="59"/>
        <v>0</v>
      </c>
      <c r="U145" s="11">
        <f>SUMIF(SmtRes!AQ381:'SmtRes'!AQ385,"=1",SmtRes!CV381:'SmtRes'!CV385)</f>
        <v>0</v>
      </c>
      <c r="V145" s="11">
        <f>SUMIF(SmtRes!AQ381:'SmtRes'!AQ385,"=1",SmtRes!CW381:'SmtRes'!CW385)</f>
        <v>0</v>
      </c>
      <c r="W145" s="11">
        <f t="shared" si="60"/>
        <v>0</v>
      </c>
      <c r="X145" s="11">
        <f t="shared" si="61"/>
        <v>0</v>
      </c>
      <c r="Y145" s="11">
        <f t="shared" si="62"/>
        <v>0</v>
      </c>
      <c r="Z145" s="11"/>
      <c r="AA145" s="11">
        <v>-1</v>
      </c>
      <c r="AB145" s="11">
        <f t="shared" si="63"/>
        <v>1281.9926</v>
      </c>
      <c r="AC145" s="11">
        <f>ROUND((SUM(SmtRes!BQ381:'SmtRes'!BQ385)),6)</f>
        <v>18.542999999999999</v>
      </c>
      <c r="AD145" s="11">
        <f>ROUND((((SUM(SmtRes!BR381:'SmtRes'!BR385))-(SUM(SmtRes!BS381:'SmtRes'!BS385)))+AE145),6)</f>
        <v>75.607100000000003</v>
      </c>
      <c r="AE145" s="11">
        <f>ROUND((SUM(SmtRes!BS381:'SmtRes'!BS385)),6)</f>
        <v>121.7685</v>
      </c>
      <c r="AF145" s="11">
        <f>ROUND((SUM(SmtRes!BT381:'SmtRes'!BT385)),6)</f>
        <v>1187.8425</v>
      </c>
      <c r="AG145" s="11">
        <f t="shared" si="65"/>
        <v>0</v>
      </c>
      <c r="AH145" s="11">
        <f>(SUM(SmtRes!BU381:'SmtRes'!BU385))</f>
        <v>1.55</v>
      </c>
      <c r="AI145" s="11">
        <f>(SUM(SmtRes!BV381:'SmtRes'!BV385))</f>
        <v>0.15000000000000002</v>
      </c>
      <c r="AJ145" s="11">
        <f t="shared" si="66"/>
        <v>0</v>
      </c>
      <c r="AK145" s="11">
        <v>1403.7610999999999</v>
      </c>
      <c r="AL145" s="11">
        <v>18.542999999999999</v>
      </c>
      <c r="AM145" s="11">
        <v>75.607100000000003</v>
      </c>
      <c r="AN145" s="11">
        <v>121.7685</v>
      </c>
      <c r="AO145" s="11">
        <v>1187.8425</v>
      </c>
      <c r="AP145" s="11">
        <v>0</v>
      </c>
      <c r="AQ145" s="11">
        <v>1.55</v>
      </c>
      <c r="AR145" s="11">
        <v>0.15</v>
      </c>
      <c r="AS145" s="11">
        <v>0</v>
      </c>
      <c r="AT145" s="11">
        <v>103</v>
      </c>
      <c r="AU145" s="11">
        <v>60</v>
      </c>
      <c r="AV145" s="11">
        <v>1</v>
      </c>
      <c r="AW145" s="11">
        <v>1</v>
      </c>
      <c r="AX145" s="11"/>
      <c r="AY145" s="11"/>
      <c r="AZ145" s="11">
        <v>1</v>
      </c>
      <c r="BA145" s="11">
        <v>1</v>
      </c>
      <c r="BB145" s="11">
        <v>1</v>
      </c>
      <c r="BC145" s="11">
        <v>1</v>
      </c>
      <c r="BD145" s="11" t="s">
        <v>3</v>
      </c>
      <c r="BE145" s="11" t="s">
        <v>3</v>
      </c>
      <c r="BF145" s="11" t="s">
        <v>3</v>
      </c>
      <c r="BG145" s="11" t="s">
        <v>3</v>
      </c>
      <c r="BH145" s="11">
        <v>0</v>
      </c>
      <c r="BI145" s="11">
        <v>1</v>
      </c>
      <c r="BJ145" s="11" t="s">
        <v>254</v>
      </c>
      <c r="BK145" s="11"/>
      <c r="BL145" s="11"/>
      <c r="BM145" s="11">
        <v>33001</v>
      </c>
      <c r="BN145" s="11">
        <v>0</v>
      </c>
      <c r="BO145" s="11" t="s">
        <v>3</v>
      </c>
      <c r="BP145" s="11">
        <v>0</v>
      </c>
      <c r="BQ145" s="11">
        <v>2</v>
      </c>
      <c r="BR145" s="11">
        <v>0</v>
      </c>
      <c r="BS145" s="11">
        <v>1</v>
      </c>
      <c r="BT145" s="11">
        <v>1</v>
      </c>
      <c r="BU145" s="11">
        <v>1</v>
      </c>
      <c r="BV145" s="11">
        <v>1</v>
      </c>
      <c r="BW145" s="11">
        <v>1</v>
      </c>
      <c r="BX145" s="11">
        <v>1</v>
      </c>
      <c r="BY145" s="11" t="s">
        <v>3</v>
      </c>
      <c r="BZ145" s="11">
        <v>103</v>
      </c>
      <c r="CA145" s="11">
        <v>60</v>
      </c>
      <c r="CB145" s="11" t="s">
        <v>3</v>
      </c>
      <c r="CC145" s="11"/>
      <c r="CD145" s="11"/>
      <c r="CE145" s="11">
        <v>0</v>
      </c>
      <c r="CF145" s="11">
        <v>0</v>
      </c>
      <c r="CG145" s="11">
        <v>0</v>
      </c>
      <c r="CH145" s="11">
        <v>0</v>
      </c>
      <c r="CI145" s="11">
        <v>0</v>
      </c>
      <c r="CJ145" s="11">
        <v>0</v>
      </c>
      <c r="CK145" s="11">
        <v>0</v>
      </c>
      <c r="CL145" s="11">
        <v>0</v>
      </c>
      <c r="CM145" s="11">
        <v>0</v>
      </c>
      <c r="CN145" s="11" t="s">
        <v>3</v>
      </c>
      <c r="CO145" s="11">
        <v>0</v>
      </c>
      <c r="CP145" s="11">
        <f t="shared" ref="CP145:CP150" si="84">(P145+Q145+S145+R145)</f>
        <v>0</v>
      </c>
      <c r="CQ145" s="11">
        <f>SUMIF(SmtRes!AQ381:'SmtRes'!AQ385,"=1",SmtRes!AA381:'SmtRes'!AA385)</f>
        <v>296.69</v>
      </c>
      <c r="CR145" s="11">
        <f>SUMIF(SmtRes!AQ381:'SmtRes'!AQ385,"=1",SmtRes!AB381:'SmtRes'!AB385)</f>
        <v>1147.93</v>
      </c>
      <c r="CS145" s="11">
        <f>SUMIF(SmtRes!AQ381:'SmtRes'!AQ385,"=1",SmtRes!AC381:'SmtRes'!AC385)</f>
        <v>1623.58</v>
      </c>
      <c r="CT145" s="11">
        <f>SUMIF(SmtRes!AQ381:'SmtRes'!AQ385,"=1",SmtRes!AD381:'SmtRes'!AD385)</f>
        <v>766.35</v>
      </c>
      <c r="CU145" s="11">
        <f t="shared" ref="CU145:CU150" si="85">AG145</f>
        <v>0</v>
      </c>
      <c r="CV145" s="11">
        <f>SUMIF(SmtRes!AQ381:'SmtRes'!AQ385,"=1",SmtRes!BU381:'SmtRes'!BU385)</f>
        <v>1.55</v>
      </c>
      <c r="CW145" s="11">
        <f>SUMIF(SmtRes!AQ381:'SmtRes'!AQ385,"=1",SmtRes!BV381:'SmtRes'!BV385)</f>
        <v>0.15000000000000002</v>
      </c>
      <c r="CX145" s="11">
        <f t="shared" ref="CX145:CX150" si="86">AJ145</f>
        <v>0</v>
      </c>
      <c r="CY145" s="11">
        <f t="shared" ref="CY145:CY150" si="87">(((S145+R145)*AT145)/100)</f>
        <v>0</v>
      </c>
      <c r="CZ145" s="11">
        <f t="shared" ref="CZ145:CZ150" si="88">(((S145+R145)*AU145)/100)</f>
        <v>0</v>
      </c>
      <c r="DA145" s="11"/>
      <c r="DB145" s="11"/>
      <c r="DC145" s="11" t="s">
        <v>3</v>
      </c>
      <c r="DD145" s="11" t="s">
        <v>3</v>
      </c>
      <c r="DE145" s="11" t="s">
        <v>3</v>
      </c>
      <c r="DF145" s="11" t="s">
        <v>3</v>
      </c>
      <c r="DG145" s="11" t="s">
        <v>3</v>
      </c>
      <c r="DH145" s="11" t="s">
        <v>3</v>
      </c>
      <c r="DI145" s="11" t="s">
        <v>3</v>
      </c>
      <c r="DJ145" s="11" t="s">
        <v>3</v>
      </c>
      <c r="DK145" s="11" t="s">
        <v>3</v>
      </c>
      <c r="DL145" s="11" t="s">
        <v>3</v>
      </c>
      <c r="DM145" s="11" t="s">
        <v>3</v>
      </c>
      <c r="DN145" s="11">
        <v>0</v>
      </c>
      <c r="DO145" s="11">
        <v>0</v>
      </c>
      <c r="DP145" s="11">
        <v>1</v>
      </c>
      <c r="DQ145" s="11">
        <v>1</v>
      </c>
      <c r="DR145" s="11"/>
      <c r="DS145" s="11"/>
      <c r="DT145" s="11"/>
      <c r="DU145" s="11">
        <v>1013</v>
      </c>
      <c r="DV145" s="11" t="s">
        <v>115</v>
      </c>
      <c r="DW145" s="11" t="s">
        <v>115</v>
      </c>
      <c r="DX145" s="11">
        <v>1</v>
      </c>
      <c r="DY145" s="11"/>
      <c r="DZ145" s="11" t="s">
        <v>3</v>
      </c>
      <c r="EA145" s="11" t="s">
        <v>3</v>
      </c>
      <c r="EB145" s="11" t="s">
        <v>3</v>
      </c>
      <c r="EC145" s="11" t="s">
        <v>3</v>
      </c>
      <c r="ED145" s="11"/>
      <c r="EE145" s="11">
        <v>82815206</v>
      </c>
      <c r="EF145" s="11">
        <v>2</v>
      </c>
      <c r="EG145" s="11" t="s">
        <v>38</v>
      </c>
      <c r="EH145" s="11">
        <v>27</v>
      </c>
      <c r="EI145" s="11" t="s">
        <v>39</v>
      </c>
      <c r="EJ145" s="11">
        <v>1</v>
      </c>
      <c r="EK145" s="11">
        <v>33001</v>
      </c>
      <c r="EL145" s="11" t="s">
        <v>39</v>
      </c>
      <c r="EM145" s="11" t="s">
        <v>40</v>
      </c>
      <c r="EN145" s="11"/>
      <c r="EO145" s="11" t="s">
        <v>3</v>
      </c>
      <c r="EP145" s="11"/>
      <c r="EQ145" s="11">
        <v>132096</v>
      </c>
      <c r="ER145" s="11">
        <v>0</v>
      </c>
      <c r="ES145" s="11">
        <v>0</v>
      </c>
      <c r="ET145" s="11">
        <v>0</v>
      </c>
      <c r="EU145" s="11">
        <v>0</v>
      </c>
      <c r="EV145" s="11">
        <v>0</v>
      </c>
      <c r="EW145" s="11">
        <v>1.55</v>
      </c>
      <c r="EX145" s="11">
        <v>0.15</v>
      </c>
      <c r="EY145" s="11">
        <v>0</v>
      </c>
      <c r="EZ145" s="11"/>
      <c r="FA145" s="11"/>
      <c r="FB145" s="11"/>
      <c r="FC145" s="11"/>
      <c r="FD145" s="11"/>
      <c r="FE145" s="11"/>
      <c r="FF145" s="11"/>
      <c r="FG145" s="11"/>
      <c r="FH145" s="11"/>
      <c r="FI145" s="11"/>
      <c r="FJ145" s="11"/>
      <c r="FK145" s="11"/>
      <c r="FL145" s="11"/>
      <c r="FM145" s="11"/>
      <c r="FN145" s="11"/>
      <c r="FO145" s="11"/>
      <c r="FP145" s="11"/>
      <c r="FQ145" s="11">
        <v>0</v>
      </c>
      <c r="FR145" s="11">
        <v>0</v>
      </c>
      <c r="FS145" s="11">
        <v>0</v>
      </c>
      <c r="FT145" s="11"/>
      <c r="FU145" s="11"/>
      <c r="FV145" s="11"/>
      <c r="FW145" s="11"/>
      <c r="FX145" s="11">
        <v>103</v>
      </c>
      <c r="FY145" s="11">
        <v>60</v>
      </c>
      <c r="FZ145" s="11"/>
      <c r="GA145" s="11" t="s">
        <v>3</v>
      </c>
      <c r="GB145" s="11"/>
      <c r="GC145" s="11"/>
      <c r="GD145" s="11">
        <v>1</v>
      </c>
      <c r="GE145" s="11"/>
      <c r="GF145" s="11">
        <v>-548523221</v>
      </c>
      <c r="GG145" s="11">
        <v>2</v>
      </c>
      <c r="GH145" s="11">
        <v>1</v>
      </c>
      <c r="GI145" s="11">
        <v>-2</v>
      </c>
      <c r="GJ145" s="11">
        <v>0</v>
      </c>
      <c r="GK145" s="11">
        <v>0</v>
      </c>
      <c r="GL145" s="11">
        <f t="shared" si="72"/>
        <v>0</v>
      </c>
      <c r="GM145" s="11">
        <f t="shared" si="73"/>
        <v>0</v>
      </c>
      <c r="GN145" s="11">
        <f t="shared" si="74"/>
        <v>0</v>
      </c>
      <c r="GO145" s="11">
        <f t="shared" si="75"/>
        <v>0</v>
      </c>
      <c r="GP145" s="11">
        <f t="shared" si="76"/>
        <v>0</v>
      </c>
      <c r="GQ145" s="11"/>
      <c r="GR145" s="11">
        <v>0</v>
      </c>
      <c r="GS145" s="11">
        <v>3</v>
      </c>
      <c r="GT145" s="11">
        <v>0</v>
      </c>
      <c r="GU145" s="11" t="s">
        <v>3</v>
      </c>
      <c r="GV145" s="11">
        <f t="shared" si="77"/>
        <v>0</v>
      </c>
      <c r="GW145" s="11">
        <v>1</v>
      </c>
      <c r="GX145" s="11">
        <f t="shared" si="78"/>
        <v>0</v>
      </c>
      <c r="GY145" s="11"/>
      <c r="GZ145" s="11"/>
      <c r="HA145" s="11">
        <v>0</v>
      </c>
      <c r="HB145" s="11">
        <v>0</v>
      </c>
      <c r="HC145" s="11">
        <f t="shared" ref="HC145:HC150" si="89">GV145*GW145</f>
        <v>0</v>
      </c>
      <c r="HD145" s="11"/>
      <c r="HE145" s="11" t="s">
        <v>3</v>
      </c>
      <c r="HF145" s="11" t="s">
        <v>3</v>
      </c>
      <c r="HG145" s="11"/>
      <c r="HH145" s="11"/>
      <c r="HI145" s="11"/>
      <c r="HJ145" s="11"/>
      <c r="HK145" s="11"/>
      <c r="HL145" s="11"/>
      <c r="HM145" s="11" t="s">
        <v>3</v>
      </c>
      <c r="HN145" s="11" t="s">
        <v>42</v>
      </c>
      <c r="HO145" s="11" t="s">
        <v>43</v>
      </c>
      <c r="HP145" s="11" t="s">
        <v>39</v>
      </c>
      <c r="HQ145" s="11" t="s">
        <v>39</v>
      </c>
      <c r="HR145" s="11"/>
      <c r="HS145" s="11">
        <v>0</v>
      </c>
      <c r="HT145" s="11"/>
      <c r="HU145" s="11"/>
      <c r="HV145" s="11"/>
      <c r="HW145" s="11"/>
      <c r="HX145" s="11"/>
      <c r="HY145" s="11"/>
      <c r="HZ145" s="11"/>
      <c r="IA145" s="11"/>
      <c r="IB145" s="11"/>
      <c r="IC145" s="11"/>
      <c r="ID145" s="11"/>
      <c r="IE145" s="11"/>
      <c r="IF145" s="11"/>
      <c r="IG145" s="11"/>
      <c r="IH145" s="11"/>
      <c r="II145" s="11"/>
      <c r="IJ145" s="11"/>
      <c r="IK145" s="11">
        <v>0</v>
      </c>
      <c r="IL145" s="11"/>
      <c r="IM145" s="11"/>
      <c r="IN145" s="11"/>
      <c r="IO145" s="11"/>
      <c r="IP145" s="11"/>
      <c r="IQ145" s="11"/>
      <c r="IR145" s="11"/>
      <c r="IS145" s="11"/>
      <c r="IT145" s="11"/>
      <c r="IU145" s="11"/>
    </row>
    <row r="146" spans="1:255" x14ac:dyDescent="0.2">
      <c r="A146" s="13">
        <v>17</v>
      </c>
      <c r="B146" s="13">
        <v>1</v>
      </c>
      <c r="C146" s="13">
        <f>ROW(SmtRes!A390)</f>
        <v>390</v>
      </c>
      <c r="D146" s="13">
        <f>ROW(EtalonRes!A582)</f>
        <v>582</v>
      </c>
      <c r="E146" s="13" t="s">
        <v>3</v>
      </c>
      <c r="F146" s="13" t="s">
        <v>252</v>
      </c>
      <c r="G146" s="13" t="s">
        <v>253</v>
      </c>
      <c r="H146" s="13" t="s">
        <v>115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f t="shared" si="57"/>
        <v>0</v>
      </c>
      <c r="O146" s="13">
        <f t="shared" si="83"/>
        <v>0</v>
      </c>
      <c r="P146" s="13">
        <f>SUMIF(SmtRes!AQ386:'SmtRes'!AQ390,"=1",SmtRes!DF386:'SmtRes'!DF390)</f>
        <v>0</v>
      </c>
      <c r="Q146" s="13">
        <f>SUMIF(SmtRes!AQ386:'SmtRes'!AQ390,"=1",SmtRes!DG386:'SmtRes'!DG390)</f>
        <v>0</v>
      </c>
      <c r="R146" s="13">
        <f>SUMIF(SmtRes!AQ386:'SmtRes'!AQ390,"=1",SmtRes!DH386:'SmtRes'!DH390)</f>
        <v>0</v>
      </c>
      <c r="S146" s="13">
        <f>SUMIF(SmtRes!AQ386:'SmtRes'!AQ390,"=1",SmtRes!DI386:'SmtRes'!DI390)</f>
        <v>0</v>
      </c>
      <c r="T146" s="13">
        <f t="shared" si="59"/>
        <v>0</v>
      </c>
      <c r="U146" s="13">
        <f>SUMIF(SmtRes!AQ386:'SmtRes'!AQ390,"=1",SmtRes!CV386:'SmtRes'!CV390)</f>
        <v>0</v>
      </c>
      <c r="V146" s="13">
        <f>SUMIF(SmtRes!AQ386:'SmtRes'!AQ390,"=1",SmtRes!CW386:'SmtRes'!CW390)</f>
        <v>0</v>
      </c>
      <c r="W146" s="13">
        <f t="shared" si="60"/>
        <v>0</v>
      </c>
      <c r="X146" s="13">
        <f t="shared" si="61"/>
        <v>0</v>
      </c>
      <c r="Y146" s="13">
        <f t="shared" si="62"/>
        <v>0</v>
      </c>
      <c r="Z146" s="13"/>
      <c r="AA146" s="13">
        <v>-1</v>
      </c>
      <c r="AB146" s="13">
        <f t="shared" si="63"/>
        <v>1281.9926</v>
      </c>
      <c r="AC146" s="13">
        <f>ROUND((SUM(SmtRes!BQ386:'SmtRes'!BQ390)),6)</f>
        <v>18.542999999999999</v>
      </c>
      <c r="AD146" s="13">
        <f>ROUND((((SUM(SmtRes!BR386:'SmtRes'!BR390))-(SUM(SmtRes!BS386:'SmtRes'!BS390)))+AE146),6)</f>
        <v>75.607100000000003</v>
      </c>
      <c r="AE146" s="13">
        <f>ROUND((SUM(SmtRes!BS386:'SmtRes'!BS390)),6)</f>
        <v>121.7685</v>
      </c>
      <c r="AF146" s="13">
        <f>ROUND((SUM(SmtRes!BT386:'SmtRes'!BT390)),6)</f>
        <v>1187.8425</v>
      </c>
      <c r="AG146" s="13">
        <f t="shared" si="65"/>
        <v>0</v>
      </c>
      <c r="AH146" s="13">
        <f>(SUM(SmtRes!BU386:'SmtRes'!BU390))</f>
        <v>1.55</v>
      </c>
      <c r="AI146" s="13">
        <f>(SUM(SmtRes!BV386:'SmtRes'!BV390))</f>
        <v>0.15000000000000002</v>
      </c>
      <c r="AJ146" s="13">
        <f t="shared" si="66"/>
        <v>0</v>
      </c>
      <c r="AK146" s="13">
        <v>1403.7610999999999</v>
      </c>
      <c r="AL146" s="13">
        <v>18.542999999999999</v>
      </c>
      <c r="AM146" s="13">
        <v>75.607100000000003</v>
      </c>
      <c r="AN146" s="13">
        <v>121.7685</v>
      </c>
      <c r="AO146" s="13">
        <v>1187.8425</v>
      </c>
      <c r="AP146" s="13">
        <v>0</v>
      </c>
      <c r="AQ146" s="13">
        <v>1.55</v>
      </c>
      <c r="AR146" s="13">
        <v>0.15</v>
      </c>
      <c r="AS146" s="13">
        <v>0</v>
      </c>
      <c r="AT146" s="13">
        <v>103</v>
      </c>
      <c r="AU146" s="13">
        <v>60</v>
      </c>
      <c r="AV146" s="13">
        <v>1</v>
      </c>
      <c r="AW146" s="13">
        <v>1</v>
      </c>
      <c r="AX146" s="13"/>
      <c r="AY146" s="13"/>
      <c r="AZ146" s="13">
        <v>1</v>
      </c>
      <c r="BA146" s="13">
        <v>1</v>
      </c>
      <c r="BB146" s="13">
        <v>1</v>
      </c>
      <c r="BC146" s="13">
        <v>1</v>
      </c>
      <c r="BD146" s="13" t="s">
        <v>3</v>
      </c>
      <c r="BE146" s="13" t="s">
        <v>3</v>
      </c>
      <c r="BF146" s="13" t="s">
        <v>3</v>
      </c>
      <c r="BG146" s="13" t="s">
        <v>3</v>
      </c>
      <c r="BH146" s="13">
        <v>0</v>
      </c>
      <c r="BI146" s="13">
        <v>1</v>
      </c>
      <c r="BJ146" s="13" t="s">
        <v>254</v>
      </c>
      <c r="BK146" s="13"/>
      <c r="BL146" s="13"/>
      <c r="BM146" s="13">
        <v>33001</v>
      </c>
      <c r="BN146" s="13">
        <v>0</v>
      </c>
      <c r="BO146" s="13" t="s">
        <v>3</v>
      </c>
      <c r="BP146" s="13">
        <v>0</v>
      </c>
      <c r="BQ146" s="13">
        <v>2</v>
      </c>
      <c r="BR146" s="13">
        <v>0</v>
      </c>
      <c r="BS146" s="13">
        <v>1</v>
      </c>
      <c r="BT146" s="13">
        <v>1</v>
      </c>
      <c r="BU146" s="13">
        <v>1</v>
      </c>
      <c r="BV146" s="13">
        <v>1</v>
      </c>
      <c r="BW146" s="13">
        <v>1</v>
      </c>
      <c r="BX146" s="13">
        <v>1</v>
      </c>
      <c r="BY146" s="13" t="s">
        <v>3</v>
      </c>
      <c r="BZ146" s="13">
        <v>103</v>
      </c>
      <c r="CA146" s="13">
        <v>60</v>
      </c>
      <c r="CB146" s="13" t="s">
        <v>3</v>
      </c>
      <c r="CC146" s="13"/>
      <c r="CD146" s="13"/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 t="s">
        <v>3</v>
      </c>
      <c r="CO146" s="13">
        <v>0</v>
      </c>
      <c r="CP146" s="13">
        <f t="shared" si="84"/>
        <v>0</v>
      </c>
      <c r="CQ146" s="13">
        <f>SUMIF(SmtRes!AQ386:'SmtRes'!AQ390,"=1",SmtRes!AA386:'SmtRes'!AA390)</f>
        <v>296.69</v>
      </c>
      <c r="CR146" s="13">
        <f>SUMIF(SmtRes!AQ386:'SmtRes'!AQ390,"=1",SmtRes!AB386:'SmtRes'!AB390)</f>
        <v>1147.93</v>
      </c>
      <c r="CS146" s="13">
        <f>SUMIF(SmtRes!AQ386:'SmtRes'!AQ390,"=1",SmtRes!AC386:'SmtRes'!AC390)</f>
        <v>1623.58</v>
      </c>
      <c r="CT146" s="13">
        <f>SUMIF(SmtRes!AQ386:'SmtRes'!AQ390,"=1",SmtRes!AD386:'SmtRes'!AD390)</f>
        <v>766.35</v>
      </c>
      <c r="CU146" s="13">
        <f t="shared" si="85"/>
        <v>0</v>
      </c>
      <c r="CV146" s="13">
        <f>SUMIF(SmtRes!AQ386:'SmtRes'!AQ390,"=1",SmtRes!BU386:'SmtRes'!BU390)</f>
        <v>1.55</v>
      </c>
      <c r="CW146" s="13">
        <f>SUMIF(SmtRes!AQ386:'SmtRes'!AQ390,"=1",SmtRes!BV386:'SmtRes'!BV390)</f>
        <v>0.15000000000000002</v>
      </c>
      <c r="CX146" s="13">
        <f t="shared" si="86"/>
        <v>0</v>
      </c>
      <c r="CY146" s="13">
        <f t="shared" si="87"/>
        <v>0</v>
      </c>
      <c r="CZ146" s="13">
        <f t="shared" si="88"/>
        <v>0</v>
      </c>
      <c r="DA146" s="13"/>
      <c r="DB146" s="13"/>
      <c r="DC146" s="13" t="s">
        <v>3</v>
      </c>
      <c r="DD146" s="13" t="s">
        <v>3</v>
      </c>
      <c r="DE146" s="13" t="s">
        <v>3</v>
      </c>
      <c r="DF146" s="13" t="s">
        <v>3</v>
      </c>
      <c r="DG146" s="13" t="s">
        <v>3</v>
      </c>
      <c r="DH146" s="13" t="s">
        <v>3</v>
      </c>
      <c r="DI146" s="13" t="s">
        <v>3</v>
      </c>
      <c r="DJ146" s="13" t="s">
        <v>3</v>
      </c>
      <c r="DK146" s="13" t="s">
        <v>3</v>
      </c>
      <c r="DL146" s="13" t="s">
        <v>3</v>
      </c>
      <c r="DM146" s="13" t="s">
        <v>3</v>
      </c>
      <c r="DN146" s="13">
        <v>0</v>
      </c>
      <c r="DO146" s="13">
        <v>0</v>
      </c>
      <c r="DP146" s="13">
        <v>1</v>
      </c>
      <c r="DQ146" s="13">
        <v>1</v>
      </c>
      <c r="DR146" s="13"/>
      <c r="DS146" s="13"/>
      <c r="DT146" s="13"/>
      <c r="DU146" s="13">
        <v>1013</v>
      </c>
      <c r="DV146" s="13" t="s">
        <v>115</v>
      </c>
      <c r="DW146" s="13" t="s">
        <v>115</v>
      </c>
      <c r="DX146" s="13">
        <v>1</v>
      </c>
      <c r="DY146" s="13"/>
      <c r="DZ146" s="13" t="s">
        <v>3</v>
      </c>
      <c r="EA146" s="13" t="s">
        <v>3</v>
      </c>
      <c r="EB146" s="13" t="s">
        <v>3</v>
      </c>
      <c r="EC146" s="13" t="s">
        <v>3</v>
      </c>
      <c r="ED146" s="13"/>
      <c r="EE146" s="13">
        <v>82815206</v>
      </c>
      <c r="EF146" s="13">
        <v>2</v>
      </c>
      <c r="EG146" s="13" t="s">
        <v>38</v>
      </c>
      <c r="EH146" s="13">
        <v>27</v>
      </c>
      <c r="EI146" s="13" t="s">
        <v>39</v>
      </c>
      <c r="EJ146" s="13">
        <v>1</v>
      </c>
      <c r="EK146" s="13">
        <v>33001</v>
      </c>
      <c r="EL146" s="13" t="s">
        <v>39</v>
      </c>
      <c r="EM146" s="13" t="s">
        <v>40</v>
      </c>
      <c r="EN146" s="13"/>
      <c r="EO146" s="13" t="s">
        <v>3</v>
      </c>
      <c r="EP146" s="13"/>
      <c r="EQ146" s="13">
        <v>132096</v>
      </c>
      <c r="ER146" s="13">
        <v>0</v>
      </c>
      <c r="ES146" s="13">
        <v>0</v>
      </c>
      <c r="ET146" s="13">
        <v>0</v>
      </c>
      <c r="EU146" s="13">
        <v>0</v>
      </c>
      <c r="EV146" s="13">
        <v>0</v>
      </c>
      <c r="EW146" s="13">
        <v>1.55</v>
      </c>
      <c r="EX146" s="13">
        <v>0.15</v>
      </c>
      <c r="EY146" s="13">
        <v>0</v>
      </c>
      <c r="EZ146" s="13"/>
      <c r="FA146" s="13"/>
      <c r="FB146" s="13"/>
      <c r="FC146" s="13"/>
      <c r="FD146" s="13"/>
      <c r="FE146" s="13"/>
      <c r="FF146" s="13"/>
      <c r="FG146" s="13"/>
      <c r="FH146" s="13"/>
      <c r="FI146" s="13"/>
      <c r="FJ146" s="13"/>
      <c r="FK146" s="13"/>
      <c r="FL146" s="13"/>
      <c r="FM146" s="13"/>
      <c r="FN146" s="13"/>
      <c r="FO146" s="13"/>
      <c r="FP146" s="13"/>
      <c r="FQ146" s="13">
        <v>0</v>
      </c>
      <c r="FR146" s="13">
        <v>0</v>
      </c>
      <c r="FS146" s="13">
        <v>0</v>
      </c>
      <c r="FT146" s="13"/>
      <c r="FU146" s="13"/>
      <c r="FV146" s="13"/>
      <c r="FW146" s="13"/>
      <c r="FX146" s="13">
        <v>103</v>
      </c>
      <c r="FY146" s="13">
        <v>60</v>
      </c>
      <c r="FZ146" s="13"/>
      <c r="GA146" s="13" t="s">
        <v>3</v>
      </c>
      <c r="GB146" s="13"/>
      <c r="GC146" s="13"/>
      <c r="GD146" s="13">
        <v>1</v>
      </c>
      <c r="GE146" s="13"/>
      <c r="GF146" s="13">
        <v>-548523221</v>
      </c>
      <c r="GG146" s="13">
        <v>2</v>
      </c>
      <c r="GH146" s="13">
        <v>1</v>
      </c>
      <c r="GI146" s="13">
        <v>-2</v>
      </c>
      <c r="GJ146" s="13">
        <v>0</v>
      </c>
      <c r="GK146" s="13">
        <v>0</v>
      </c>
      <c r="GL146" s="13">
        <f t="shared" si="72"/>
        <v>0</v>
      </c>
      <c r="GM146" s="13">
        <f t="shared" si="73"/>
        <v>0</v>
      </c>
      <c r="GN146" s="13">
        <f t="shared" si="74"/>
        <v>0</v>
      </c>
      <c r="GO146" s="13">
        <f t="shared" si="75"/>
        <v>0</v>
      </c>
      <c r="GP146" s="13">
        <f t="shared" si="76"/>
        <v>0</v>
      </c>
      <c r="GQ146" s="13"/>
      <c r="GR146" s="13">
        <v>0</v>
      </c>
      <c r="GS146" s="13">
        <v>3</v>
      </c>
      <c r="GT146" s="13">
        <v>0</v>
      </c>
      <c r="GU146" s="13" t="s">
        <v>3</v>
      </c>
      <c r="GV146" s="13">
        <f t="shared" si="77"/>
        <v>0</v>
      </c>
      <c r="GW146" s="13">
        <v>1</v>
      </c>
      <c r="GX146" s="13">
        <f t="shared" si="78"/>
        <v>0</v>
      </c>
      <c r="GY146" s="13"/>
      <c r="GZ146" s="13"/>
      <c r="HA146" s="13">
        <v>0</v>
      </c>
      <c r="HB146" s="13">
        <v>0</v>
      </c>
      <c r="HC146" s="13">
        <f t="shared" si="89"/>
        <v>0</v>
      </c>
      <c r="HD146" s="13"/>
      <c r="HE146" s="13" t="s">
        <v>3</v>
      </c>
      <c r="HF146" s="13" t="s">
        <v>3</v>
      </c>
      <c r="HG146" s="13"/>
      <c r="HH146" s="13"/>
      <c r="HI146" s="13"/>
      <c r="HJ146" s="13"/>
      <c r="HK146" s="13"/>
      <c r="HL146" s="13"/>
      <c r="HM146" s="13" t="s">
        <v>3</v>
      </c>
      <c r="HN146" s="13" t="s">
        <v>42</v>
      </c>
      <c r="HO146" s="13" t="s">
        <v>43</v>
      </c>
      <c r="HP146" s="13" t="s">
        <v>39</v>
      </c>
      <c r="HQ146" s="13" t="s">
        <v>39</v>
      </c>
      <c r="HR146" s="13"/>
      <c r="HS146" s="13">
        <v>0</v>
      </c>
      <c r="HT146" s="13"/>
      <c r="HU146" s="13"/>
      <c r="HV146" s="13"/>
      <c r="HW146" s="13"/>
      <c r="HX146" s="13"/>
      <c r="HY146" s="13"/>
      <c r="HZ146" s="13"/>
      <c r="IA146" s="13"/>
      <c r="IB146" s="13"/>
      <c r="IC146" s="13"/>
      <c r="ID146" s="13"/>
      <c r="IE146" s="13"/>
      <c r="IF146" s="13"/>
      <c r="IG146" s="13"/>
      <c r="IH146" s="13"/>
      <c r="II146" s="13"/>
      <c r="IJ146" s="13"/>
      <c r="IK146" s="13">
        <v>0</v>
      </c>
      <c r="IL146" s="13"/>
      <c r="IM146" s="13"/>
      <c r="IN146" s="13"/>
      <c r="IO146" s="13"/>
      <c r="IP146" s="13"/>
      <c r="IQ146" s="13"/>
      <c r="IR146" s="13"/>
      <c r="IS146" s="13"/>
      <c r="IT146" s="13"/>
      <c r="IU146" s="13"/>
    </row>
    <row r="147" spans="1:255" ht="409.5" x14ac:dyDescent="0.2">
      <c r="A147" s="11">
        <v>17</v>
      </c>
      <c r="B147" s="11">
        <v>1</v>
      </c>
      <c r="C147" s="11">
        <f>ROW(SmtRes!A395)</f>
        <v>395</v>
      </c>
      <c r="D147" s="11">
        <f>ROW(EtalonRes!A593)</f>
        <v>593</v>
      </c>
      <c r="E147" s="11" t="s">
        <v>3</v>
      </c>
      <c r="F147" s="11" t="s">
        <v>255</v>
      </c>
      <c r="G147" s="11" t="s">
        <v>256</v>
      </c>
      <c r="H147" s="11" t="s">
        <v>115</v>
      </c>
      <c r="I147" s="11">
        <v>0</v>
      </c>
      <c r="J147" s="11">
        <v>0</v>
      </c>
      <c r="K147" s="11">
        <v>0</v>
      </c>
      <c r="L147" s="11">
        <v>0</v>
      </c>
      <c r="M147" s="11">
        <v>0</v>
      </c>
      <c r="N147" s="11">
        <f t="shared" si="57"/>
        <v>0</v>
      </c>
      <c r="O147" s="11">
        <f t="shared" si="83"/>
        <v>0</v>
      </c>
      <c r="P147" s="11">
        <f>SUMIF(SmtRes!AQ391:'SmtRes'!AQ395,"=1",SmtRes!DF391:'SmtRes'!DF395)</f>
        <v>0</v>
      </c>
      <c r="Q147" s="11">
        <f>SUMIF(SmtRes!AQ391:'SmtRes'!AQ395,"=1",SmtRes!DG391:'SmtRes'!DG395)</f>
        <v>0</v>
      </c>
      <c r="R147" s="11">
        <f>SUMIF(SmtRes!AQ391:'SmtRes'!AQ395,"=1",SmtRes!DH391:'SmtRes'!DH395)</f>
        <v>0</v>
      </c>
      <c r="S147" s="11">
        <f>SUMIF(SmtRes!AQ391:'SmtRes'!AQ395,"=1",SmtRes!DI391:'SmtRes'!DI395)</f>
        <v>0</v>
      </c>
      <c r="T147" s="11">
        <f t="shared" si="59"/>
        <v>0</v>
      </c>
      <c r="U147" s="11">
        <f>SUMIF(SmtRes!AQ391:'SmtRes'!AQ395,"=1",SmtRes!CV391:'SmtRes'!CV395)</f>
        <v>0</v>
      </c>
      <c r="V147" s="11">
        <f>SUMIF(SmtRes!AQ391:'SmtRes'!AQ395,"=1",SmtRes!CW391:'SmtRes'!CW395)</f>
        <v>0</v>
      </c>
      <c r="W147" s="11">
        <f t="shared" si="60"/>
        <v>0</v>
      </c>
      <c r="X147" s="11">
        <f t="shared" si="61"/>
        <v>0</v>
      </c>
      <c r="Y147" s="11">
        <f t="shared" si="62"/>
        <v>0</v>
      </c>
      <c r="Z147" s="11"/>
      <c r="AA147" s="11">
        <v>-1</v>
      </c>
      <c r="AB147" s="11">
        <f t="shared" si="63"/>
        <v>3064.3560779999998</v>
      </c>
      <c r="AC147" s="11">
        <f>ROUND((SUM(SmtRes!BQ391:'SmtRes'!BQ395)),6)</f>
        <v>92.715000000000003</v>
      </c>
      <c r="AD147" s="11">
        <f>ROUND((((SUM(SmtRes!BR391:'SmtRes'!BR395))-(SUM(SmtRes!BS391:'SmtRes'!BS395)))+AE147),6)</f>
        <v>190.25038799999999</v>
      </c>
      <c r="AE147" s="11">
        <f>ROUND((SUM(SmtRes!BS391:'SmtRes'!BS395)),6)</f>
        <v>302.47295400000002</v>
      </c>
      <c r="AF147" s="11">
        <f>ROUND((SUM(SmtRes!BT391:'SmtRes'!BT395)),6)</f>
        <v>2781.3906900000002</v>
      </c>
      <c r="AG147" s="11">
        <f t="shared" si="65"/>
        <v>0</v>
      </c>
      <c r="AH147" s="11">
        <f>(SUM(SmtRes!BU391:'SmtRes'!BU395))</f>
        <v>3.6294</v>
      </c>
      <c r="AI147" s="11">
        <f>(SUM(SmtRes!BV391:'SmtRes'!BV395))</f>
        <v>0.37259999999999999</v>
      </c>
      <c r="AJ147" s="11">
        <f t="shared" si="66"/>
        <v>0</v>
      </c>
      <c r="AK147" s="11">
        <v>2465.2613999999999</v>
      </c>
      <c r="AL147" s="11">
        <v>92.715000000000003</v>
      </c>
      <c r="AM147" s="11">
        <v>137.86259999999999</v>
      </c>
      <c r="AN147" s="11">
        <v>219.1833</v>
      </c>
      <c r="AO147" s="11">
        <v>2015.5005000000001</v>
      </c>
      <c r="AP147" s="11">
        <v>0</v>
      </c>
      <c r="AQ147" s="11">
        <v>2.63</v>
      </c>
      <c r="AR147" s="11">
        <v>0.27</v>
      </c>
      <c r="AS147" s="11">
        <v>0</v>
      </c>
      <c r="AT147" s="11">
        <v>103</v>
      </c>
      <c r="AU147" s="11">
        <v>60</v>
      </c>
      <c r="AV147" s="11">
        <v>1</v>
      </c>
      <c r="AW147" s="11">
        <v>1</v>
      </c>
      <c r="AX147" s="11"/>
      <c r="AY147" s="11"/>
      <c r="AZ147" s="11">
        <v>1</v>
      </c>
      <c r="BA147" s="11">
        <v>1</v>
      </c>
      <c r="BB147" s="11">
        <v>1</v>
      </c>
      <c r="BC147" s="11">
        <v>1</v>
      </c>
      <c r="BD147" s="11" t="s">
        <v>3</v>
      </c>
      <c r="BE147" s="11" t="s">
        <v>3</v>
      </c>
      <c r="BF147" s="11" t="s">
        <v>3</v>
      </c>
      <c r="BG147" s="11" t="s">
        <v>3</v>
      </c>
      <c r="BH147" s="11">
        <v>0</v>
      </c>
      <c r="BI147" s="11">
        <v>1</v>
      </c>
      <c r="BJ147" s="11" t="s">
        <v>257</v>
      </c>
      <c r="BK147" s="11"/>
      <c r="BL147" s="11"/>
      <c r="BM147" s="11">
        <v>33001</v>
      </c>
      <c r="BN147" s="11">
        <v>0</v>
      </c>
      <c r="BO147" s="11" t="s">
        <v>3</v>
      </c>
      <c r="BP147" s="11">
        <v>0</v>
      </c>
      <c r="BQ147" s="11">
        <v>2</v>
      </c>
      <c r="BR147" s="11">
        <v>0</v>
      </c>
      <c r="BS147" s="11">
        <v>1</v>
      </c>
      <c r="BT147" s="11">
        <v>1</v>
      </c>
      <c r="BU147" s="11">
        <v>1</v>
      </c>
      <c r="BV147" s="11">
        <v>1</v>
      </c>
      <c r="BW147" s="11">
        <v>1</v>
      </c>
      <c r="BX147" s="11">
        <v>1</v>
      </c>
      <c r="BY147" s="11" t="s">
        <v>3</v>
      </c>
      <c r="BZ147" s="11">
        <v>103</v>
      </c>
      <c r="CA147" s="11">
        <v>60</v>
      </c>
      <c r="CB147" s="11" t="s">
        <v>3</v>
      </c>
      <c r="CC147" s="11"/>
      <c r="CD147" s="11"/>
      <c r="CE147" s="11">
        <v>0</v>
      </c>
      <c r="CF147" s="11">
        <v>0</v>
      </c>
      <c r="CG147" s="11">
        <v>0</v>
      </c>
      <c r="CH147" s="11">
        <v>0</v>
      </c>
      <c r="CI147" s="11">
        <v>0</v>
      </c>
      <c r="CJ147" s="11">
        <v>0</v>
      </c>
      <c r="CK147" s="11">
        <v>0</v>
      </c>
      <c r="CL147" s="11">
        <v>0</v>
      </c>
      <c r="CM147" s="11">
        <v>0</v>
      </c>
      <c r="CN147" s="12" t="s">
        <v>36</v>
      </c>
      <c r="CO147" s="11">
        <v>0</v>
      </c>
      <c r="CP147" s="11">
        <f t="shared" si="84"/>
        <v>0</v>
      </c>
      <c r="CQ147" s="11">
        <f>SUMIF(SmtRes!AQ391:'SmtRes'!AQ395,"=1",SmtRes!AA391:'SmtRes'!AA395)</f>
        <v>296.69</v>
      </c>
      <c r="CR147" s="11">
        <f>SUMIF(SmtRes!AQ391:'SmtRes'!AQ395,"=1",SmtRes!AB391:'SmtRes'!AB395)</f>
        <v>1147.93</v>
      </c>
      <c r="CS147" s="11">
        <f>SUMIF(SmtRes!AQ391:'SmtRes'!AQ395,"=1",SmtRes!AC391:'SmtRes'!AC395)</f>
        <v>1623.58</v>
      </c>
      <c r="CT147" s="11">
        <f>SUMIF(SmtRes!AQ391:'SmtRes'!AQ395,"=1",SmtRes!AD391:'SmtRes'!AD395)</f>
        <v>766.35</v>
      </c>
      <c r="CU147" s="11">
        <f t="shared" si="85"/>
        <v>0</v>
      </c>
      <c r="CV147" s="11">
        <f>SUMIF(SmtRes!AQ391:'SmtRes'!AQ395,"=1",SmtRes!BU391:'SmtRes'!BU395)</f>
        <v>3.6294</v>
      </c>
      <c r="CW147" s="11">
        <f>SUMIF(SmtRes!AQ391:'SmtRes'!AQ395,"=1",SmtRes!BV391:'SmtRes'!BV395)</f>
        <v>0.37259999999999999</v>
      </c>
      <c r="CX147" s="11">
        <f t="shared" si="86"/>
        <v>0</v>
      </c>
      <c r="CY147" s="11">
        <f t="shared" si="87"/>
        <v>0</v>
      </c>
      <c r="CZ147" s="11">
        <f t="shared" si="88"/>
        <v>0</v>
      </c>
      <c r="DA147" s="11"/>
      <c r="DB147" s="11"/>
      <c r="DC147" s="11" t="s">
        <v>3</v>
      </c>
      <c r="DD147" s="11" t="s">
        <v>3</v>
      </c>
      <c r="DE147" s="11" t="s">
        <v>37</v>
      </c>
      <c r="DF147" s="11" t="s">
        <v>37</v>
      </c>
      <c r="DG147" s="11" t="s">
        <v>37</v>
      </c>
      <c r="DH147" s="11" t="s">
        <v>3</v>
      </c>
      <c r="DI147" s="11" t="s">
        <v>37</v>
      </c>
      <c r="DJ147" s="11" t="s">
        <v>37</v>
      </c>
      <c r="DK147" s="11" t="s">
        <v>3</v>
      </c>
      <c r="DL147" s="11" t="s">
        <v>3</v>
      </c>
      <c r="DM147" s="11" t="s">
        <v>3</v>
      </c>
      <c r="DN147" s="11">
        <v>0</v>
      </c>
      <c r="DO147" s="11">
        <v>0</v>
      </c>
      <c r="DP147" s="11">
        <v>1</v>
      </c>
      <c r="DQ147" s="11">
        <v>1</v>
      </c>
      <c r="DR147" s="11"/>
      <c r="DS147" s="11"/>
      <c r="DT147" s="11"/>
      <c r="DU147" s="11">
        <v>1013</v>
      </c>
      <c r="DV147" s="11" t="s">
        <v>115</v>
      </c>
      <c r="DW147" s="11" t="s">
        <v>115</v>
      </c>
      <c r="DX147" s="11">
        <v>1</v>
      </c>
      <c r="DY147" s="11"/>
      <c r="DZ147" s="11" t="s">
        <v>3</v>
      </c>
      <c r="EA147" s="11" t="s">
        <v>3</v>
      </c>
      <c r="EB147" s="11" t="s">
        <v>3</v>
      </c>
      <c r="EC147" s="11" t="s">
        <v>3</v>
      </c>
      <c r="ED147" s="11"/>
      <c r="EE147" s="11">
        <v>82815206</v>
      </c>
      <c r="EF147" s="11">
        <v>2</v>
      </c>
      <c r="EG147" s="11" t="s">
        <v>38</v>
      </c>
      <c r="EH147" s="11">
        <v>27</v>
      </c>
      <c r="EI147" s="11" t="s">
        <v>39</v>
      </c>
      <c r="EJ147" s="11">
        <v>1</v>
      </c>
      <c r="EK147" s="11">
        <v>33001</v>
      </c>
      <c r="EL147" s="11" t="s">
        <v>39</v>
      </c>
      <c r="EM147" s="11" t="s">
        <v>40</v>
      </c>
      <c r="EN147" s="11"/>
      <c r="EO147" s="11" t="s">
        <v>41</v>
      </c>
      <c r="EP147" s="11"/>
      <c r="EQ147" s="11">
        <v>132096</v>
      </c>
      <c r="ER147" s="11">
        <v>0</v>
      </c>
      <c r="ES147" s="11">
        <v>0</v>
      </c>
      <c r="ET147" s="11">
        <v>0</v>
      </c>
      <c r="EU147" s="11">
        <v>0</v>
      </c>
      <c r="EV147" s="11">
        <v>0</v>
      </c>
      <c r="EW147" s="11">
        <v>2.63</v>
      </c>
      <c r="EX147" s="11">
        <v>0.27</v>
      </c>
      <c r="EY147" s="11">
        <v>0</v>
      </c>
      <c r="EZ147" s="11"/>
      <c r="FA147" s="11"/>
      <c r="FB147" s="11"/>
      <c r="FC147" s="11"/>
      <c r="FD147" s="11"/>
      <c r="FE147" s="11"/>
      <c r="FF147" s="11"/>
      <c r="FG147" s="11"/>
      <c r="FH147" s="11"/>
      <c r="FI147" s="11"/>
      <c r="FJ147" s="11"/>
      <c r="FK147" s="11"/>
      <c r="FL147" s="11"/>
      <c r="FM147" s="11"/>
      <c r="FN147" s="11"/>
      <c r="FO147" s="11"/>
      <c r="FP147" s="11"/>
      <c r="FQ147" s="11">
        <v>0</v>
      </c>
      <c r="FR147" s="11">
        <v>0</v>
      </c>
      <c r="FS147" s="11">
        <v>0</v>
      </c>
      <c r="FT147" s="11"/>
      <c r="FU147" s="11"/>
      <c r="FV147" s="11"/>
      <c r="FW147" s="11"/>
      <c r="FX147" s="11">
        <v>103</v>
      </c>
      <c r="FY147" s="11">
        <v>60</v>
      </c>
      <c r="FZ147" s="11"/>
      <c r="GA147" s="11" t="s">
        <v>3</v>
      </c>
      <c r="GB147" s="11"/>
      <c r="GC147" s="11"/>
      <c r="GD147" s="11">
        <v>1</v>
      </c>
      <c r="GE147" s="11"/>
      <c r="GF147" s="11">
        <v>-669808086</v>
      </c>
      <c r="GG147" s="11">
        <v>2</v>
      </c>
      <c r="GH147" s="11">
        <v>1</v>
      </c>
      <c r="GI147" s="11">
        <v>-2</v>
      </c>
      <c r="GJ147" s="11">
        <v>0</v>
      </c>
      <c r="GK147" s="11">
        <v>0</v>
      </c>
      <c r="GL147" s="11">
        <f t="shared" si="72"/>
        <v>0</v>
      </c>
      <c r="GM147" s="11">
        <f t="shared" si="73"/>
        <v>0</v>
      </c>
      <c r="GN147" s="11">
        <f t="shared" si="74"/>
        <v>0</v>
      </c>
      <c r="GO147" s="11">
        <f t="shared" si="75"/>
        <v>0</v>
      </c>
      <c r="GP147" s="11">
        <f t="shared" si="76"/>
        <v>0</v>
      </c>
      <c r="GQ147" s="11"/>
      <c r="GR147" s="11">
        <v>0</v>
      </c>
      <c r="GS147" s="11">
        <v>3</v>
      </c>
      <c r="GT147" s="11">
        <v>0</v>
      </c>
      <c r="GU147" s="11" t="s">
        <v>3</v>
      </c>
      <c r="GV147" s="11">
        <f t="shared" si="77"/>
        <v>0</v>
      </c>
      <c r="GW147" s="11">
        <v>1</v>
      </c>
      <c r="GX147" s="11">
        <f t="shared" si="78"/>
        <v>0</v>
      </c>
      <c r="GY147" s="11"/>
      <c r="GZ147" s="11"/>
      <c r="HA147" s="11">
        <v>0</v>
      </c>
      <c r="HB147" s="11">
        <v>0</v>
      </c>
      <c r="HC147" s="11">
        <f t="shared" si="89"/>
        <v>0</v>
      </c>
      <c r="HD147" s="11"/>
      <c r="HE147" s="11" t="s">
        <v>3</v>
      </c>
      <c r="HF147" s="11" t="s">
        <v>3</v>
      </c>
      <c r="HG147" s="11"/>
      <c r="HH147" s="11"/>
      <c r="HI147" s="11"/>
      <c r="HJ147" s="11"/>
      <c r="HK147" s="11"/>
      <c r="HL147" s="11"/>
      <c r="HM147" s="11" t="s">
        <v>3</v>
      </c>
      <c r="HN147" s="11" t="s">
        <v>42</v>
      </c>
      <c r="HO147" s="11" t="s">
        <v>43</v>
      </c>
      <c r="HP147" s="11" t="s">
        <v>39</v>
      </c>
      <c r="HQ147" s="11" t="s">
        <v>39</v>
      </c>
      <c r="HR147" s="11"/>
      <c r="HS147" s="11">
        <v>0</v>
      </c>
      <c r="HT147" s="11"/>
      <c r="HU147" s="11"/>
      <c r="HV147" s="11"/>
      <c r="HW147" s="11"/>
      <c r="HX147" s="11"/>
      <c r="HY147" s="11"/>
      <c r="HZ147" s="11"/>
      <c r="IA147" s="11"/>
      <c r="IB147" s="11"/>
      <c r="IC147" s="11"/>
      <c r="ID147" s="11"/>
      <c r="IE147" s="11"/>
      <c r="IF147" s="11"/>
      <c r="IG147" s="11"/>
      <c r="IH147" s="11"/>
      <c r="II147" s="11"/>
      <c r="IJ147" s="11"/>
      <c r="IK147" s="11">
        <v>0</v>
      </c>
      <c r="IL147" s="11"/>
      <c r="IM147" s="11"/>
      <c r="IN147" s="11"/>
      <c r="IO147" s="11"/>
      <c r="IP147" s="11"/>
      <c r="IQ147" s="11"/>
      <c r="IR147" s="11"/>
      <c r="IS147" s="11"/>
      <c r="IT147" s="11"/>
      <c r="IU147" s="11"/>
    </row>
    <row r="148" spans="1:255" ht="409.5" x14ac:dyDescent="0.2">
      <c r="A148" s="13">
        <v>17</v>
      </c>
      <c r="B148" s="13">
        <v>1</v>
      </c>
      <c r="C148" s="13">
        <f>ROW(SmtRes!A400)</f>
        <v>400</v>
      </c>
      <c r="D148" s="13">
        <f>ROW(EtalonRes!A604)</f>
        <v>604</v>
      </c>
      <c r="E148" s="13" t="s">
        <v>3</v>
      </c>
      <c r="F148" s="13" t="s">
        <v>255</v>
      </c>
      <c r="G148" s="13" t="s">
        <v>256</v>
      </c>
      <c r="H148" s="13" t="s">
        <v>115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f t="shared" si="57"/>
        <v>0</v>
      </c>
      <c r="O148" s="13">
        <f t="shared" si="83"/>
        <v>0</v>
      </c>
      <c r="P148" s="13">
        <f>SUMIF(SmtRes!AQ396:'SmtRes'!AQ400,"=1",SmtRes!DF396:'SmtRes'!DF400)</f>
        <v>0</v>
      </c>
      <c r="Q148" s="13">
        <f>SUMIF(SmtRes!AQ396:'SmtRes'!AQ400,"=1",SmtRes!DG396:'SmtRes'!DG400)</f>
        <v>0</v>
      </c>
      <c r="R148" s="13">
        <f>SUMIF(SmtRes!AQ396:'SmtRes'!AQ400,"=1",SmtRes!DH396:'SmtRes'!DH400)</f>
        <v>0</v>
      </c>
      <c r="S148" s="13">
        <f>SUMIF(SmtRes!AQ396:'SmtRes'!AQ400,"=1",SmtRes!DI396:'SmtRes'!DI400)</f>
        <v>0</v>
      </c>
      <c r="T148" s="13">
        <f t="shared" si="59"/>
        <v>0</v>
      </c>
      <c r="U148" s="13">
        <f>SUMIF(SmtRes!AQ396:'SmtRes'!AQ400,"=1",SmtRes!CV396:'SmtRes'!CV400)</f>
        <v>0</v>
      </c>
      <c r="V148" s="13">
        <f>SUMIF(SmtRes!AQ396:'SmtRes'!AQ400,"=1",SmtRes!CW396:'SmtRes'!CW400)</f>
        <v>0</v>
      </c>
      <c r="W148" s="13">
        <f t="shared" si="60"/>
        <v>0</v>
      </c>
      <c r="X148" s="13">
        <f t="shared" si="61"/>
        <v>0</v>
      </c>
      <c r="Y148" s="13">
        <f t="shared" si="62"/>
        <v>0</v>
      </c>
      <c r="Z148" s="13"/>
      <c r="AA148" s="13">
        <v>-1</v>
      </c>
      <c r="AB148" s="13">
        <f t="shared" si="63"/>
        <v>3064.3560779999998</v>
      </c>
      <c r="AC148" s="13">
        <f>ROUND((SUM(SmtRes!BQ396:'SmtRes'!BQ400)),6)</f>
        <v>92.715000000000003</v>
      </c>
      <c r="AD148" s="13">
        <f>ROUND((((SUM(SmtRes!BR396:'SmtRes'!BR400))-(SUM(SmtRes!BS396:'SmtRes'!BS400)))+AE148),6)</f>
        <v>190.25038799999999</v>
      </c>
      <c r="AE148" s="13">
        <f>ROUND((SUM(SmtRes!BS396:'SmtRes'!BS400)),6)</f>
        <v>302.47295400000002</v>
      </c>
      <c r="AF148" s="13">
        <f>ROUND((SUM(SmtRes!BT396:'SmtRes'!BT400)),6)</f>
        <v>2781.3906900000002</v>
      </c>
      <c r="AG148" s="13">
        <f t="shared" si="65"/>
        <v>0</v>
      </c>
      <c r="AH148" s="13">
        <f>(SUM(SmtRes!BU396:'SmtRes'!BU400))</f>
        <v>3.6294</v>
      </c>
      <c r="AI148" s="13">
        <f>(SUM(SmtRes!BV396:'SmtRes'!BV400))</f>
        <v>0.37259999999999999</v>
      </c>
      <c r="AJ148" s="13">
        <f t="shared" si="66"/>
        <v>0</v>
      </c>
      <c r="AK148" s="13">
        <v>2465.2613999999999</v>
      </c>
      <c r="AL148" s="13">
        <v>92.715000000000003</v>
      </c>
      <c r="AM148" s="13">
        <v>137.86259999999999</v>
      </c>
      <c r="AN148" s="13">
        <v>219.1833</v>
      </c>
      <c r="AO148" s="13">
        <v>2015.5005000000001</v>
      </c>
      <c r="AP148" s="13">
        <v>0</v>
      </c>
      <c r="AQ148" s="13">
        <v>2.63</v>
      </c>
      <c r="AR148" s="13">
        <v>0.27</v>
      </c>
      <c r="AS148" s="13">
        <v>0</v>
      </c>
      <c r="AT148" s="13">
        <v>103</v>
      </c>
      <c r="AU148" s="13">
        <v>60</v>
      </c>
      <c r="AV148" s="13">
        <v>1</v>
      </c>
      <c r="AW148" s="13">
        <v>1</v>
      </c>
      <c r="AX148" s="13"/>
      <c r="AY148" s="13"/>
      <c r="AZ148" s="13">
        <v>1</v>
      </c>
      <c r="BA148" s="13">
        <v>1</v>
      </c>
      <c r="BB148" s="13">
        <v>1</v>
      </c>
      <c r="BC148" s="13">
        <v>1</v>
      </c>
      <c r="BD148" s="13" t="s">
        <v>3</v>
      </c>
      <c r="BE148" s="13" t="s">
        <v>3</v>
      </c>
      <c r="BF148" s="13" t="s">
        <v>3</v>
      </c>
      <c r="BG148" s="13" t="s">
        <v>3</v>
      </c>
      <c r="BH148" s="13">
        <v>0</v>
      </c>
      <c r="BI148" s="13">
        <v>1</v>
      </c>
      <c r="BJ148" s="13" t="s">
        <v>257</v>
      </c>
      <c r="BK148" s="13"/>
      <c r="BL148" s="13"/>
      <c r="BM148" s="13">
        <v>33001</v>
      </c>
      <c r="BN148" s="13">
        <v>0</v>
      </c>
      <c r="BO148" s="13" t="s">
        <v>3</v>
      </c>
      <c r="BP148" s="13">
        <v>0</v>
      </c>
      <c r="BQ148" s="13">
        <v>2</v>
      </c>
      <c r="BR148" s="13">
        <v>0</v>
      </c>
      <c r="BS148" s="13">
        <v>1</v>
      </c>
      <c r="BT148" s="13">
        <v>1</v>
      </c>
      <c r="BU148" s="13">
        <v>1</v>
      </c>
      <c r="BV148" s="13">
        <v>1</v>
      </c>
      <c r="BW148" s="13">
        <v>1</v>
      </c>
      <c r="BX148" s="13">
        <v>1</v>
      </c>
      <c r="BY148" s="13" t="s">
        <v>3</v>
      </c>
      <c r="BZ148" s="13">
        <v>103</v>
      </c>
      <c r="CA148" s="13">
        <v>60</v>
      </c>
      <c r="CB148" s="13" t="s">
        <v>3</v>
      </c>
      <c r="CC148" s="13"/>
      <c r="CD148" s="13"/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4" t="s">
        <v>36</v>
      </c>
      <c r="CO148" s="13">
        <v>0</v>
      </c>
      <c r="CP148" s="13">
        <f t="shared" si="84"/>
        <v>0</v>
      </c>
      <c r="CQ148" s="13">
        <f>SUMIF(SmtRes!AQ396:'SmtRes'!AQ400,"=1",SmtRes!AA396:'SmtRes'!AA400)</f>
        <v>296.69</v>
      </c>
      <c r="CR148" s="13">
        <f>SUMIF(SmtRes!AQ396:'SmtRes'!AQ400,"=1",SmtRes!AB396:'SmtRes'!AB400)</f>
        <v>1147.93</v>
      </c>
      <c r="CS148" s="13">
        <f>SUMIF(SmtRes!AQ396:'SmtRes'!AQ400,"=1",SmtRes!AC396:'SmtRes'!AC400)</f>
        <v>1623.58</v>
      </c>
      <c r="CT148" s="13">
        <f>SUMIF(SmtRes!AQ396:'SmtRes'!AQ400,"=1",SmtRes!AD396:'SmtRes'!AD400)</f>
        <v>766.35</v>
      </c>
      <c r="CU148" s="13">
        <f t="shared" si="85"/>
        <v>0</v>
      </c>
      <c r="CV148" s="13">
        <f>SUMIF(SmtRes!AQ396:'SmtRes'!AQ400,"=1",SmtRes!BU396:'SmtRes'!BU400)</f>
        <v>3.6294</v>
      </c>
      <c r="CW148" s="13">
        <f>SUMIF(SmtRes!AQ396:'SmtRes'!AQ400,"=1",SmtRes!BV396:'SmtRes'!BV400)</f>
        <v>0.37259999999999999</v>
      </c>
      <c r="CX148" s="13">
        <f t="shared" si="86"/>
        <v>0</v>
      </c>
      <c r="CY148" s="13">
        <f t="shared" si="87"/>
        <v>0</v>
      </c>
      <c r="CZ148" s="13">
        <f t="shared" si="88"/>
        <v>0</v>
      </c>
      <c r="DA148" s="13"/>
      <c r="DB148" s="13"/>
      <c r="DC148" s="13" t="s">
        <v>3</v>
      </c>
      <c r="DD148" s="13" t="s">
        <v>3</v>
      </c>
      <c r="DE148" s="13" t="s">
        <v>37</v>
      </c>
      <c r="DF148" s="13" t="s">
        <v>37</v>
      </c>
      <c r="DG148" s="13" t="s">
        <v>37</v>
      </c>
      <c r="DH148" s="13" t="s">
        <v>3</v>
      </c>
      <c r="DI148" s="13" t="s">
        <v>37</v>
      </c>
      <c r="DJ148" s="13" t="s">
        <v>37</v>
      </c>
      <c r="DK148" s="13" t="s">
        <v>3</v>
      </c>
      <c r="DL148" s="13" t="s">
        <v>3</v>
      </c>
      <c r="DM148" s="13" t="s">
        <v>3</v>
      </c>
      <c r="DN148" s="13">
        <v>0</v>
      </c>
      <c r="DO148" s="13">
        <v>0</v>
      </c>
      <c r="DP148" s="13">
        <v>1</v>
      </c>
      <c r="DQ148" s="13">
        <v>1</v>
      </c>
      <c r="DR148" s="13"/>
      <c r="DS148" s="13"/>
      <c r="DT148" s="13"/>
      <c r="DU148" s="13">
        <v>1013</v>
      </c>
      <c r="DV148" s="13" t="s">
        <v>115</v>
      </c>
      <c r="DW148" s="13" t="s">
        <v>115</v>
      </c>
      <c r="DX148" s="13">
        <v>1</v>
      </c>
      <c r="DY148" s="13"/>
      <c r="DZ148" s="13" t="s">
        <v>3</v>
      </c>
      <c r="EA148" s="13" t="s">
        <v>3</v>
      </c>
      <c r="EB148" s="13" t="s">
        <v>3</v>
      </c>
      <c r="EC148" s="13" t="s">
        <v>3</v>
      </c>
      <c r="ED148" s="13"/>
      <c r="EE148" s="13">
        <v>82815206</v>
      </c>
      <c r="EF148" s="13">
        <v>2</v>
      </c>
      <c r="EG148" s="13" t="s">
        <v>38</v>
      </c>
      <c r="EH148" s="13">
        <v>27</v>
      </c>
      <c r="EI148" s="13" t="s">
        <v>39</v>
      </c>
      <c r="EJ148" s="13">
        <v>1</v>
      </c>
      <c r="EK148" s="13">
        <v>33001</v>
      </c>
      <c r="EL148" s="13" t="s">
        <v>39</v>
      </c>
      <c r="EM148" s="13" t="s">
        <v>40</v>
      </c>
      <c r="EN148" s="13"/>
      <c r="EO148" s="13" t="s">
        <v>41</v>
      </c>
      <c r="EP148" s="13"/>
      <c r="EQ148" s="13">
        <v>132096</v>
      </c>
      <c r="ER148" s="13">
        <v>0</v>
      </c>
      <c r="ES148" s="13">
        <v>0</v>
      </c>
      <c r="ET148" s="13">
        <v>0</v>
      </c>
      <c r="EU148" s="13">
        <v>0</v>
      </c>
      <c r="EV148" s="13">
        <v>0</v>
      </c>
      <c r="EW148" s="13">
        <v>2.63</v>
      </c>
      <c r="EX148" s="13">
        <v>0.27</v>
      </c>
      <c r="EY148" s="13">
        <v>0</v>
      </c>
      <c r="EZ148" s="13"/>
      <c r="FA148" s="13"/>
      <c r="FB148" s="13"/>
      <c r="FC148" s="13"/>
      <c r="FD148" s="13"/>
      <c r="FE148" s="13"/>
      <c r="FF148" s="13"/>
      <c r="FG148" s="13"/>
      <c r="FH148" s="13"/>
      <c r="FI148" s="13"/>
      <c r="FJ148" s="13"/>
      <c r="FK148" s="13"/>
      <c r="FL148" s="13"/>
      <c r="FM148" s="13"/>
      <c r="FN148" s="13"/>
      <c r="FO148" s="13"/>
      <c r="FP148" s="13"/>
      <c r="FQ148" s="13">
        <v>0</v>
      </c>
      <c r="FR148" s="13">
        <v>0</v>
      </c>
      <c r="FS148" s="13">
        <v>0</v>
      </c>
      <c r="FT148" s="13"/>
      <c r="FU148" s="13"/>
      <c r="FV148" s="13"/>
      <c r="FW148" s="13"/>
      <c r="FX148" s="13">
        <v>103</v>
      </c>
      <c r="FY148" s="13">
        <v>60</v>
      </c>
      <c r="FZ148" s="13"/>
      <c r="GA148" s="13" t="s">
        <v>3</v>
      </c>
      <c r="GB148" s="13"/>
      <c r="GC148" s="13"/>
      <c r="GD148" s="13">
        <v>1</v>
      </c>
      <c r="GE148" s="13"/>
      <c r="GF148" s="13">
        <v>-669808086</v>
      </c>
      <c r="GG148" s="13">
        <v>2</v>
      </c>
      <c r="GH148" s="13">
        <v>1</v>
      </c>
      <c r="GI148" s="13">
        <v>-2</v>
      </c>
      <c r="GJ148" s="13">
        <v>0</v>
      </c>
      <c r="GK148" s="13">
        <v>0</v>
      </c>
      <c r="GL148" s="13">
        <f t="shared" si="72"/>
        <v>0</v>
      </c>
      <c r="GM148" s="13">
        <f t="shared" si="73"/>
        <v>0</v>
      </c>
      <c r="GN148" s="13">
        <f t="shared" si="74"/>
        <v>0</v>
      </c>
      <c r="GO148" s="13">
        <f t="shared" si="75"/>
        <v>0</v>
      </c>
      <c r="GP148" s="13">
        <f t="shared" si="76"/>
        <v>0</v>
      </c>
      <c r="GQ148" s="13"/>
      <c r="GR148" s="13">
        <v>0</v>
      </c>
      <c r="GS148" s="13">
        <v>3</v>
      </c>
      <c r="GT148" s="13">
        <v>0</v>
      </c>
      <c r="GU148" s="13" t="s">
        <v>3</v>
      </c>
      <c r="GV148" s="13">
        <f t="shared" si="77"/>
        <v>0</v>
      </c>
      <c r="GW148" s="13">
        <v>1</v>
      </c>
      <c r="GX148" s="13">
        <f t="shared" si="78"/>
        <v>0</v>
      </c>
      <c r="GY148" s="13"/>
      <c r="GZ148" s="13"/>
      <c r="HA148" s="13">
        <v>0</v>
      </c>
      <c r="HB148" s="13">
        <v>0</v>
      </c>
      <c r="HC148" s="13">
        <f t="shared" si="89"/>
        <v>0</v>
      </c>
      <c r="HD148" s="13"/>
      <c r="HE148" s="13" t="s">
        <v>3</v>
      </c>
      <c r="HF148" s="13" t="s">
        <v>3</v>
      </c>
      <c r="HG148" s="13"/>
      <c r="HH148" s="13"/>
      <c r="HI148" s="13"/>
      <c r="HJ148" s="13"/>
      <c r="HK148" s="13"/>
      <c r="HL148" s="13"/>
      <c r="HM148" s="13" t="s">
        <v>3</v>
      </c>
      <c r="HN148" s="13" t="s">
        <v>42</v>
      </c>
      <c r="HO148" s="13" t="s">
        <v>43</v>
      </c>
      <c r="HP148" s="13" t="s">
        <v>39</v>
      </c>
      <c r="HQ148" s="13" t="s">
        <v>39</v>
      </c>
      <c r="HR148" s="13"/>
      <c r="HS148" s="13">
        <v>0</v>
      </c>
      <c r="HT148" s="13"/>
      <c r="HU148" s="13"/>
      <c r="HV148" s="13"/>
      <c r="HW148" s="13"/>
      <c r="HX148" s="13"/>
      <c r="HY148" s="13"/>
      <c r="HZ148" s="13"/>
      <c r="IA148" s="13"/>
      <c r="IB148" s="13"/>
      <c r="IC148" s="13"/>
      <c r="ID148" s="13"/>
      <c r="IE148" s="13"/>
      <c r="IF148" s="13"/>
      <c r="IG148" s="13"/>
      <c r="IH148" s="13"/>
      <c r="II148" s="13"/>
      <c r="IJ148" s="13"/>
      <c r="IK148" s="13">
        <v>0</v>
      </c>
      <c r="IL148" s="13"/>
      <c r="IM148" s="13"/>
      <c r="IN148" s="13"/>
      <c r="IO148" s="13"/>
      <c r="IP148" s="13"/>
      <c r="IQ148" s="13"/>
      <c r="IR148" s="13"/>
      <c r="IS148" s="13"/>
      <c r="IT148" s="13"/>
      <c r="IU148" s="13"/>
    </row>
    <row r="149" spans="1:255" x14ac:dyDescent="0.2">
      <c r="A149" s="11">
        <v>17</v>
      </c>
      <c r="B149" s="11">
        <v>1</v>
      </c>
      <c r="C149" s="11">
        <f>ROW(SmtRes!A411)</f>
        <v>411</v>
      </c>
      <c r="D149" s="11">
        <f>ROW(EtalonRes!A615)</f>
        <v>615</v>
      </c>
      <c r="E149" s="11" t="s">
        <v>3</v>
      </c>
      <c r="F149" s="11" t="s">
        <v>258</v>
      </c>
      <c r="G149" s="11" t="s">
        <v>259</v>
      </c>
      <c r="H149" s="11" t="s">
        <v>34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f t="shared" si="57"/>
        <v>0</v>
      </c>
      <c r="O149" s="11">
        <f t="shared" si="83"/>
        <v>0</v>
      </c>
      <c r="P149" s="11">
        <f>SUMIF(SmtRes!AQ401:'SmtRes'!AQ411,"=1",SmtRes!DF401:'SmtRes'!DF411)</f>
        <v>0</v>
      </c>
      <c r="Q149" s="11">
        <f>SUMIF(SmtRes!AQ401:'SmtRes'!AQ411,"=1",SmtRes!DG401:'SmtRes'!DG411)</f>
        <v>0</v>
      </c>
      <c r="R149" s="11">
        <f>SUMIF(SmtRes!AQ401:'SmtRes'!AQ411,"=1",SmtRes!DH401:'SmtRes'!DH411)</f>
        <v>0</v>
      </c>
      <c r="S149" s="11">
        <f>SUMIF(SmtRes!AQ401:'SmtRes'!AQ411,"=1",SmtRes!DI401:'SmtRes'!DI411)</f>
        <v>0</v>
      </c>
      <c r="T149" s="11">
        <f t="shared" si="59"/>
        <v>0</v>
      </c>
      <c r="U149" s="11">
        <f>SUMIF(SmtRes!AQ401:'SmtRes'!AQ411,"=1",SmtRes!CV401:'SmtRes'!CV411)</f>
        <v>0</v>
      </c>
      <c r="V149" s="11">
        <f>SUMIF(SmtRes!AQ401:'SmtRes'!AQ411,"=1",SmtRes!CW401:'SmtRes'!CW411)</f>
        <v>0</v>
      </c>
      <c r="W149" s="11">
        <f t="shared" si="60"/>
        <v>0</v>
      </c>
      <c r="X149" s="11">
        <f t="shared" si="61"/>
        <v>0</v>
      </c>
      <c r="Y149" s="11">
        <f t="shared" si="62"/>
        <v>0</v>
      </c>
      <c r="Z149" s="11"/>
      <c r="AA149" s="11">
        <v>-1</v>
      </c>
      <c r="AB149" s="11">
        <f t="shared" si="63"/>
        <v>3778.2055540000001</v>
      </c>
      <c r="AC149" s="11">
        <f>ROUND((SUM(SmtRes!BQ401:'SmtRes'!BQ411)),6)</f>
        <v>182.96683400000001</v>
      </c>
      <c r="AD149" s="11">
        <f>ROUND((((SUM(SmtRes!BR401:'SmtRes'!BR411))-(0))+AE149),6)</f>
        <v>8.8387200000000004</v>
      </c>
      <c r="AE149" s="11">
        <f>ROUND((0),6)</f>
        <v>0</v>
      </c>
      <c r="AF149" s="11">
        <f>ROUND((SUM(SmtRes!BT401:'SmtRes'!BT411)),6)</f>
        <v>3586.4</v>
      </c>
      <c r="AG149" s="11">
        <f t="shared" si="65"/>
        <v>0</v>
      </c>
      <c r="AH149" s="11">
        <f>(SUM(SmtRes!BU401:'SmtRes'!BU411))</f>
        <v>4</v>
      </c>
      <c r="AI149" s="11">
        <f>(0)</f>
        <v>0</v>
      </c>
      <c r="AJ149" s="11">
        <f t="shared" si="66"/>
        <v>0</v>
      </c>
      <c r="AK149" s="11">
        <v>3778.2055540000001</v>
      </c>
      <c r="AL149" s="11">
        <v>182.96683400000001</v>
      </c>
      <c r="AM149" s="11">
        <v>8.8387200000000004</v>
      </c>
      <c r="AN149" s="11">
        <v>0</v>
      </c>
      <c r="AO149" s="11">
        <v>3586.4</v>
      </c>
      <c r="AP149" s="11">
        <v>0</v>
      </c>
      <c r="AQ149" s="11">
        <v>4</v>
      </c>
      <c r="AR149" s="11">
        <v>0</v>
      </c>
      <c r="AS149" s="11">
        <v>0</v>
      </c>
      <c r="AT149" s="11">
        <v>97</v>
      </c>
      <c r="AU149" s="11">
        <v>51</v>
      </c>
      <c r="AV149" s="11">
        <v>1</v>
      </c>
      <c r="AW149" s="11">
        <v>1</v>
      </c>
      <c r="AX149" s="11"/>
      <c r="AY149" s="11"/>
      <c r="AZ149" s="11">
        <v>1</v>
      </c>
      <c r="BA149" s="11">
        <v>1</v>
      </c>
      <c r="BB149" s="11">
        <v>1</v>
      </c>
      <c r="BC149" s="11">
        <v>1</v>
      </c>
      <c r="BD149" s="11" t="s">
        <v>3</v>
      </c>
      <c r="BE149" s="11" t="s">
        <v>3</v>
      </c>
      <c r="BF149" s="11" t="s">
        <v>3</v>
      </c>
      <c r="BG149" s="11" t="s">
        <v>3</v>
      </c>
      <c r="BH149" s="11">
        <v>0</v>
      </c>
      <c r="BI149" s="11">
        <v>2</v>
      </c>
      <c r="BJ149" s="11" t="s">
        <v>260</v>
      </c>
      <c r="BK149" s="11"/>
      <c r="BL149" s="11"/>
      <c r="BM149" s="11">
        <v>108001</v>
      </c>
      <c r="BN149" s="11">
        <v>0</v>
      </c>
      <c r="BO149" s="11" t="s">
        <v>3</v>
      </c>
      <c r="BP149" s="11">
        <v>0</v>
      </c>
      <c r="BQ149" s="11">
        <v>3</v>
      </c>
      <c r="BR149" s="11">
        <v>0</v>
      </c>
      <c r="BS149" s="11">
        <v>1</v>
      </c>
      <c r="BT149" s="11">
        <v>1</v>
      </c>
      <c r="BU149" s="11">
        <v>1</v>
      </c>
      <c r="BV149" s="11">
        <v>1</v>
      </c>
      <c r="BW149" s="11">
        <v>1</v>
      </c>
      <c r="BX149" s="11">
        <v>1</v>
      </c>
      <c r="BY149" s="11" t="s">
        <v>3</v>
      </c>
      <c r="BZ149" s="11">
        <v>97</v>
      </c>
      <c r="CA149" s="11">
        <v>51</v>
      </c>
      <c r="CB149" s="11" t="s">
        <v>3</v>
      </c>
      <c r="CC149" s="11"/>
      <c r="CD149" s="11"/>
      <c r="CE149" s="11">
        <v>0</v>
      </c>
      <c r="CF149" s="11">
        <v>0</v>
      </c>
      <c r="CG149" s="11">
        <v>0</v>
      </c>
      <c r="CH149" s="11">
        <v>0</v>
      </c>
      <c r="CI149" s="11">
        <v>0</v>
      </c>
      <c r="CJ149" s="11">
        <v>0</v>
      </c>
      <c r="CK149" s="11">
        <v>0</v>
      </c>
      <c r="CL149" s="11">
        <v>0</v>
      </c>
      <c r="CM149" s="11">
        <v>0</v>
      </c>
      <c r="CN149" s="11" t="s">
        <v>3</v>
      </c>
      <c r="CO149" s="11">
        <v>0</v>
      </c>
      <c r="CP149" s="11">
        <f t="shared" si="84"/>
        <v>0</v>
      </c>
      <c r="CQ149" s="11">
        <f>SUMIF(SmtRes!AQ401:'SmtRes'!AQ411,"=1",SmtRes!AA401:'SmtRes'!AA411)</f>
        <v>1519.62</v>
      </c>
      <c r="CR149" s="11">
        <f>SUMIF(SmtRes!AQ401:'SmtRes'!AQ411,"=1",SmtRes!AB401:'SmtRes'!AB411)</f>
        <v>15.84</v>
      </c>
      <c r="CS149" s="11">
        <f>SUMIF(SmtRes!AQ401:'SmtRes'!AQ411,"=1",SmtRes!AC401:'SmtRes'!AC411)</f>
        <v>0</v>
      </c>
      <c r="CT149" s="11">
        <f>SUMIF(SmtRes!AQ401:'SmtRes'!AQ411,"=1",SmtRes!AD401:'SmtRes'!AD411)</f>
        <v>896.6</v>
      </c>
      <c r="CU149" s="11">
        <f t="shared" si="85"/>
        <v>0</v>
      </c>
      <c r="CV149" s="11">
        <f>SUMIF(SmtRes!AQ401:'SmtRes'!AQ411,"=1",SmtRes!BU401:'SmtRes'!BU411)</f>
        <v>4</v>
      </c>
      <c r="CW149" s="11">
        <f>SUMIF(SmtRes!AQ401:'SmtRes'!AQ411,"=1",SmtRes!BV401:'SmtRes'!BV411)</f>
        <v>0</v>
      </c>
      <c r="CX149" s="11">
        <f t="shared" si="86"/>
        <v>0</v>
      </c>
      <c r="CY149" s="11">
        <f t="shared" si="87"/>
        <v>0</v>
      </c>
      <c r="CZ149" s="11">
        <f t="shared" si="88"/>
        <v>0</v>
      </c>
      <c r="DA149" s="11"/>
      <c r="DB149" s="11"/>
      <c r="DC149" s="11" t="s">
        <v>3</v>
      </c>
      <c r="DD149" s="11" t="s">
        <v>3</v>
      </c>
      <c r="DE149" s="11" t="s">
        <v>3</v>
      </c>
      <c r="DF149" s="11" t="s">
        <v>3</v>
      </c>
      <c r="DG149" s="11" t="s">
        <v>3</v>
      </c>
      <c r="DH149" s="11" t="s">
        <v>3</v>
      </c>
      <c r="DI149" s="11" t="s">
        <v>3</v>
      </c>
      <c r="DJ149" s="11" t="s">
        <v>3</v>
      </c>
      <c r="DK149" s="11" t="s">
        <v>3</v>
      </c>
      <c r="DL149" s="11" t="s">
        <v>3</v>
      </c>
      <c r="DM149" s="11" t="s">
        <v>3</v>
      </c>
      <c r="DN149" s="11">
        <v>0</v>
      </c>
      <c r="DO149" s="11">
        <v>0</v>
      </c>
      <c r="DP149" s="11">
        <v>1</v>
      </c>
      <c r="DQ149" s="11">
        <v>1</v>
      </c>
      <c r="DR149" s="11"/>
      <c r="DS149" s="11"/>
      <c r="DT149" s="11"/>
      <c r="DU149" s="11">
        <v>1013</v>
      </c>
      <c r="DV149" s="11" t="s">
        <v>34</v>
      </c>
      <c r="DW149" s="11" t="s">
        <v>34</v>
      </c>
      <c r="DX149" s="11">
        <v>1</v>
      </c>
      <c r="DY149" s="11"/>
      <c r="DZ149" s="11" t="s">
        <v>3</v>
      </c>
      <c r="EA149" s="11" t="s">
        <v>3</v>
      </c>
      <c r="EB149" s="11" t="s">
        <v>3</v>
      </c>
      <c r="EC149" s="11" t="s">
        <v>3</v>
      </c>
      <c r="ED149" s="11"/>
      <c r="EE149" s="11">
        <v>82815029</v>
      </c>
      <c r="EF149" s="11">
        <v>3</v>
      </c>
      <c r="EG149" s="11" t="s">
        <v>96</v>
      </c>
      <c r="EH149" s="11">
        <v>0</v>
      </c>
      <c r="EI149" s="11" t="s">
        <v>3</v>
      </c>
      <c r="EJ149" s="11">
        <v>2</v>
      </c>
      <c r="EK149" s="11">
        <v>108001</v>
      </c>
      <c r="EL149" s="11" t="s">
        <v>97</v>
      </c>
      <c r="EM149" s="11" t="s">
        <v>98</v>
      </c>
      <c r="EN149" s="11"/>
      <c r="EO149" s="11" t="s">
        <v>3</v>
      </c>
      <c r="EP149" s="11"/>
      <c r="EQ149" s="11">
        <v>132096</v>
      </c>
      <c r="ER149" s="11">
        <v>0</v>
      </c>
      <c r="ES149" s="11">
        <v>0</v>
      </c>
      <c r="ET149" s="11">
        <v>0</v>
      </c>
      <c r="EU149" s="11">
        <v>0</v>
      </c>
      <c r="EV149" s="11">
        <v>0</v>
      </c>
      <c r="EW149" s="11">
        <v>4</v>
      </c>
      <c r="EX149" s="11">
        <v>0</v>
      </c>
      <c r="EY149" s="11">
        <v>0</v>
      </c>
      <c r="EZ149" s="11"/>
      <c r="FA149" s="11"/>
      <c r="FB149" s="11"/>
      <c r="FC149" s="11"/>
      <c r="FD149" s="11"/>
      <c r="FE149" s="11"/>
      <c r="FF149" s="11"/>
      <c r="FG149" s="11"/>
      <c r="FH149" s="11"/>
      <c r="FI149" s="11"/>
      <c r="FJ149" s="11"/>
      <c r="FK149" s="11"/>
      <c r="FL149" s="11"/>
      <c r="FM149" s="11"/>
      <c r="FN149" s="11"/>
      <c r="FO149" s="11"/>
      <c r="FP149" s="11"/>
      <c r="FQ149" s="11">
        <v>0</v>
      </c>
      <c r="FR149" s="11">
        <v>0</v>
      </c>
      <c r="FS149" s="11">
        <v>0</v>
      </c>
      <c r="FT149" s="11"/>
      <c r="FU149" s="11"/>
      <c r="FV149" s="11"/>
      <c r="FW149" s="11"/>
      <c r="FX149" s="11">
        <v>97</v>
      </c>
      <c r="FY149" s="11">
        <v>51</v>
      </c>
      <c r="FZ149" s="11"/>
      <c r="GA149" s="11" t="s">
        <v>3</v>
      </c>
      <c r="GB149" s="11"/>
      <c r="GC149" s="11"/>
      <c r="GD149" s="11">
        <v>1</v>
      </c>
      <c r="GE149" s="11"/>
      <c r="GF149" s="11">
        <v>101520327</v>
      </c>
      <c r="GG149" s="11">
        <v>2</v>
      </c>
      <c r="GH149" s="11">
        <v>1</v>
      </c>
      <c r="GI149" s="11">
        <v>-2</v>
      </c>
      <c r="GJ149" s="11">
        <v>0</v>
      </c>
      <c r="GK149" s="11">
        <v>0</v>
      </c>
      <c r="GL149" s="11">
        <f t="shared" si="72"/>
        <v>0</v>
      </c>
      <c r="GM149" s="11">
        <f t="shared" si="73"/>
        <v>0</v>
      </c>
      <c r="GN149" s="11">
        <f t="shared" si="74"/>
        <v>0</v>
      </c>
      <c r="GO149" s="11">
        <f t="shared" si="75"/>
        <v>0</v>
      </c>
      <c r="GP149" s="11">
        <f t="shared" si="76"/>
        <v>0</v>
      </c>
      <c r="GQ149" s="11"/>
      <c r="GR149" s="11">
        <v>0</v>
      </c>
      <c r="GS149" s="11">
        <v>3</v>
      </c>
      <c r="GT149" s="11">
        <v>0</v>
      </c>
      <c r="GU149" s="11" t="s">
        <v>3</v>
      </c>
      <c r="GV149" s="11">
        <f t="shared" si="77"/>
        <v>0</v>
      </c>
      <c r="GW149" s="11">
        <v>1</v>
      </c>
      <c r="GX149" s="11">
        <f t="shared" si="78"/>
        <v>0</v>
      </c>
      <c r="GY149" s="11"/>
      <c r="GZ149" s="11"/>
      <c r="HA149" s="11">
        <v>0</v>
      </c>
      <c r="HB149" s="11">
        <v>0</v>
      </c>
      <c r="HC149" s="11">
        <f t="shared" si="89"/>
        <v>0</v>
      </c>
      <c r="HD149" s="11"/>
      <c r="HE149" s="11" t="s">
        <v>3</v>
      </c>
      <c r="HF149" s="11" t="s">
        <v>3</v>
      </c>
      <c r="HG149" s="11"/>
      <c r="HH149" s="11"/>
      <c r="HI149" s="11"/>
      <c r="HJ149" s="11"/>
      <c r="HK149" s="11"/>
      <c r="HL149" s="11"/>
      <c r="HM149" s="11" t="s">
        <v>3</v>
      </c>
      <c r="HN149" s="11" t="s">
        <v>99</v>
      </c>
      <c r="HO149" s="11" t="s">
        <v>100</v>
      </c>
      <c r="HP149" s="11" t="s">
        <v>97</v>
      </c>
      <c r="HQ149" s="11" t="s">
        <v>97</v>
      </c>
      <c r="HR149" s="11"/>
      <c r="HS149" s="11">
        <v>0</v>
      </c>
      <c r="HT149" s="11"/>
      <c r="HU149" s="11"/>
      <c r="HV149" s="11"/>
      <c r="HW149" s="11"/>
      <c r="HX149" s="11"/>
      <c r="HY149" s="11"/>
      <c r="HZ149" s="11"/>
      <c r="IA149" s="11"/>
      <c r="IB149" s="11"/>
      <c r="IC149" s="11"/>
      <c r="ID149" s="11"/>
      <c r="IE149" s="11"/>
      <c r="IF149" s="11"/>
      <c r="IG149" s="11"/>
      <c r="IH149" s="11"/>
      <c r="II149" s="11"/>
      <c r="IJ149" s="11"/>
      <c r="IK149" s="11">
        <v>0</v>
      </c>
      <c r="IL149" s="11"/>
      <c r="IM149" s="11"/>
      <c r="IN149" s="11"/>
      <c r="IO149" s="11"/>
      <c r="IP149" s="11"/>
      <c r="IQ149" s="11"/>
      <c r="IR149" s="11"/>
      <c r="IS149" s="11"/>
      <c r="IT149" s="11"/>
      <c r="IU149" s="11"/>
    </row>
    <row r="150" spans="1:255" x14ac:dyDescent="0.2">
      <c r="A150" s="13">
        <v>17</v>
      </c>
      <c r="B150" s="13">
        <v>1</v>
      </c>
      <c r="C150" s="13">
        <f>ROW(SmtRes!A422)</f>
        <v>422</v>
      </c>
      <c r="D150" s="13">
        <f>ROW(EtalonRes!A626)</f>
        <v>626</v>
      </c>
      <c r="E150" s="13" t="s">
        <v>3</v>
      </c>
      <c r="F150" s="13" t="s">
        <v>258</v>
      </c>
      <c r="G150" s="13" t="s">
        <v>259</v>
      </c>
      <c r="H150" s="13" t="s">
        <v>34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f t="shared" si="57"/>
        <v>0</v>
      </c>
      <c r="O150" s="13">
        <f t="shared" si="83"/>
        <v>0</v>
      </c>
      <c r="P150" s="13">
        <f>SUMIF(SmtRes!AQ412:'SmtRes'!AQ422,"=1",SmtRes!DF412:'SmtRes'!DF422)</f>
        <v>0</v>
      </c>
      <c r="Q150" s="13">
        <f>SUMIF(SmtRes!AQ412:'SmtRes'!AQ422,"=1",SmtRes!DG412:'SmtRes'!DG422)</f>
        <v>0</v>
      </c>
      <c r="R150" s="13">
        <f>SUMIF(SmtRes!AQ412:'SmtRes'!AQ422,"=1",SmtRes!DH412:'SmtRes'!DH422)</f>
        <v>0</v>
      </c>
      <c r="S150" s="13">
        <f>SUMIF(SmtRes!AQ412:'SmtRes'!AQ422,"=1",SmtRes!DI412:'SmtRes'!DI422)</f>
        <v>0</v>
      </c>
      <c r="T150" s="13">
        <f t="shared" si="59"/>
        <v>0</v>
      </c>
      <c r="U150" s="13">
        <f>SUMIF(SmtRes!AQ412:'SmtRes'!AQ422,"=1",SmtRes!CV412:'SmtRes'!CV422)</f>
        <v>0</v>
      </c>
      <c r="V150" s="13">
        <f>SUMIF(SmtRes!AQ412:'SmtRes'!AQ422,"=1",SmtRes!CW412:'SmtRes'!CW422)</f>
        <v>0</v>
      </c>
      <c r="W150" s="13">
        <f t="shared" si="60"/>
        <v>0</v>
      </c>
      <c r="X150" s="13">
        <f t="shared" si="61"/>
        <v>0</v>
      </c>
      <c r="Y150" s="13">
        <f t="shared" si="62"/>
        <v>0</v>
      </c>
      <c r="Z150" s="13"/>
      <c r="AA150" s="13">
        <v>-1</v>
      </c>
      <c r="AB150" s="13">
        <f t="shared" si="63"/>
        <v>3778.2055540000001</v>
      </c>
      <c r="AC150" s="13">
        <f>ROUND((SUM(SmtRes!BQ412:'SmtRes'!BQ422)),6)</f>
        <v>182.96683400000001</v>
      </c>
      <c r="AD150" s="13">
        <f>ROUND((((SUM(SmtRes!BR412:'SmtRes'!BR422))-(0))+AE150),6)</f>
        <v>8.8387200000000004</v>
      </c>
      <c r="AE150" s="13">
        <f>ROUND((0),6)</f>
        <v>0</v>
      </c>
      <c r="AF150" s="13">
        <f>ROUND((SUM(SmtRes!BT412:'SmtRes'!BT422)),6)</f>
        <v>3586.4</v>
      </c>
      <c r="AG150" s="13">
        <f t="shared" si="65"/>
        <v>0</v>
      </c>
      <c r="AH150" s="13">
        <f>(SUM(SmtRes!BU412:'SmtRes'!BU422))</f>
        <v>4</v>
      </c>
      <c r="AI150" s="13">
        <f>(0)</f>
        <v>0</v>
      </c>
      <c r="AJ150" s="13">
        <f t="shared" si="66"/>
        <v>0</v>
      </c>
      <c r="AK150" s="13">
        <v>3778.2055540000001</v>
      </c>
      <c r="AL150" s="13">
        <v>182.96683400000001</v>
      </c>
      <c r="AM150" s="13">
        <v>8.8387200000000004</v>
      </c>
      <c r="AN150" s="13">
        <v>0</v>
      </c>
      <c r="AO150" s="13">
        <v>3586.4</v>
      </c>
      <c r="AP150" s="13">
        <v>0</v>
      </c>
      <c r="AQ150" s="13">
        <v>4</v>
      </c>
      <c r="AR150" s="13">
        <v>0</v>
      </c>
      <c r="AS150" s="13">
        <v>0</v>
      </c>
      <c r="AT150" s="13">
        <v>97</v>
      </c>
      <c r="AU150" s="13">
        <v>51</v>
      </c>
      <c r="AV150" s="13">
        <v>1</v>
      </c>
      <c r="AW150" s="13">
        <v>1</v>
      </c>
      <c r="AX150" s="13"/>
      <c r="AY150" s="13"/>
      <c r="AZ150" s="13">
        <v>1</v>
      </c>
      <c r="BA150" s="13">
        <v>1</v>
      </c>
      <c r="BB150" s="13">
        <v>1</v>
      </c>
      <c r="BC150" s="13">
        <v>1</v>
      </c>
      <c r="BD150" s="13" t="s">
        <v>3</v>
      </c>
      <c r="BE150" s="13" t="s">
        <v>3</v>
      </c>
      <c r="BF150" s="13" t="s">
        <v>3</v>
      </c>
      <c r="BG150" s="13" t="s">
        <v>3</v>
      </c>
      <c r="BH150" s="13">
        <v>0</v>
      </c>
      <c r="BI150" s="13">
        <v>2</v>
      </c>
      <c r="BJ150" s="13" t="s">
        <v>260</v>
      </c>
      <c r="BK150" s="13"/>
      <c r="BL150" s="13"/>
      <c r="BM150" s="13">
        <v>108001</v>
      </c>
      <c r="BN150" s="13">
        <v>0</v>
      </c>
      <c r="BO150" s="13" t="s">
        <v>3</v>
      </c>
      <c r="BP150" s="13">
        <v>0</v>
      </c>
      <c r="BQ150" s="13">
        <v>3</v>
      </c>
      <c r="BR150" s="13">
        <v>0</v>
      </c>
      <c r="BS150" s="13">
        <v>1</v>
      </c>
      <c r="BT150" s="13">
        <v>1</v>
      </c>
      <c r="BU150" s="13">
        <v>1</v>
      </c>
      <c r="BV150" s="13">
        <v>1</v>
      </c>
      <c r="BW150" s="13">
        <v>1</v>
      </c>
      <c r="BX150" s="13">
        <v>1</v>
      </c>
      <c r="BY150" s="13" t="s">
        <v>3</v>
      </c>
      <c r="BZ150" s="13">
        <v>97</v>
      </c>
      <c r="CA150" s="13">
        <v>51</v>
      </c>
      <c r="CB150" s="13" t="s">
        <v>3</v>
      </c>
      <c r="CC150" s="13"/>
      <c r="CD150" s="13"/>
      <c r="CE150" s="13">
        <v>0</v>
      </c>
      <c r="CF150" s="13">
        <v>0</v>
      </c>
      <c r="CG150" s="13">
        <v>0</v>
      </c>
      <c r="CH150" s="13">
        <v>0</v>
      </c>
      <c r="CI150" s="13">
        <v>0</v>
      </c>
      <c r="CJ150" s="13">
        <v>0</v>
      </c>
      <c r="CK150" s="13">
        <v>0</v>
      </c>
      <c r="CL150" s="13">
        <v>0</v>
      </c>
      <c r="CM150" s="13">
        <v>0</v>
      </c>
      <c r="CN150" s="13" t="s">
        <v>3</v>
      </c>
      <c r="CO150" s="13">
        <v>0</v>
      </c>
      <c r="CP150" s="13">
        <f t="shared" si="84"/>
        <v>0</v>
      </c>
      <c r="CQ150" s="13">
        <f>SUMIF(SmtRes!AQ412:'SmtRes'!AQ422,"=1",SmtRes!AA412:'SmtRes'!AA422)</f>
        <v>1519.62</v>
      </c>
      <c r="CR150" s="13">
        <f>SUMIF(SmtRes!AQ412:'SmtRes'!AQ422,"=1",SmtRes!AB412:'SmtRes'!AB422)</f>
        <v>15.84</v>
      </c>
      <c r="CS150" s="13">
        <f>SUMIF(SmtRes!AQ412:'SmtRes'!AQ422,"=1",SmtRes!AC412:'SmtRes'!AC422)</f>
        <v>0</v>
      </c>
      <c r="CT150" s="13">
        <f>SUMIF(SmtRes!AQ412:'SmtRes'!AQ422,"=1",SmtRes!AD412:'SmtRes'!AD422)</f>
        <v>896.6</v>
      </c>
      <c r="CU150" s="13">
        <f t="shared" si="85"/>
        <v>0</v>
      </c>
      <c r="CV150" s="13">
        <f>SUMIF(SmtRes!AQ412:'SmtRes'!AQ422,"=1",SmtRes!BU412:'SmtRes'!BU422)</f>
        <v>4</v>
      </c>
      <c r="CW150" s="13">
        <f>SUMIF(SmtRes!AQ412:'SmtRes'!AQ422,"=1",SmtRes!BV412:'SmtRes'!BV422)</f>
        <v>0</v>
      </c>
      <c r="CX150" s="13">
        <f t="shared" si="86"/>
        <v>0</v>
      </c>
      <c r="CY150" s="13">
        <f t="shared" si="87"/>
        <v>0</v>
      </c>
      <c r="CZ150" s="13">
        <f t="shared" si="88"/>
        <v>0</v>
      </c>
      <c r="DA150" s="13"/>
      <c r="DB150" s="13"/>
      <c r="DC150" s="13" t="s">
        <v>3</v>
      </c>
      <c r="DD150" s="13" t="s">
        <v>3</v>
      </c>
      <c r="DE150" s="13" t="s">
        <v>3</v>
      </c>
      <c r="DF150" s="13" t="s">
        <v>3</v>
      </c>
      <c r="DG150" s="13" t="s">
        <v>3</v>
      </c>
      <c r="DH150" s="13" t="s">
        <v>3</v>
      </c>
      <c r="DI150" s="13" t="s">
        <v>3</v>
      </c>
      <c r="DJ150" s="13" t="s">
        <v>3</v>
      </c>
      <c r="DK150" s="13" t="s">
        <v>3</v>
      </c>
      <c r="DL150" s="13" t="s">
        <v>3</v>
      </c>
      <c r="DM150" s="13" t="s">
        <v>3</v>
      </c>
      <c r="DN150" s="13">
        <v>0</v>
      </c>
      <c r="DO150" s="13">
        <v>0</v>
      </c>
      <c r="DP150" s="13">
        <v>1</v>
      </c>
      <c r="DQ150" s="13">
        <v>1</v>
      </c>
      <c r="DR150" s="13"/>
      <c r="DS150" s="13"/>
      <c r="DT150" s="13"/>
      <c r="DU150" s="13">
        <v>1013</v>
      </c>
      <c r="DV150" s="13" t="s">
        <v>34</v>
      </c>
      <c r="DW150" s="13" t="s">
        <v>34</v>
      </c>
      <c r="DX150" s="13">
        <v>1</v>
      </c>
      <c r="DY150" s="13"/>
      <c r="DZ150" s="13" t="s">
        <v>3</v>
      </c>
      <c r="EA150" s="13" t="s">
        <v>3</v>
      </c>
      <c r="EB150" s="13" t="s">
        <v>3</v>
      </c>
      <c r="EC150" s="13" t="s">
        <v>3</v>
      </c>
      <c r="ED150" s="13"/>
      <c r="EE150" s="13">
        <v>82815029</v>
      </c>
      <c r="EF150" s="13">
        <v>3</v>
      </c>
      <c r="EG150" s="13" t="s">
        <v>96</v>
      </c>
      <c r="EH150" s="13">
        <v>0</v>
      </c>
      <c r="EI150" s="13" t="s">
        <v>3</v>
      </c>
      <c r="EJ150" s="13">
        <v>2</v>
      </c>
      <c r="EK150" s="13">
        <v>108001</v>
      </c>
      <c r="EL150" s="13" t="s">
        <v>97</v>
      </c>
      <c r="EM150" s="13" t="s">
        <v>98</v>
      </c>
      <c r="EN150" s="13"/>
      <c r="EO150" s="13" t="s">
        <v>3</v>
      </c>
      <c r="EP150" s="13"/>
      <c r="EQ150" s="13">
        <v>132096</v>
      </c>
      <c r="ER150" s="13">
        <v>0</v>
      </c>
      <c r="ES150" s="13">
        <v>0</v>
      </c>
      <c r="ET150" s="13">
        <v>0</v>
      </c>
      <c r="EU150" s="13">
        <v>0</v>
      </c>
      <c r="EV150" s="13">
        <v>0</v>
      </c>
      <c r="EW150" s="13">
        <v>4</v>
      </c>
      <c r="EX150" s="13">
        <v>0</v>
      </c>
      <c r="EY150" s="13">
        <v>0</v>
      </c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>
        <v>0</v>
      </c>
      <c r="FR150" s="13">
        <v>0</v>
      </c>
      <c r="FS150" s="13">
        <v>0</v>
      </c>
      <c r="FT150" s="13"/>
      <c r="FU150" s="13"/>
      <c r="FV150" s="13"/>
      <c r="FW150" s="13"/>
      <c r="FX150" s="13">
        <v>97</v>
      </c>
      <c r="FY150" s="13">
        <v>51</v>
      </c>
      <c r="FZ150" s="13"/>
      <c r="GA150" s="13" t="s">
        <v>3</v>
      </c>
      <c r="GB150" s="13"/>
      <c r="GC150" s="13"/>
      <c r="GD150" s="13">
        <v>1</v>
      </c>
      <c r="GE150" s="13"/>
      <c r="GF150" s="13">
        <v>101520327</v>
      </c>
      <c r="GG150" s="13">
        <v>2</v>
      </c>
      <c r="GH150" s="13">
        <v>1</v>
      </c>
      <c r="GI150" s="13">
        <v>-2</v>
      </c>
      <c r="GJ150" s="13">
        <v>0</v>
      </c>
      <c r="GK150" s="13">
        <v>0</v>
      </c>
      <c r="GL150" s="13">
        <f t="shared" si="72"/>
        <v>0</v>
      </c>
      <c r="GM150" s="13">
        <f t="shared" si="73"/>
        <v>0</v>
      </c>
      <c r="GN150" s="13">
        <f t="shared" si="74"/>
        <v>0</v>
      </c>
      <c r="GO150" s="13">
        <f t="shared" si="75"/>
        <v>0</v>
      </c>
      <c r="GP150" s="13">
        <f t="shared" si="76"/>
        <v>0</v>
      </c>
      <c r="GQ150" s="13"/>
      <c r="GR150" s="13">
        <v>0</v>
      </c>
      <c r="GS150" s="13">
        <v>3</v>
      </c>
      <c r="GT150" s="13">
        <v>0</v>
      </c>
      <c r="GU150" s="13" t="s">
        <v>3</v>
      </c>
      <c r="GV150" s="13">
        <f t="shared" si="77"/>
        <v>0</v>
      </c>
      <c r="GW150" s="13">
        <v>1</v>
      </c>
      <c r="GX150" s="13">
        <f t="shared" si="78"/>
        <v>0</v>
      </c>
      <c r="GY150" s="13"/>
      <c r="GZ150" s="13"/>
      <c r="HA150" s="13">
        <v>0</v>
      </c>
      <c r="HB150" s="13">
        <v>0</v>
      </c>
      <c r="HC150" s="13">
        <f t="shared" si="89"/>
        <v>0</v>
      </c>
      <c r="HD150" s="13"/>
      <c r="HE150" s="13" t="s">
        <v>3</v>
      </c>
      <c r="HF150" s="13" t="s">
        <v>3</v>
      </c>
      <c r="HG150" s="13"/>
      <c r="HH150" s="13"/>
      <c r="HI150" s="13"/>
      <c r="HJ150" s="13"/>
      <c r="HK150" s="13"/>
      <c r="HL150" s="13"/>
      <c r="HM150" s="13" t="s">
        <v>3</v>
      </c>
      <c r="HN150" s="13" t="s">
        <v>99</v>
      </c>
      <c r="HO150" s="13" t="s">
        <v>100</v>
      </c>
      <c r="HP150" s="13" t="s">
        <v>97</v>
      </c>
      <c r="HQ150" s="13" t="s">
        <v>97</v>
      </c>
      <c r="HR150" s="13"/>
      <c r="HS150" s="13">
        <v>0</v>
      </c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>
        <v>0</v>
      </c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</row>
    <row r="151" spans="1:255" x14ac:dyDescent="0.2">
      <c r="A151" s="11">
        <v>18</v>
      </c>
      <c r="B151" s="11">
        <v>1</v>
      </c>
      <c r="C151" s="11">
        <v>411</v>
      </c>
      <c r="D151" s="11"/>
      <c r="E151" s="11" t="s">
        <v>3</v>
      </c>
      <c r="F151" s="11" t="s">
        <v>101</v>
      </c>
      <c r="G151" s="11" t="s">
        <v>102</v>
      </c>
      <c r="H151" s="11" t="s">
        <v>103</v>
      </c>
      <c r="I151" s="11">
        <f>J151</f>
        <v>2</v>
      </c>
      <c r="J151" s="11">
        <v>2</v>
      </c>
      <c r="K151" s="11">
        <v>2</v>
      </c>
      <c r="L151" s="11">
        <v>0</v>
      </c>
      <c r="M151" s="11">
        <v>0</v>
      </c>
      <c r="N151" s="11">
        <f t="shared" si="57"/>
        <v>0</v>
      </c>
      <c r="O151" s="11">
        <f>ROUND(P151,2)</f>
        <v>0</v>
      </c>
      <c r="P151" s="11">
        <f>ROUND(ROUND(ROUND(SUMIF(SmtRes!AQ412:'SmtRes'!AQ422,"=1",SmtRes!CU412:'SmtRes'!CU422),2),2)*I151/100,2)</f>
        <v>0</v>
      </c>
      <c r="Q151" s="11">
        <f>ROUND(CR151*I151,2)</f>
        <v>0</v>
      </c>
      <c r="R151" s="11">
        <f>ROUND(CS151*I151,2)</f>
        <v>0</v>
      </c>
      <c r="S151" s="11">
        <f>ROUND(CT151*I151,2)</f>
        <v>0</v>
      </c>
      <c r="T151" s="11">
        <f t="shared" si="59"/>
        <v>0</v>
      </c>
      <c r="U151" s="11">
        <f>ROUND(CV151*I151,7)</f>
        <v>0</v>
      </c>
      <c r="V151" s="11">
        <f>ROUND(CW151*I151,7)</f>
        <v>0</v>
      </c>
      <c r="W151" s="11">
        <f t="shared" si="60"/>
        <v>0</v>
      </c>
      <c r="X151" s="11">
        <f t="shared" si="61"/>
        <v>0</v>
      </c>
      <c r="Y151" s="11">
        <f t="shared" si="62"/>
        <v>0</v>
      </c>
      <c r="Z151" s="11"/>
      <c r="AA151" s="11">
        <v>-1</v>
      </c>
      <c r="AB151" s="11">
        <f t="shared" si="63"/>
        <v>0</v>
      </c>
      <c r="AC151" s="11">
        <f>ROUND((ES151),6)</f>
        <v>0</v>
      </c>
      <c r="AD151" s="11">
        <f>ROUND((((ET151)-(EU151))+AE151),6)</f>
        <v>0</v>
      </c>
      <c r="AE151" s="11">
        <f>ROUND((EU151),6)</f>
        <v>0</v>
      </c>
      <c r="AF151" s="11">
        <f>ROUND((EV151),6)</f>
        <v>0</v>
      </c>
      <c r="AG151" s="11">
        <f t="shared" si="65"/>
        <v>0</v>
      </c>
      <c r="AH151" s="11">
        <f>(EW151)</f>
        <v>0</v>
      </c>
      <c r="AI151" s="11">
        <f>(EX151)</f>
        <v>0</v>
      </c>
      <c r="AJ151" s="11">
        <f t="shared" si="66"/>
        <v>0</v>
      </c>
      <c r="AK151" s="11">
        <v>0</v>
      </c>
      <c r="AL151" s="11">
        <v>0</v>
      </c>
      <c r="AM151" s="11">
        <v>0</v>
      </c>
      <c r="AN151" s="11">
        <v>0</v>
      </c>
      <c r="AO151" s="11">
        <v>0</v>
      </c>
      <c r="AP151" s="11">
        <v>0</v>
      </c>
      <c r="AQ151" s="11">
        <v>0</v>
      </c>
      <c r="AR151" s="11">
        <v>0</v>
      </c>
      <c r="AS151" s="11">
        <v>0</v>
      </c>
      <c r="AT151" s="11">
        <v>97</v>
      </c>
      <c r="AU151" s="11">
        <v>51</v>
      </c>
      <c r="AV151" s="11">
        <v>1</v>
      </c>
      <c r="AW151" s="11">
        <v>1</v>
      </c>
      <c r="AX151" s="11"/>
      <c r="AY151" s="11"/>
      <c r="AZ151" s="11">
        <v>1</v>
      </c>
      <c r="BA151" s="11">
        <v>1</v>
      </c>
      <c r="BB151" s="11">
        <v>1</v>
      </c>
      <c r="BC151" s="11">
        <v>1</v>
      </c>
      <c r="BD151" s="11" t="s">
        <v>3</v>
      </c>
      <c r="BE151" s="11" t="s">
        <v>3</v>
      </c>
      <c r="BF151" s="11" t="s">
        <v>3</v>
      </c>
      <c r="BG151" s="11" t="s">
        <v>3</v>
      </c>
      <c r="BH151" s="11">
        <v>3</v>
      </c>
      <c r="BI151" s="11">
        <v>2</v>
      </c>
      <c r="BJ151" s="11" t="s">
        <v>3</v>
      </c>
      <c r="BK151" s="11"/>
      <c r="BL151" s="11"/>
      <c r="BM151" s="11">
        <v>108001</v>
      </c>
      <c r="BN151" s="11">
        <v>0</v>
      </c>
      <c r="BO151" s="11" t="s">
        <v>3</v>
      </c>
      <c r="BP151" s="11">
        <v>0</v>
      </c>
      <c r="BQ151" s="11">
        <v>3</v>
      </c>
      <c r="BR151" s="11">
        <v>0</v>
      </c>
      <c r="BS151" s="11">
        <v>1</v>
      </c>
      <c r="BT151" s="11">
        <v>1</v>
      </c>
      <c r="BU151" s="11">
        <v>1</v>
      </c>
      <c r="BV151" s="11">
        <v>1</v>
      </c>
      <c r="BW151" s="11">
        <v>1</v>
      </c>
      <c r="BX151" s="11">
        <v>1</v>
      </c>
      <c r="BY151" s="11" t="s">
        <v>3</v>
      </c>
      <c r="BZ151" s="11">
        <v>97</v>
      </c>
      <c r="CA151" s="11">
        <v>51</v>
      </c>
      <c r="CB151" s="11" t="s">
        <v>3</v>
      </c>
      <c r="CC151" s="11"/>
      <c r="CD151" s="11"/>
      <c r="CE151" s="11">
        <v>0</v>
      </c>
      <c r="CF151" s="11">
        <v>0</v>
      </c>
      <c r="CG151" s="11">
        <v>0</v>
      </c>
      <c r="CH151" s="11">
        <v>0</v>
      </c>
      <c r="CI151" s="11">
        <v>0</v>
      </c>
      <c r="CJ151" s="11">
        <v>0</v>
      </c>
      <c r="CK151" s="11">
        <v>0</v>
      </c>
      <c r="CL151" s="11">
        <v>0</v>
      </c>
      <c r="CM151" s="11">
        <v>0</v>
      </c>
      <c r="CN151" s="11" t="s">
        <v>3</v>
      </c>
      <c r="CO151" s="11">
        <v>0</v>
      </c>
      <c r="CP151" s="11">
        <f t="shared" ref="CP151:CZ151" si="90">0</f>
        <v>0</v>
      </c>
      <c r="CQ151" s="11">
        <f t="shared" si="90"/>
        <v>0</v>
      </c>
      <c r="CR151" s="11">
        <f t="shared" si="90"/>
        <v>0</v>
      </c>
      <c r="CS151" s="11">
        <f t="shared" si="90"/>
        <v>0</v>
      </c>
      <c r="CT151" s="11">
        <f t="shared" si="90"/>
        <v>0</v>
      </c>
      <c r="CU151" s="11">
        <f t="shared" si="90"/>
        <v>0</v>
      </c>
      <c r="CV151" s="11">
        <f t="shared" si="90"/>
        <v>0</v>
      </c>
      <c r="CW151" s="11">
        <f t="shared" si="90"/>
        <v>0</v>
      </c>
      <c r="CX151" s="11">
        <f t="shared" si="90"/>
        <v>0</v>
      </c>
      <c r="CY151" s="11">
        <f t="shared" si="90"/>
        <v>0</v>
      </c>
      <c r="CZ151" s="11">
        <f t="shared" si="90"/>
        <v>0</v>
      </c>
      <c r="DA151" s="11"/>
      <c r="DB151" s="11"/>
      <c r="DC151" s="11" t="s">
        <v>3</v>
      </c>
      <c r="DD151" s="11" t="s">
        <v>3</v>
      </c>
      <c r="DE151" s="11" t="s">
        <v>3</v>
      </c>
      <c r="DF151" s="11" t="s">
        <v>3</v>
      </c>
      <c r="DG151" s="11" t="s">
        <v>3</v>
      </c>
      <c r="DH151" s="11" t="s">
        <v>3</v>
      </c>
      <c r="DI151" s="11" t="s">
        <v>3</v>
      </c>
      <c r="DJ151" s="11" t="s">
        <v>3</v>
      </c>
      <c r="DK151" s="11" t="s">
        <v>3</v>
      </c>
      <c r="DL151" s="11" t="s">
        <v>3</v>
      </c>
      <c r="DM151" s="11" t="s">
        <v>3</v>
      </c>
      <c r="DN151" s="11">
        <v>0</v>
      </c>
      <c r="DO151" s="11">
        <v>0</v>
      </c>
      <c r="DP151" s="11">
        <v>1</v>
      </c>
      <c r="DQ151" s="11">
        <v>1</v>
      </c>
      <c r="DR151" s="11"/>
      <c r="DS151" s="11"/>
      <c r="DT151" s="11"/>
      <c r="DU151" s="11">
        <v>1013</v>
      </c>
      <c r="DV151" s="11" t="s">
        <v>103</v>
      </c>
      <c r="DW151" s="11" t="s">
        <v>103</v>
      </c>
      <c r="DX151" s="11">
        <v>1</v>
      </c>
      <c r="DY151" s="11"/>
      <c r="DZ151" s="11" t="s">
        <v>3</v>
      </c>
      <c r="EA151" s="11" t="s">
        <v>3</v>
      </c>
      <c r="EB151" s="11" t="s">
        <v>3</v>
      </c>
      <c r="EC151" s="11" t="s">
        <v>3</v>
      </c>
      <c r="ED151" s="11"/>
      <c r="EE151" s="11">
        <v>82815029</v>
      </c>
      <c r="EF151" s="11">
        <v>3</v>
      </c>
      <c r="EG151" s="11" t="s">
        <v>96</v>
      </c>
      <c r="EH151" s="11">
        <v>0</v>
      </c>
      <c r="EI151" s="11" t="s">
        <v>3</v>
      </c>
      <c r="EJ151" s="11">
        <v>2</v>
      </c>
      <c r="EK151" s="11">
        <v>108001</v>
      </c>
      <c r="EL151" s="11" t="s">
        <v>97</v>
      </c>
      <c r="EM151" s="11" t="s">
        <v>98</v>
      </c>
      <c r="EN151" s="11"/>
      <c r="EO151" s="11" t="s">
        <v>3</v>
      </c>
      <c r="EP151" s="11"/>
      <c r="EQ151" s="11">
        <v>1024</v>
      </c>
      <c r="ER151" s="11">
        <v>0</v>
      </c>
      <c r="ES151" s="11">
        <v>0</v>
      </c>
      <c r="ET151" s="11">
        <v>0</v>
      </c>
      <c r="EU151" s="11">
        <v>0</v>
      </c>
      <c r="EV151" s="11">
        <v>0</v>
      </c>
      <c r="EW151" s="11">
        <v>0</v>
      </c>
      <c r="EX151" s="11">
        <v>0</v>
      </c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>
        <v>0</v>
      </c>
      <c r="FR151" s="11">
        <v>0</v>
      </c>
      <c r="FS151" s="11">
        <v>0</v>
      </c>
      <c r="FT151" s="11"/>
      <c r="FU151" s="11"/>
      <c r="FV151" s="11"/>
      <c r="FW151" s="11"/>
      <c r="FX151" s="11">
        <v>97</v>
      </c>
      <c r="FY151" s="11">
        <v>51</v>
      </c>
      <c r="FZ151" s="11"/>
      <c r="GA151" s="11" t="s">
        <v>3</v>
      </c>
      <c r="GB151" s="11"/>
      <c r="GC151" s="11"/>
      <c r="GD151" s="11">
        <v>1</v>
      </c>
      <c r="GE151" s="11"/>
      <c r="GF151" s="11">
        <v>274903907</v>
      </c>
      <c r="GG151" s="11">
        <v>2</v>
      </c>
      <c r="GH151" s="11">
        <v>1</v>
      </c>
      <c r="GI151" s="11">
        <v>-2</v>
      </c>
      <c r="GJ151" s="11">
        <v>0</v>
      </c>
      <c r="GK151" s="11">
        <v>0</v>
      </c>
      <c r="GL151" s="11">
        <f t="shared" si="72"/>
        <v>0</v>
      </c>
      <c r="GM151" s="11">
        <f t="shared" si="73"/>
        <v>0</v>
      </c>
      <c r="GN151" s="11">
        <f t="shared" si="74"/>
        <v>0</v>
      </c>
      <c r="GO151" s="11">
        <f t="shared" si="75"/>
        <v>0</v>
      </c>
      <c r="GP151" s="11">
        <f t="shared" si="76"/>
        <v>0</v>
      </c>
      <c r="GQ151" s="11"/>
      <c r="GR151" s="11">
        <v>0</v>
      </c>
      <c r="GS151" s="11">
        <v>3</v>
      </c>
      <c r="GT151" s="11">
        <v>0</v>
      </c>
      <c r="GU151" s="11" t="s">
        <v>3</v>
      </c>
      <c r="GV151" s="11">
        <f t="shared" si="77"/>
        <v>0</v>
      </c>
      <c r="GW151" s="11">
        <v>1</v>
      </c>
      <c r="GX151" s="11">
        <f t="shared" si="78"/>
        <v>0</v>
      </c>
      <c r="GY151" s="11"/>
      <c r="GZ151" s="11"/>
      <c r="HA151" s="11">
        <v>0</v>
      </c>
      <c r="HB151" s="11">
        <v>0</v>
      </c>
      <c r="HC151" s="11">
        <f>0</f>
        <v>0</v>
      </c>
      <c r="HD151" s="11"/>
      <c r="HE151" s="11" t="s">
        <v>3</v>
      </c>
      <c r="HF151" s="11" t="s">
        <v>3</v>
      </c>
      <c r="HG151" s="11"/>
      <c r="HH151" s="11"/>
      <c r="HI151" s="11"/>
      <c r="HJ151" s="11"/>
      <c r="HK151" s="11"/>
      <c r="HL151" s="11"/>
      <c r="HM151" s="11" t="s">
        <v>3</v>
      </c>
      <c r="HN151" s="11" t="s">
        <v>99</v>
      </c>
      <c r="HO151" s="11" t="s">
        <v>100</v>
      </c>
      <c r="HP151" s="11" t="s">
        <v>97</v>
      </c>
      <c r="HQ151" s="11" t="s">
        <v>97</v>
      </c>
      <c r="HR151" s="11"/>
      <c r="HS151" s="11">
        <v>0</v>
      </c>
      <c r="HT151" s="11"/>
      <c r="HU151" s="11"/>
      <c r="HV151" s="11"/>
      <c r="HW151" s="11"/>
      <c r="HX151" s="11"/>
      <c r="HY151" s="11"/>
      <c r="HZ151" s="11"/>
      <c r="IA151" s="11"/>
      <c r="IB151" s="11"/>
      <c r="IC151" s="11"/>
      <c r="ID151" s="11"/>
      <c r="IE151" s="11"/>
      <c r="IF151" s="11"/>
      <c r="IG151" s="11"/>
      <c r="IH151" s="11"/>
      <c r="II151" s="11"/>
      <c r="IJ151" s="11"/>
      <c r="IK151" s="11">
        <v>0</v>
      </c>
      <c r="IL151" s="11"/>
      <c r="IM151" s="11"/>
      <c r="IN151" s="11"/>
      <c r="IO151" s="11"/>
      <c r="IP151" s="11"/>
      <c r="IQ151" s="11"/>
      <c r="IR151" s="11"/>
      <c r="IS151" s="11"/>
      <c r="IT151" s="11"/>
      <c r="IU151" s="11"/>
    </row>
    <row r="152" spans="1:255" x14ac:dyDescent="0.2">
      <c r="A152" s="13">
        <v>18</v>
      </c>
      <c r="B152" s="13">
        <v>1</v>
      </c>
      <c r="C152" s="13">
        <v>422</v>
      </c>
      <c r="D152" s="13"/>
      <c r="E152" s="13" t="s">
        <v>3</v>
      </c>
      <c r="F152" s="13" t="s">
        <v>101</v>
      </c>
      <c r="G152" s="13" t="s">
        <v>102</v>
      </c>
      <c r="H152" s="13" t="s">
        <v>103</v>
      </c>
      <c r="I152" s="13">
        <f>J152</f>
        <v>2</v>
      </c>
      <c r="J152" s="13">
        <v>2</v>
      </c>
      <c r="K152" s="13">
        <v>2</v>
      </c>
      <c r="L152" s="13">
        <v>0</v>
      </c>
      <c r="M152" s="13">
        <v>0</v>
      </c>
      <c r="N152" s="13">
        <f t="shared" si="57"/>
        <v>0</v>
      </c>
      <c r="O152" s="13">
        <f>ROUND(P152,2)</f>
        <v>0</v>
      </c>
      <c r="P152" s="13">
        <f>ROUND(ROUND(ROUND(SUMIF(SmtRes!AQ412:'SmtRes'!AQ422,"=1",SmtRes!CU412:'SmtRes'!CU422),2),2)*I152/100,2)</f>
        <v>0</v>
      </c>
      <c r="Q152" s="13">
        <f>ROUND(CR152*I152,2)</f>
        <v>0</v>
      </c>
      <c r="R152" s="13">
        <f>ROUND(CS152*I152,2)</f>
        <v>0</v>
      </c>
      <c r="S152" s="13">
        <f>ROUND(CT152*I152,2)</f>
        <v>0</v>
      </c>
      <c r="T152" s="13">
        <f t="shared" si="59"/>
        <v>0</v>
      </c>
      <c r="U152" s="13">
        <f>ROUND(CV152*I152,7)</f>
        <v>0</v>
      </c>
      <c r="V152" s="13">
        <f>ROUND(CW152*I152,7)</f>
        <v>0</v>
      </c>
      <c r="W152" s="13">
        <f t="shared" si="60"/>
        <v>0</v>
      </c>
      <c r="X152" s="13">
        <f t="shared" si="61"/>
        <v>0</v>
      </c>
      <c r="Y152" s="13">
        <f t="shared" si="62"/>
        <v>0</v>
      </c>
      <c r="Z152" s="13"/>
      <c r="AA152" s="13">
        <v>-1</v>
      </c>
      <c r="AB152" s="13">
        <f t="shared" si="63"/>
        <v>0</v>
      </c>
      <c r="AC152" s="13">
        <f>ROUND((ES152),6)</f>
        <v>0</v>
      </c>
      <c r="AD152" s="13">
        <f>ROUND((((ET152)-(EU152))+AE152),6)</f>
        <v>0</v>
      </c>
      <c r="AE152" s="13">
        <f>ROUND((EU152),6)</f>
        <v>0</v>
      </c>
      <c r="AF152" s="13">
        <f>ROUND((EV152),6)</f>
        <v>0</v>
      </c>
      <c r="AG152" s="13">
        <f t="shared" si="65"/>
        <v>0</v>
      </c>
      <c r="AH152" s="13">
        <f>(EW152)</f>
        <v>0</v>
      </c>
      <c r="AI152" s="13">
        <f>(EX152)</f>
        <v>0</v>
      </c>
      <c r="AJ152" s="13">
        <f t="shared" si="66"/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>
        <v>0</v>
      </c>
      <c r="AT152" s="13">
        <v>97</v>
      </c>
      <c r="AU152" s="13">
        <v>51</v>
      </c>
      <c r="AV152" s="13">
        <v>1</v>
      </c>
      <c r="AW152" s="13">
        <v>1</v>
      </c>
      <c r="AX152" s="13"/>
      <c r="AY152" s="13"/>
      <c r="AZ152" s="13">
        <v>1</v>
      </c>
      <c r="BA152" s="13">
        <v>1</v>
      </c>
      <c r="BB152" s="13">
        <v>1</v>
      </c>
      <c r="BC152" s="13">
        <v>1</v>
      </c>
      <c r="BD152" s="13" t="s">
        <v>3</v>
      </c>
      <c r="BE152" s="13" t="s">
        <v>3</v>
      </c>
      <c r="BF152" s="13" t="s">
        <v>3</v>
      </c>
      <c r="BG152" s="13" t="s">
        <v>3</v>
      </c>
      <c r="BH152" s="13">
        <v>3</v>
      </c>
      <c r="BI152" s="13">
        <v>2</v>
      </c>
      <c r="BJ152" s="13" t="s">
        <v>3</v>
      </c>
      <c r="BK152" s="13"/>
      <c r="BL152" s="13"/>
      <c r="BM152" s="13">
        <v>108001</v>
      </c>
      <c r="BN152" s="13">
        <v>0</v>
      </c>
      <c r="BO152" s="13" t="s">
        <v>3</v>
      </c>
      <c r="BP152" s="13">
        <v>0</v>
      </c>
      <c r="BQ152" s="13">
        <v>3</v>
      </c>
      <c r="BR152" s="13">
        <v>0</v>
      </c>
      <c r="BS152" s="13">
        <v>1</v>
      </c>
      <c r="BT152" s="13">
        <v>1</v>
      </c>
      <c r="BU152" s="13">
        <v>1</v>
      </c>
      <c r="BV152" s="13">
        <v>1</v>
      </c>
      <c r="BW152" s="13">
        <v>1</v>
      </c>
      <c r="BX152" s="13">
        <v>1</v>
      </c>
      <c r="BY152" s="13" t="s">
        <v>3</v>
      </c>
      <c r="BZ152" s="13">
        <v>97</v>
      </c>
      <c r="CA152" s="13">
        <v>51</v>
      </c>
      <c r="CB152" s="13" t="s">
        <v>3</v>
      </c>
      <c r="CC152" s="13"/>
      <c r="CD152" s="13"/>
      <c r="CE152" s="13">
        <v>0</v>
      </c>
      <c r="CF152" s="13">
        <v>0</v>
      </c>
      <c r="CG152" s="13">
        <v>0</v>
      </c>
      <c r="CH152" s="13">
        <v>0</v>
      </c>
      <c r="CI152" s="13">
        <v>0</v>
      </c>
      <c r="CJ152" s="13">
        <v>0</v>
      </c>
      <c r="CK152" s="13">
        <v>0</v>
      </c>
      <c r="CL152" s="13">
        <v>0</v>
      </c>
      <c r="CM152" s="13">
        <v>0</v>
      </c>
      <c r="CN152" s="13" t="s">
        <v>3</v>
      </c>
      <c r="CO152" s="13">
        <v>0</v>
      </c>
      <c r="CP152" s="13">
        <f t="shared" ref="CP152:CZ152" si="91">0</f>
        <v>0</v>
      </c>
      <c r="CQ152" s="13">
        <f t="shared" si="91"/>
        <v>0</v>
      </c>
      <c r="CR152" s="13">
        <f t="shared" si="91"/>
        <v>0</v>
      </c>
      <c r="CS152" s="13">
        <f t="shared" si="91"/>
        <v>0</v>
      </c>
      <c r="CT152" s="13">
        <f t="shared" si="91"/>
        <v>0</v>
      </c>
      <c r="CU152" s="13">
        <f t="shared" si="91"/>
        <v>0</v>
      </c>
      <c r="CV152" s="13">
        <f t="shared" si="91"/>
        <v>0</v>
      </c>
      <c r="CW152" s="13">
        <f t="shared" si="91"/>
        <v>0</v>
      </c>
      <c r="CX152" s="13">
        <f t="shared" si="91"/>
        <v>0</v>
      </c>
      <c r="CY152" s="13">
        <f t="shared" si="91"/>
        <v>0</v>
      </c>
      <c r="CZ152" s="13">
        <f t="shared" si="91"/>
        <v>0</v>
      </c>
      <c r="DA152" s="13"/>
      <c r="DB152" s="13"/>
      <c r="DC152" s="13" t="s">
        <v>3</v>
      </c>
      <c r="DD152" s="13" t="s">
        <v>3</v>
      </c>
      <c r="DE152" s="13" t="s">
        <v>3</v>
      </c>
      <c r="DF152" s="13" t="s">
        <v>3</v>
      </c>
      <c r="DG152" s="13" t="s">
        <v>3</v>
      </c>
      <c r="DH152" s="13" t="s">
        <v>3</v>
      </c>
      <c r="DI152" s="13" t="s">
        <v>3</v>
      </c>
      <c r="DJ152" s="13" t="s">
        <v>3</v>
      </c>
      <c r="DK152" s="13" t="s">
        <v>3</v>
      </c>
      <c r="DL152" s="13" t="s">
        <v>3</v>
      </c>
      <c r="DM152" s="13" t="s">
        <v>3</v>
      </c>
      <c r="DN152" s="13">
        <v>0</v>
      </c>
      <c r="DO152" s="13">
        <v>0</v>
      </c>
      <c r="DP152" s="13">
        <v>1</v>
      </c>
      <c r="DQ152" s="13">
        <v>1</v>
      </c>
      <c r="DR152" s="13"/>
      <c r="DS152" s="13"/>
      <c r="DT152" s="13"/>
      <c r="DU152" s="13">
        <v>1013</v>
      </c>
      <c r="DV152" s="13" t="s">
        <v>103</v>
      </c>
      <c r="DW152" s="13" t="s">
        <v>103</v>
      </c>
      <c r="DX152" s="13">
        <v>1</v>
      </c>
      <c r="DY152" s="13"/>
      <c r="DZ152" s="13" t="s">
        <v>3</v>
      </c>
      <c r="EA152" s="13" t="s">
        <v>3</v>
      </c>
      <c r="EB152" s="13" t="s">
        <v>3</v>
      </c>
      <c r="EC152" s="13" t="s">
        <v>3</v>
      </c>
      <c r="ED152" s="13"/>
      <c r="EE152" s="13">
        <v>82815029</v>
      </c>
      <c r="EF152" s="13">
        <v>3</v>
      </c>
      <c r="EG152" s="13" t="s">
        <v>96</v>
      </c>
      <c r="EH152" s="13">
        <v>0</v>
      </c>
      <c r="EI152" s="13" t="s">
        <v>3</v>
      </c>
      <c r="EJ152" s="13">
        <v>2</v>
      </c>
      <c r="EK152" s="13">
        <v>108001</v>
      </c>
      <c r="EL152" s="13" t="s">
        <v>97</v>
      </c>
      <c r="EM152" s="13" t="s">
        <v>98</v>
      </c>
      <c r="EN152" s="13"/>
      <c r="EO152" s="13" t="s">
        <v>3</v>
      </c>
      <c r="EP152" s="13"/>
      <c r="EQ152" s="13">
        <v>1024</v>
      </c>
      <c r="ER152" s="13">
        <v>0</v>
      </c>
      <c r="ES152" s="13">
        <v>0</v>
      </c>
      <c r="ET152" s="13">
        <v>0</v>
      </c>
      <c r="EU152" s="13">
        <v>0</v>
      </c>
      <c r="EV152" s="13">
        <v>0</v>
      </c>
      <c r="EW152" s="13">
        <v>0</v>
      </c>
      <c r="EX152" s="13">
        <v>0</v>
      </c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>
        <v>0</v>
      </c>
      <c r="FR152" s="13">
        <v>0</v>
      </c>
      <c r="FS152" s="13">
        <v>0</v>
      </c>
      <c r="FT152" s="13"/>
      <c r="FU152" s="13"/>
      <c r="FV152" s="13"/>
      <c r="FW152" s="13"/>
      <c r="FX152" s="13">
        <v>97</v>
      </c>
      <c r="FY152" s="13">
        <v>51</v>
      </c>
      <c r="FZ152" s="13"/>
      <c r="GA152" s="13" t="s">
        <v>3</v>
      </c>
      <c r="GB152" s="13"/>
      <c r="GC152" s="13"/>
      <c r="GD152" s="13">
        <v>1</v>
      </c>
      <c r="GE152" s="13"/>
      <c r="GF152" s="13">
        <v>274903907</v>
      </c>
      <c r="GG152" s="13">
        <v>2</v>
      </c>
      <c r="GH152" s="13">
        <v>1</v>
      </c>
      <c r="GI152" s="13">
        <v>-2</v>
      </c>
      <c r="GJ152" s="13">
        <v>0</v>
      </c>
      <c r="GK152" s="13">
        <v>0</v>
      </c>
      <c r="GL152" s="13">
        <f t="shared" si="72"/>
        <v>0</v>
      </c>
      <c r="GM152" s="13">
        <f t="shared" si="73"/>
        <v>0</v>
      </c>
      <c r="GN152" s="13">
        <f t="shared" si="74"/>
        <v>0</v>
      </c>
      <c r="GO152" s="13">
        <f t="shared" si="75"/>
        <v>0</v>
      </c>
      <c r="GP152" s="13">
        <f t="shared" si="76"/>
        <v>0</v>
      </c>
      <c r="GQ152" s="13"/>
      <c r="GR152" s="13">
        <v>0</v>
      </c>
      <c r="GS152" s="13">
        <v>3</v>
      </c>
      <c r="GT152" s="13">
        <v>0</v>
      </c>
      <c r="GU152" s="13" t="s">
        <v>3</v>
      </c>
      <c r="GV152" s="13">
        <f t="shared" si="77"/>
        <v>0</v>
      </c>
      <c r="GW152" s="13">
        <v>1</v>
      </c>
      <c r="GX152" s="13">
        <f t="shared" si="78"/>
        <v>0</v>
      </c>
      <c r="GY152" s="13"/>
      <c r="GZ152" s="13"/>
      <c r="HA152" s="13">
        <v>0</v>
      </c>
      <c r="HB152" s="13">
        <v>0</v>
      </c>
      <c r="HC152" s="13">
        <f>0</f>
        <v>0</v>
      </c>
      <c r="HD152" s="13"/>
      <c r="HE152" s="13" t="s">
        <v>3</v>
      </c>
      <c r="HF152" s="13" t="s">
        <v>3</v>
      </c>
      <c r="HG152" s="13"/>
      <c r="HH152" s="13"/>
      <c r="HI152" s="13"/>
      <c r="HJ152" s="13"/>
      <c r="HK152" s="13"/>
      <c r="HL152" s="13"/>
      <c r="HM152" s="13" t="s">
        <v>3</v>
      </c>
      <c r="HN152" s="13" t="s">
        <v>99</v>
      </c>
      <c r="HO152" s="13" t="s">
        <v>100</v>
      </c>
      <c r="HP152" s="13" t="s">
        <v>97</v>
      </c>
      <c r="HQ152" s="13" t="s">
        <v>97</v>
      </c>
      <c r="HR152" s="13"/>
      <c r="HS152" s="13">
        <v>0</v>
      </c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>
        <v>0</v>
      </c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</row>
    <row r="153" spans="1:255" x14ac:dyDescent="0.2">
      <c r="A153" s="11">
        <v>17</v>
      </c>
      <c r="B153" s="11">
        <v>1</v>
      </c>
      <c r="C153" s="11">
        <f>ROW(SmtRes!A441)</f>
        <v>441</v>
      </c>
      <c r="D153" s="11">
        <f>ROW(EtalonRes!A645)</f>
        <v>645</v>
      </c>
      <c r="E153" s="11" t="s">
        <v>3</v>
      </c>
      <c r="F153" s="11" t="s">
        <v>261</v>
      </c>
      <c r="G153" s="11" t="s">
        <v>262</v>
      </c>
      <c r="H153" s="11" t="s">
        <v>34</v>
      </c>
      <c r="I153" s="11">
        <v>0</v>
      </c>
      <c r="J153" s="11">
        <v>0</v>
      </c>
      <c r="K153" s="11">
        <v>0</v>
      </c>
      <c r="L153" s="11">
        <v>0</v>
      </c>
      <c r="M153" s="11">
        <v>0</v>
      </c>
      <c r="N153" s="11">
        <f t="shared" si="57"/>
        <v>0</v>
      </c>
      <c r="O153" s="11">
        <f>ROUND(CP153,2)</f>
        <v>0</v>
      </c>
      <c r="P153" s="11">
        <f>SUMIF(SmtRes!AQ423:'SmtRes'!AQ441,"=1",SmtRes!DF423:'SmtRes'!DF441)</f>
        <v>0</v>
      </c>
      <c r="Q153" s="11">
        <f>SUMIF(SmtRes!AQ423:'SmtRes'!AQ441,"=1",SmtRes!DG423:'SmtRes'!DG441)</f>
        <v>0</v>
      </c>
      <c r="R153" s="11">
        <f>SUMIF(SmtRes!AQ423:'SmtRes'!AQ441,"=1",SmtRes!DH423:'SmtRes'!DH441)</f>
        <v>0</v>
      </c>
      <c r="S153" s="11">
        <f>SUMIF(SmtRes!AQ423:'SmtRes'!AQ441,"=1",SmtRes!DI423:'SmtRes'!DI441)</f>
        <v>0</v>
      </c>
      <c r="T153" s="11">
        <f t="shared" si="59"/>
        <v>0</v>
      </c>
      <c r="U153" s="11">
        <f>SUMIF(SmtRes!AQ423:'SmtRes'!AQ441,"=1",SmtRes!CV423:'SmtRes'!CV441)</f>
        <v>0</v>
      </c>
      <c r="V153" s="11">
        <f>SUMIF(SmtRes!AQ423:'SmtRes'!AQ441,"=1",SmtRes!CW423:'SmtRes'!CW441)</f>
        <v>0</v>
      </c>
      <c r="W153" s="11">
        <f t="shared" si="60"/>
        <v>0</v>
      </c>
      <c r="X153" s="11">
        <f t="shared" si="61"/>
        <v>0</v>
      </c>
      <c r="Y153" s="11">
        <f t="shared" si="62"/>
        <v>0</v>
      </c>
      <c r="Z153" s="11"/>
      <c r="AA153" s="11">
        <v>-1</v>
      </c>
      <c r="AB153" s="11">
        <f t="shared" si="63"/>
        <v>2948.704041</v>
      </c>
      <c r="AC153" s="11">
        <f>ROUND((SUM(SmtRes!BQ423:'SmtRes'!BQ441)),6)</f>
        <v>527.04013599999996</v>
      </c>
      <c r="AD153" s="11">
        <f>ROUND((((SUM(SmtRes!BR423:'SmtRes'!BR441))-(SUM(SmtRes!BS423:'SmtRes'!BS441)))+AE153),6)</f>
        <v>33.987214999999999</v>
      </c>
      <c r="AE153" s="11">
        <f>ROUND((SUM(SmtRes!BS423:'SmtRes'!BS441)),6)</f>
        <v>21.875875000000001</v>
      </c>
      <c r="AF153" s="11">
        <f>ROUND((SUM(SmtRes!BT423:'SmtRes'!BT441)),6)</f>
        <v>2387.6766899999998</v>
      </c>
      <c r="AG153" s="11">
        <f t="shared" si="65"/>
        <v>0</v>
      </c>
      <c r="AH153" s="11">
        <f>(SUM(SmtRes!BU423:'SmtRes'!BU441))</f>
        <v>2.7370000000000001</v>
      </c>
      <c r="AI153" s="11">
        <f>(SUM(SmtRes!BV423:'SmtRes'!BV441))</f>
        <v>2.3E-2</v>
      </c>
      <c r="AJ153" s="11">
        <f t="shared" si="66"/>
        <v>0</v>
      </c>
      <c r="AK153" s="11">
        <v>2651.857336</v>
      </c>
      <c r="AL153" s="11">
        <v>527.04013599999996</v>
      </c>
      <c r="AM153" s="11">
        <v>29.554099999999998</v>
      </c>
      <c r="AN153" s="11">
        <v>19.022500000000001</v>
      </c>
      <c r="AO153" s="11">
        <v>2076.2406000000001</v>
      </c>
      <c r="AP153" s="11">
        <v>0</v>
      </c>
      <c r="AQ153" s="11">
        <v>2.38</v>
      </c>
      <c r="AR153" s="11">
        <v>0.02</v>
      </c>
      <c r="AS153" s="11">
        <v>0</v>
      </c>
      <c r="AT153" s="11">
        <v>97</v>
      </c>
      <c r="AU153" s="11">
        <v>51</v>
      </c>
      <c r="AV153" s="11">
        <v>1</v>
      </c>
      <c r="AW153" s="11">
        <v>1</v>
      </c>
      <c r="AX153" s="11"/>
      <c r="AY153" s="11"/>
      <c r="AZ153" s="11">
        <v>1</v>
      </c>
      <c r="BA153" s="11">
        <v>1</v>
      </c>
      <c r="BB153" s="11">
        <v>1</v>
      </c>
      <c r="BC153" s="11">
        <v>1</v>
      </c>
      <c r="BD153" s="11" t="s">
        <v>3</v>
      </c>
      <c r="BE153" s="11" t="s">
        <v>3</v>
      </c>
      <c r="BF153" s="11" t="s">
        <v>3</v>
      </c>
      <c r="BG153" s="11" t="s">
        <v>3</v>
      </c>
      <c r="BH153" s="11">
        <v>0</v>
      </c>
      <c r="BI153" s="11">
        <v>2</v>
      </c>
      <c r="BJ153" s="11" t="s">
        <v>263</v>
      </c>
      <c r="BK153" s="11"/>
      <c r="BL153" s="11"/>
      <c r="BM153" s="11">
        <v>108001</v>
      </c>
      <c r="BN153" s="11">
        <v>0</v>
      </c>
      <c r="BO153" s="11" t="s">
        <v>3</v>
      </c>
      <c r="BP153" s="11">
        <v>0</v>
      </c>
      <c r="BQ153" s="11">
        <v>3</v>
      </c>
      <c r="BR153" s="11">
        <v>0</v>
      </c>
      <c r="BS153" s="11">
        <v>1</v>
      </c>
      <c r="BT153" s="11">
        <v>1</v>
      </c>
      <c r="BU153" s="11">
        <v>1</v>
      </c>
      <c r="BV153" s="11">
        <v>1</v>
      </c>
      <c r="BW153" s="11">
        <v>1</v>
      </c>
      <c r="BX153" s="11">
        <v>1</v>
      </c>
      <c r="BY153" s="11" t="s">
        <v>3</v>
      </c>
      <c r="BZ153" s="11">
        <v>97</v>
      </c>
      <c r="CA153" s="11">
        <v>51</v>
      </c>
      <c r="CB153" s="11" t="s">
        <v>3</v>
      </c>
      <c r="CC153" s="11"/>
      <c r="CD153" s="11"/>
      <c r="CE153" s="11">
        <v>0</v>
      </c>
      <c r="CF153" s="11">
        <v>0</v>
      </c>
      <c r="CG153" s="11">
        <v>0</v>
      </c>
      <c r="CH153" s="11">
        <v>0</v>
      </c>
      <c r="CI153" s="11">
        <v>0</v>
      </c>
      <c r="CJ153" s="11">
        <v>0</v>
      </c>
      <c r="CK153" s="11">
        <v>0</v>
      </c>
      <c r="CL153" s="11">
        <v>0</v>
      </c>
      <c r="CM153" s="11">
        <v>0</v>
      </c>
      <c r="CN153" s="11" t="s">
        <v>264</v>
      </c>
      <c r="CO153" s="11">
        <v>0</v>
      </c>
      <c r="CP153" s="11">
        <f>(P153+Q153+S153+R153)</f>
        <v>0</v>
      </c>
      <c r="CQ153" s="11">
        <f>SUMIF(SmtRes!AQ423:'SmtRes'!AQ441,"=1",SmtRes!AA423:'SmtRes'!AA441)</f>
        <v>138808.15</v>
      </c>
      <c r="CR153" s="11">
        <f>SUMIF(SmtRes!AQ423:'SmtRes'!AQ441,"=1",SmtRes!AB423:'SmtRes'!AB441)</f>
        <v>2318.44</v>
      </c>
      <c r="CS153" s="11">
        <f>SUMIF(SmtRes!AQ423:'SmtRes'!AQ441,"=1",SmtRes!AC423:'SmtRes'!AC441)</f>
        <v>1902.25</v>
      </c>
      <c r="CT153" s="11">
        <f>SUMIF(SmtRes!AQ423:'SmtRes'!AQ441,"=1",SmtRes!AD423:'SmtRes'!AD441)</f>
        <v>872.37</v>
      </c>
      <c r="CU153" s="11">
        <f>AG153</f>
        <v>0</v>
      </c>
      <c r="CV153" s="11">
        <f>SUMIF(SmtRes!AQ423:'SmtRes'!AQ441,"=1",SmtRes!BU423:'SmtRes'!BU441)</f>
        <v>2.7370000000000001</v>
      </c>
      <c r="CW153" s="11">
        <f>SUMIF(SmtRes!AQ423:'SmtRes'!AQ441,"=1",SmtRes!BV423:'SmtRes'!BV441)</f>
        <v>2.3E-2</v>
      </c>
      <c r="CX153" s="11">
        <f>AJ153</f>
        <v>0</v>
      </c>
      <c r="CY153" s="11">
        <f>(((S153+R153)*AT153)/100)</f>
        <v>0</v>
      </c>
      <c r="CZ153" s="11">
        <f>(((S153+R153)*AU153)/100)</f>
        <v>0</v>
      </c>
      <c r="DA153" s="11"/>
      <c r="DB153" s="11"/>
      <c r="DC153" s="11" t="s">
        <v>3</v>
      </c>
      <c r="DD153" s="11" t="s">
        <v>3</v>
      </c>
      <c r="DE153" s="11" t="s">
        <v>265</v>
      </c>
      <c r="DF153" s="11" t="s">
        <v>265</v>
      </c>
      <c r="DG153" s="11" t="s">
        <v>265</v>
      </c>
      <c r="DH153" s="11" t="s">
        <v>3</v>
      </c>
      <c r="DI153" s="11" t="s">
        <v>265</v>
      </c>
      <c r="DJ153" s="11" t="s">
        <v>265</v>
      </c>
      <c r="DK153" s="11" t="s">
        <v>3</v>
      </c>
      <c r="DL153" s="11" t="s">
        <v>3</v>
      </c>
      <c r="DM153" s="11" t="s">
        <v>3</v>
      </c>
      <c r="DN153" s="11">
        <v>0</v>
      </c>
      <c r="DO153" s="11">
        <v>0</v>
      </c>
      <c r="DP153" s="11">
        <v>1</v>
      </c>
      <c r="DQ153" s="11">
        <v>1</v>
      </c>
      <c r="DR153" s="11"/>
      <c r="DS153" s="11"/>
      <c r="DT153" s="11"/>
      <c r="DU153" s="11">
        <v>1013</v>
      </c>
      <c r="DV153" s="11" t="s">
        <v>34</v>
      </c>
      <c r="DW153" s="11" t="s">
        <v>34</v>
      </c>
      <c r="DX153" s="11">
        <v>1</v>
      </c>
      <c r="DY153" s="11"/>
      <c r="DZ153" s="11" t="s">
        <v>3</v>
      </c>
      <c r="EA153" s="11" t="s">
        <v>3</v>
      </c>
      <c r="EB153" s="11" t="s">
        <v>3</v>
      </c>
      <c r="EC153" s="11" t="s">
        <v>3</v>
      </c>
      <c r="ED153" s="11"/>
      <c r="EE153" s="11">
        <v>82815029</v>
      </c>
      <c r="EF153" s="11">
        <v>3</v>
      </c>
      <c r="EG153" s="11" t="s">
        <v>96</v>
      </c>
      <c r="EH153" s="11">
        <v>0</v>
      </c>
      <c r="EI153" s="11" t="s">
        <v>3</v>
      </c>
      <c r="EJ153" s="11">
        <v>2</v>
      </c>
      <c r="EK153" s="11">
        <v>108001</v>
      </c>
      <c r="EL153" s="11" t="s">
        <v>97</v>
      </c>
      <c r="EM153" s="11" t="s">
        <v>98</v>
      </c>
      <c r="EN153" s="11"/>
      <c r="EO153" s="11" t="s">
        <v>200</v>
      </c>
      <c r="EP153" s="11"/>
      <c r="EQ153" s="11">
        <v>132096</v>
      </c>
      <c r="ER153" s="11">
        <v>0</v>
      </c>
      <c r="ES153" s="11">
        <v>0</v>
      </c>
      <c r="ET153" s="11">
        <v>0</v>
      </c>
      <c r="EU153" s="11">
        <v>0</v>
      </c>
      <c r="EV153" s="11">
        <v>0</v>
      </c>
      <c r="EW153" s="11">
        <v>2.38</v>
      </c>
      <c r="EX153" s="11">
        <v>0.02</v>
      </c>
      <c r="EY153" s="11">
        <v>0</v>
      </c>
      <c r="EZ153" s="11"/>
      <c r="FA153" s="11"/>
      <c r="FB153" s="11"/>
      <c r="FC153" s="11"/>
      <c r="FD153" s="11"/>
      <c r="FE153" s="11"/>
      <c r="FF153" s="11"/>
      <c r="FG153" s="11"/>
      <c r="FH153" s="11"/>
      <c r="FI153" s="11"/>
      <c r="FJ153" s="11"/>
      <c r="FK153" s="11"/>
      <c r="FL153" s="11"/>
      <c r="FM153" s="11"/>
      <c r="FN153" s="11"/>
      <c r="FO153" s="11"/>
      <c r="FP153" s="11"/>
      <c r="FQ153" s="11">
        <v>0</v>
      </c>
      <c r="FR153" s="11">
        <v>0</v>
      </c>
      <c r="FS153" s="11">
        <v>0</v>
      </c>
      <c r="FT153" s="11"/>
      <c r="FU153" s="11"/>
      <c r="FV153" s="11"/>
      <c r="FW153" s="11"/>
      <c r="FX153" s="11">
        <v>97</v>
      </c>
      <c r="FY153" s="11">
        <v>51</v>
      </c>
      <c r="FZ153" s="11"/>
      <c r="GA153" s="11" t="s">
        <v>3</v>
      </c>
      <c r="GB153" s="11"/>
      <c r="GC153" s="11"/>
      <c r="GD153" s="11">
        <v>1</v>
      </c>
      <c r="GE153" s="11"/>
      <c r="GF153" s="11">
        <v>38073456</v>
      </c>
      <c r="GG153" s="11">
        <v>2</v>
      </c>
      <c r="GH153" s="11">
        <v>1</v>
      </c>
      <c r="GI153" s="11">
        <v>-2</v>
      </c>
      <c r="GJ153" s="11">
        <v>0</v>
      </c>
      <c r="GK153" s="11">
        <v>0</v>
      </c>
      <c r="GL153" s="11">
        <f t="shared" si="72"/>
        <v>0</v>
      </c>
      <c r="GM153" s="11">
        <f t="shared" si="73"/>
        <v>0</v>
      </c>
      <c r="GN153" s="11">
        <f t="shared" si="74"/>
        <v>0</v>
      </c>
      <c r="GO153" s="11">
        <f t="shared" si="75"/>
        <v>0</v>
      </c>
      <c r="GP153" s="11">
        <f t="shared" si="76"/>
        <v>0</v>
      </c>
      <c r="GQ153" s="11"/>
      <c r="GR153" s="11">
        <v>0</v>
      </c>
      <c r="GS153" s="11">
        <v>3</v>
      </c>
      <c r="GT153" s="11">
        <v>0</v>
      </c>
      <c r="GU153" s="11" t="s">
        <v>3</v>
      </c>
      <c r="GV153" s="11">
        <f t="shared" si="77"/>
        <v>0</v>
      </c>
      <c r="GW153" s="11">
        <v>1</v>
      </c>
      <c r="GX153" s="11">
        <f t="shared" si="78"/>
        <v>0</v>
      </c>
      <c r="GY153" s="11"/>
      <c r="GZ153" s="11"/>
      <c r="HA153" s="11">
        <v>0</v>
      </c>
      <c r="HB153" s="11">
        <v>0</v>
      </c>
      <c r="HC153" s="11">
        <f>GV153*GW153</f>
        <v>0</v>
      </c>
      <c r="HD153" s="11"/>
      <c r="HE153" s="11" t="s">
        <v>3</v>
      </c>
      <c r="HF153" s="11" t="s">
        <v>3</v>
      </c>
      <c r="HG153" s="11"/>
      <c r="HH153" s="11"/>
      <c r="HI153" s="11"/>
      <c r="HJ153" s="11"/>
      <c r="HK153" s="11"/>
      <c r="HL153" s="11"/>
      <c r="HM153" s="11" t="s">
        <v>3</v>
      </c>
      <c r="HN153" s="11" t="s">
        <v>99</v>
      </c>
      <c r="HO153" s="11" t="s">
        <v>100</v>
      </c>
      <c r="HP153" s="11" t="s">
        <v>97</v>
      </c>
      <c r="HQ153" s="11" t="s">
        <v>97</v>
      </c>
      <c r="HR153" s="11"/>
      <c r="HS153" s="11">
        <v>0</v>
      </c>
      <c r="HT153" s="11"/>
      <c r="HU153" s="11"/>
      <c r="HV153" s="11"/>
      <c r="HW153" s="11"/>
      <c r="HX153" s="11"/>
      <c r="HY153" s="11"/>
      <c r="HZ153" s="11"/>
      <c r="IA153" s="11"/>
      <c r="IB153" s="11"/>
      <c r="IC153" s="11"/>
      <c r="ID153" s="11"/>
      <c r="IE153" s="11"/>
      <c r="IF153" s="11"/>
      <c r="IG153" s="11"/>
      <c r="IH153" s="11"/>
      <c r="II153" s="11"/>
      <c r="IJ153" s="11"/>
      <c r="IK153" s="11">
        <v>0</v>
      </c>
      <c r="IL153" s="11"/>
      <c r="IM153" s="11"/>
      <c r="IN153" s="11"/>
      <c r="IO153" s="11"/>
      <c r="IP153" s="11"/>
      <c r="IQ153" s="11"/>
      <c r="IR153" s="11"/>
      <c r="IS153" s="11"/>
      <c r="IT153" s="11"/>
      <c r="IU153" s="11"/>
    </row>
    <row r="154" spans="1:255" x14ac:dyDescent="0.2">
      <c r="A154" s="13">
        <v>17</v>
      </c>
      <c r="B154" s="13">
        <v>1</v>
      </c>
      <c r="C154" s="13">
        <f>ROW(SmtRes!A460)</f>
        <v>460</v>
      </c>
      <c r="D154" s="13">
        <f>ROW(EtalonRes!A664)</f>
        <v>664</v>
      </c>
      <c r="E154" s="13" t="s">
        <v>3</v>
      </c>
      <c r="F154" s="13" t="s">
        <v>261</v>
      </c>
      <c r="G154" s="13" t="s">
        <v>262</v>
      </c>
      <c r="H154" s="13" t="s">
        <v>34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f t="shared" si="57"/>
        <v>0</v>
      </c>
      <c r="O154" s="13">
        <f>ROUND(CP154,2)</f>
        <v>0</v>
      </c>
      <c r="P154" s="13">
        <f>SUMIF(SmtRes!AQ442:'SmtRes'!AQ460,"=1",SmtRes!DF442:'SmtRes'!DF460)</f>
        <v>0</v>
      </c>
      <c r="Q154" s="13">
        <f>SUMIF(SmtRes!AQ442:'SmtRes'!AQ460,"=1",SmtRes!DG442:'SmtRes'!DG460)</f>
        <v>0</v>
      </c>
      <c r="R154" s="13">
        <f>SUMIF(SmtRes!AQ442:'SmtRes'!AQ460,"=1",SmtRes!DH442:'SmtRes'!DH460)</f>
        <v>0</v>
      </c>
      <c r="S154" s="13">
        <f>SUMIF(SmtRes!AQ442:'SmtRes'!AQ460,"=1",SmtRes!DI442:'SmtRes'!DI460)</f>
        <v>0</v>
      </c>
      <c r="T154" s="13">
        <f t="shared" si="59"/>
        <v>0</v>
      </c>
      <c r="U154" s="13">
        <f>SUMIF(SmtRes!AQ442:'SmtRes'!AQ460,"=1",SmtRes!CV442:'SmtRes'!CV460)</f>
        <v>0</v>
      </c>
      <c r="V154" s="13">
        <f>SUMIF(SmtRes!AQ442:'SmtRes'!AQ460,"=1",SmtRes!CW442:'SmtRes'!CW460)</f>
        <v>0</v>
      </c>
      <c r="W154" s="13">
        <f t="shared" si="60"/>
        <v>0</v>
      </c>
      <c r="X154" s="13">
        <f t="shared" si="61"/>
        <v>0</v>
      </c>
      <c r="Y154" s="13">
        <f t="shared" si="62"/>
        <v>0</v>
      </c>
      <c r="Z154" s="13"/>
      <c r="AA154" s="13">
        <v>-1</v>
      </c>
      <c r="AB154" s="13">
        <f t="shared" si="63"/>
        <v>2948.704041</v>
      </c>
      <c r="AC154" s="13">
        <f>ROUND((SUM(SmtRes!BQ442:'SmtRes'!BQ460)),6)</f>
        <v>527.04013599999996</v>
      </c>
      <c r="AD154" s="13">
        <f>ROUND((((SUM(SmtRes!BR442:'SmtRes'!BR460))-(SUM(SmtRes!BS442:'SmtRes'!BS460)))+AE154),6)</f>
        <v>33.987214999999999</v>
      </c>
      <c r="AE154" s="13">
        <f>ROUND((SUM(SmtRes!BS442:'SmtRes'!BS460)),6)</f>
        <v>21.875875000000001</v>
      </c>
      <c r="AF154" s="13">
        <f>ROUND((SUM(SmtRes!BT442:'SmtRes'!BT460)),6)</f>
        <v>2387.6766899999998</v>
      </c>
      <c r="AG154" s="13">
        <f t="shared" si="65"/>
        <v>0</v>
      </c>
      <c r="AH154" s="13">
        <f>(SUM(SmtRes!BU442:'SmtRes'!BU460))</f>
        <v>2.7370000000000001</v>
      </c>
      <c r="AI154" s="13">
        <f>(SUM(SmtRes!BV442:'SmtRes'!BV460))</f>
        <v>2.3E-2</v>
      </c>
      <c r="AJ154" s="13">
        <f t="shared" si="66"/>
        <v>0</v>
      </c>
      <c r="AK154" s="13">
        <v>2651.857336</v>
      </c>
      <c r="AL154" s="13">
        <v>527.04013599999996</v>
      </c>
      <c r="AM154" s="13">
        <v>29.554099999999998</v>
      </c>
      <c r="AN154" s="13">
        <v>19.022500000000001</v>
      </c>
      <c r="AO154" s="13">
        <v>2076.2406000000001</v>
      </c>
      <c r="AP154" s="13">
        <v>0</v>
      </c>
      <c r="AQ154" s="13">
        <v>2.38</v>
      </c>
      <c r="AR154" s="13">
        <v>0.02</v>
      </c>
      <c r="AS154" s="13">
        <v>0</v>
      </c>
      <c r="AT154" s="13">
        <v>97</v>
      </c>
      <c r="AU154" s="13">
        <v>51</v>
      </c>
      <c r="AV154" s="13">
        <v>1</v>
      </c>
      <c r="AW154" s="13">
        <v>1</v>
      </c>
      <c r="AX154" s="13"/>
      <c r="AY154" s="13"/>
      <c r="AZ154" s="13">
        <v>1</v>
      </c>
      <c r="BA154" s="13">
        <v>1</v>
      </c>
      <c r="BB154" s="13">
        <v>1</v>
      </c>
      <c r="BC154" s="13">
        <v>1</v>
      </c>
      <c r="BD154" s="13" t="s">
        <v>3</v>
      </c>
      <c r="BE154" s="13" t="s">
        <v>3</v>
      </c>
      <c r="BF154" s="13" t="s">
        <v>3</v>
      </c>
      <c r="BG154" s="13" t="s">
        <v>3</v>
      </c>
      <c r="BH154" s="13">
        <v>0</v>
      </c>
      <c r="BI154" s="13">
        <v>2</v>
      </c>
      <c r="BJ154" s="13" t="s">
        <v>263</v>
      </c>
      <c r="BK154" s="13"/>
      <c r="BL154" s="13"/>
      <c r="BM154" s="13">
        <v>108001</v>
      </c>
      <c r="BN154" s="13">
        <v>0</v>
      </c>
      <c r="BO154" s="13" t="s">
        <v>3</v>
      </c>
      <c r="BP154" s="13">
        <v>0</v>
      </c>
      <c r="BQ154" s="13">
        <v>3</v>
      </c>
      <c r="BR154" s="13">
        <v>0</v>
      </c>
      <c r="BS154" s="13">
        <v>1</v>
      </c>
      <c r="BT154" s="13">
        <v>1</v>
      </c>
      <c r="BU154" s="13">
        <v>1</v>
      </c>
      <c r="BV154" s="13">
        <v>1</v>
      </c>
      <c r="BW154" s="13">
        <v>1</v>
      </c>
      <c r="BX154" s="13">
        <v>1</v>
      </c>
      <c r="BY154" s="13" t="s">
        <v>3</v>
      </c>
      <c r="BZ154" s="13">
        <v>97</v>
      </c>
      <c r="CA154" s="13">
        <v>51</v>
      </c>
      <c r="CB154" s="13" t="s">
        <v>3</v>
      </c>
      <c r="CC154" s="13"/>
      <c r="CD154" s="13"/>
      <c r="CE154" s="13">
        <v>0</v>
      </c>
      <c r="CF154" s="13">
        <v>0</v>
      </c>
      <c r="CG154" s="13">
        <v>0</v>
      </c>
      <c r="CH154" s="13">
        <v>0</v>
      </c>
      <c r="CI154" s="13">
        <v>0</v>
      </c>
      <c r="CJ154" s="13">
        <v>0</v>
      </c>
      <c r="CK154" s="13">
        <v>0</v>
      </c>
      <c r="CL154" s="13">
        <v>0</v>
      </c>
      <c r="CM154" s="13">
        <v>0</v>
      </c>
      <c r="CN154" s="13" t="s">
        <v>264</v>
      </c>
      <c r="CO154" s="13">
        <v>0</v>
      </c>
      <c r="CP154" s="13">
        <f>(P154+Q154+S154+R154)</f>
        <v>0</v>
      </c>
      <c r="CQ154" s="13">
        <f>SUMIF(SmtRes!AQ442:'SmtRes'!AQ460,"=1",SmtRes!AA442:'SmtRes'!AA460)</f>
        <v>138808.15</v>
      </c>
      <c r="CR154" s="13">
        <f>SUMIF(SmtRes!AQ442:'SmtRes'!AQ460,"=1",SmtRes!AB442:'SmtRes'!AB460)</f>
        <v>2318.44</v>
      </c>
      <c r="CS154" s="13">
        <f>SUMIF(SmtRes!AQ442:'SmtRes'!AQ460,"=1",SmtRes!AC442:'SmtRes'!AC460)</f>
        <v>1902.25</v>
      </c>
      <c r="CT154" s="13">
        <f>SUMIF(SmtRes!AQ442:'SmtRes'!AQ460,"=1",SmtRes!AD442:'SmtRes'!AD460)</f>
        <v>872.37</v>
      </c>
      <c r="CU154" s="13">
        <f>AG154</f>
        <v>0</v>
      </c>
      <c r="CV154" s="13">
        <f>SUMIF(SmtRes!AQ442:'SmtRes'!AQ460,"=1",SmtRes!BU442:'SmtRes'!BU460)</f>
        <v>2.7370000000000001</v>
      </c>
      <c r="CW154" s="13">
        <f>SUMIF(SmtRes!AQ442:'SmtRes'!AQ460,"=1",SmtRes!BV442:'SmtRes'!BV460)</f>
        <v>2.3E-2</v>
      </c>
      <c r="CX154" s="13">
        <f>AJ154</f>
        <v>0</v>
      </c>
      <c r="CY154" s="13">
        <f>(((S154+R154)*AT154)/100)</f>
        <v>0</v>
      </c>
      <c r="CZ154" s="13">
        <f>(((S154+R154)*AU154)/100)</f>
        <v>0</v>
      </c>
      <c r="DA154" s="13"/>
      <c r="DB154" s="13"/>
      <c r="DC154" s="13" t="s">
        <v>3</v>
      </c>
      <c r="DD154" s="13" t="s">
        <v>3</v>
      </c>
      <c r="DE154" s="13" t="s">
        <v>265</v>
      </c>
      <c r="DF154" s="13" t="s">
        <v>265</v>
      </c>
      <c r="DG154" s="13" t="s">
        <v>265</v>
      </c>
      <c r="DH154" s="13" t="s">
        <v>3</v>
      </c>
      <c r="DI154" s="13" t="s">
        <v>265</v>
      </c>
      <c r="DJ154" s="13" t="s">
        <v>265</v>
      </c>
      <c r="DK154" s="13" t="s">
        <v>3</v>
      </c>
      <c r="DL154" s="13" t="s">
        <v>3</v>
      </c>
      <c r="DM154" s="13" t="s">
        <v>3</v>
      </c>
      <c r="DN154" s="13">
        <v>0</v>
      </c>
      <c r="DO154" s="13">
        <v>0</v>
      </c>
      <c r="DP154" s="13">
        <v>1</v>
      </c>
      <c r="DQ154" s="13">
        <v>1</v>
      </c>
      <c r="DR154" s="13"/>
      <c r="DS154" s="13"/>
      <c r="DT154" s="13"/>
      <c r="DU154" s="13">
        <v>1013</v>
      </c>
      <c r="DV154" s="13" t="s">
        <v>34</v>
      </c>
      <c r="DW154" s="13" t="s">
        <v>34</v>
      </c>
      <c r="DX154" s="13">
        <v>1</v>
      </c>
      <c r="DY154" s="13"/>
      <c r="DZ154" s="13" t="s">
        <v>3</v>
      </c>
      <c r="EA154" s="13" t="s">
        <v>3</v>
      </c>
      <c r="EB154" s="13" t="s">
        <v>3</v>
      </c>
      <c r="EC154" s="13" t="s">
        <v>3</v>
      </c>
      <c r="ED154" s="13"/>
      <c r="EE154" s="13">
        <v>82815029</v>
      </c>
      <c r="EF154" s="13">
        <v>3</v>
      </c>
      <c r="EG154" s="13" t="s">
        <v>96</v>
      </c>
      <c r="EH154" s="13">
        <v>0</v>
      </c>
      <c r="EI154" s="13" t="s">
        <v>3</v>
      </c>
      <c r="EJ154" s="13">
        <v>2</v>
      </c>
      <c r="EK154" s="13">
        <v>108001</v>
      </c>
      <c r="EL154" s="13" t="s">
        <v>97</v>
      </c>
      <c r="EM154" s="13" t="s">
        <v>98</v>
      </c>
      <c r="EN154" s="13"/>
      <c r="EO154" s="13" t="s">
        <v>200</v>
      </c>
      <c r="EP154" s="13"/>
      <c r="EQ154" s="13">
        <v>132096</v>
      </c>
      <c r="ER154" s="13">
        <v>0</v>
      </c>
      <c r="ES154" s="13">
        <v>0</v>
      </c>
      <c r="ET154" s="13">
        <v>0</v>
      </c>
      <c r="EU154" s="13">
        <v>0</v>
      </c>
      <c r="EV154" s="13">
        <v>0</v>
      </c>
      <c r="EW154" s="13">
        <v>2.38</v>
      </c>
      <c r="EX154" s="13">
        <v>0.02</v>
      </c>
      <c r="EY154" s="13">
        <v>0</v>
      </c>
      <c r="EZ154" s="13"/>
      <c r="FA154" s="13"/>
      <c r="FB154" s="13"/>
      <c r="FC154" s="13"/>
      <c r="FD154" s="13"/>
      <c r="FE154" s="13"/>
      <c r="FF154" s="13"/>
      <c r="FG154" s="13"/>
      <c r="FH154" s="13"/>
      <c r="FI154" s="13"/>
      <c r="FJ154" s="13"/>
      <c r="FK154" s="13"/>
      <c r="FL154" s="13"/>
      <c r="FM154" s="13"/>
      <c r="FN154" s="13"/>
      <c r="FO154" s="13"/>
      <c r="FP154" s="13"/>
      <c r="FQ154" s="13">
        <v>0</v>
      </c>
      <c r="FR154" s="13">
        <v>0</v>
      </c>
      <c r="FS154" s="13">
        <v>0</v>
      </c>
      <c r="FT154" s="13"/>
      <c r="FU154" s="13"/>
      <c r="FV154" s="13"/>
      <c r="FW154" s="13"/>
      <c r="FX154" s="13">
        <v>97</v>
      </c>
      <c r="FY154" s="13">
        <v>51</v>
      </c>
      <c r="FZ154" s="13"/>
      <c r="GA154" s="13" t="s">
        <v>3</v>
      </c>
      <c r="GB154" s="13"/>
      <c r="GC154" s="13"/>
      <c r="GD154" s="13">
        <v>1</v>
      </c>
      <c r="GE154" s="13"/>
      <c r="GF154" s="13">
        <v>38073456</v>
      </c>
      <c r="GG154" s="13">
        <v>2</v>
      </c>
      <c r="GH154" s="13">
        <v>1</v>
      </c>
      <c r="GI154" s="13">
        <v>-2</v>
      </c>
      <c r="GJ154" s="13">
        <v>0</v>
      </c>
      <c r="GK154" s="13">
        <v>0</v>
      </c>
      <c r="GL154" s="13">
        <f t="shared" si="72"/>
        <v>0</v>
      </c>
      <c r="GM154" s="13">
        <f t="shared" si="73"/>
        <v>0</v>
      </c>
      <c r="GN154" s="13">
        <f t="shared" si="74"/>
        <v>0</v>
      </c>
      <c r="GO154" s="13">
        <f t="shared" si="75"/>
        <v>0</v>
      </c>
      <c r="GP154" s="13">
        <f t="shared" si="76"/>
        <v>0</v>
      </c>
      <c r="GQ154" s="13"/>
      <c r="GR154" s="13">
        <v>0</v>
      </c>
      <c r="GS154" s="13">
        <v>3</v>
      </c>
      <c r="GT154" s="13">
        <v>0</v>
      </c>
      <c r="GU154" s="13" t="s">
        <v>3</v>
      </c>
      <c r="GV154" s="13">
        <f t="shared" si="77"/>
        <v>0</v>
      </c>
      <c r="GW154" s="13">
        <v>1</v>
      </c>
      <c r="GX154" s="13">
        <f t="shared" si="78"/>
        <v>0</v>
      </c>
      <c r="GY154" s="13"/>
      <c r="GZ154" s="13"/>
      <c r="HA154" s="13">
        <v>0</v>
      </c>
      <c r="HB154" s="13">
        <v>0</v>
      </c>
      <c r="HC154" s="13">
        <f>GV154*GW154</f>
        <v>0</v>
      </c>
      <c r="HD154" s="13"/>
      <c r="HE154" s="13" t="s">
        <v>3</v>
      </c>
      <c r="HF154" s="13" t="s">
        <v>3</v>
      </c>
      <c r="HG154" s="13"/>
      <c r="HH154" s="13"/>
      <c r="HI154" s="13"/>
      <c r="HJ154" s="13"/>
      <c r="HK154" s="13"/>
      <c r="HL154" s="13"/>
      <c r="HM154" s="13" t="s">
        <v>3</v>
      </c>
      <c r="HN154" s="13" t="s">
        <v>99</v>
      </c>
      <c r="HO154" s="13" t="s">
        <v>100</v>
      </c>
      <c r="HP154" s="13" t="s">
        <v>97</v>
      </c>
      <c r="HQ154" s="13" t="s">
        <v>97</v>
      </c>
      <c r="HR154" s="13"/>
      <c r="HS154" s="13">
        <v>0</v>
      </c>
      <c r="HT154" s="13"/>
      <c r="HU154" s="13"/>
      <c r="HV154" s="13"/>
      <c r="HW154" s="13"/>
      <c r="HX154" s="13"/>
      <c r="HY154" s="13"/>
      <c r="HZ154" s="13"/>
      <c r="IA154" s="13"/>
      <c r="IB154" s="13"/>
      <c r="IC154" s="13"/>
      <c r="ID154" s="13"/>
      <c r="IE154" s="13"/>
      <c r="IF154" s="13"/>
      <c r="IG154" s="13"/>
      <c r="IH154" s="13"/>
      <c r="II154" s="13"/>
      <c r="IJ154" s="13"/>
      <c r="IK154" s="13">
        <v>0</v>
      </c>
      <c r="IL154" s="13"/>
      <c r="IM154" s="13"/>
      <c r="IN154" s="13"/>
      <c r="IO154" s="13"/>
      <c r="IP154" s="13"/>
      <c r="IQ154" s="13"/>
      <c r="IR154" s="13"/>
      <c r="IS154" s="13"/>
      <c r="IT154" s="13"/>
      <c r="IU154" s="13"/>
    </row>
    <row r="155" spans="1:255" x14ac:dyDescent="0.2">
      <c r="A155" s="11">
        <v>18</v>
      </c>
      <c r="B155" s="11">
        <v>1</v>
      </c>
      <c r="C155" s="11">
        <v>441</v>
      </c>
      <c r="D155" s="11"/>
      <c r="E155" s="11" t="s">
        <v>3</v>
      </c>
      <c r="F155" s="11" t="s">
        <v>101</v>
      </c>
      <c r="G155" s="11" t="s">
        <v>102</v>
      </c>
      <c r="H155" s="11" t="s">
        <v>103</v>
      </c>
      <c r="I155" s="11">
        <f>J155</f>
        <v>2</v>
      </c>
      <c r="J155" s="11">
        <v>2</v>
      </c>
      <c r="K155" s="11">
        <v>2</v>
      </c>
      <c r="L155" s="11">
        <v>0</v>
      </c>
      <c r="M155" s="11">
        <v>0</v>
      </c>
      <c r="N155" s="11">
        <f t="shared" si="57"/>
        <v>0</v>
      </c>
      <c r="O155" s="11">
        <f>ROUND(P155,2)</f>
        <v>0</v>
      </c>
      <c r="P155" s="11">
        <f>ROUND(ROUND(ROUND(SUMIF(SmtRes!AQ442:'SmtRes'!AQ460,"=1",SmtRes!CU442:'SmtRes'!CU460),2),2)*I155/100,2)</f>
        <v>0</v>
      </c>
      <c r="Q155" s="11">
        <f>ROUND(CR155*I155,2)</f>
        <v>0</v>
      </c>
      <c r="R155" s="11">
        <f>ROUND(CS155*I155,2)</f>
        <v>0</v>
      </c>
      <c r="S155" s="11">
        <f>ROUND(CT155*I155,2)</f>
        <v>0</v>
      </c>
      <c r="T155" s="11">
        <f t="shared" si="59"/>
        <v>0</v>
      </c>
      <c r="U155" s="11">
        <f>ROUND(CV155*I155,7)</f>
        <v>0</v>
      </c>
      <c r="V155" s="11">
        <f>ROUND(CW155*I155,7)</f>
        <v>0</v>
      </c>
      <c r="W155" s="11">
        <f t="shared" si="60"/>
        <v>0</v>
      </c>
      <c r="X155" s="11">
        <f t="shared" si="61"/>
        <v>0</v>
      </c>
      <c r="Y155" s="11">
        <f t="shared" si="62"/>
        <v>0</v>
      </c>
      <c r="Z155" s="11"/>
      <c r="AA155" s="11">
        <v>-1</v>
      </c>
      <c r="AB155" s="11">
        <f t="shared" si="63"/>
        <v>0</v>
      </c>
      <c r="AC155" s="11">
        <f>ROUND((ES155),6)</f>
        <v>0</v>
      </c>
      <c r="AD155" s="11">
        <f>ROUND((((ET155)-(EU155))+AE155),6)</f>
        <v>0</v>
      </c>
      <c r="AE155" s="11">
        <f>ROUND((EU155),6)</f>
        <v>0</v>
      </c>
      <c r="AF155" s="11">
        <f>ROUND((EV155),6)</f>
        <v>0</v>
      </c>
      <c r="AG155" s="11">
        <f t="shared" si="65"/>
        <v>0</v>
      </c>
      <c r="AH155" s="11">
        <f>(EW155)</f>
        <v>0</v>
      </c>
      <c r="AI155" s="11">
        <f>(EX155)</f>
        <v>0</v>
      </c>
      <c r="AJ155" s="11">
        <f t="shared" si="66"/>
        <v>0</v>
      </c>
      <c r="AK155" s="11">
        <v>0</v>
      </c>
      <c r="AL155" s="11">
        <v>0</v>
      </c>
      <c r="AM155" s="11">
        <v>0</v>
      </c>
      <c r="AN155" s="11">
        <v>0</v>
      </c>
      <c r="AO155" s="11">
        <v>0</v>
      </c>
      <c r="AP155" s="11">
        <v>0</v>
      </c>
      <c r="AQ155" s="11">
        <v>0</v>
      </c>
      <c r="AR155" s="11">
        <v>0</v>
      </c>
      <c r="AS155" s="11">
        <v>0</v>
      </c>
      <c r="AT155" s="11">
        <v>97</v>
      </c>
      <c r="AU155" s="11">
        <v>51</v>
      </c>
      <c r="AV155" s="11">
        <v>1</v>
      </c>
      <c r="AW155" s="11">
        <v>1</v>
      </c>
      <c r="AX155" s="11"/>
      <c r="AY155" s="11"/>
      <c r="AZ155" s="11">
        <v>1</v>
      </c>
      <c r="BA155" s="11">
        <v>1</v>
      </c>
      <c r="BB155" s="11">
        <v>1</v>
      </c>
      <c r="BC155" s="11">
        <v>1</v>
      </c>
      <c r="BD155" s="11" t="s">
        <v>3</v>
      </c>
      <c r="BE155" s="11" t="s">
        <v>3</v>
      </c>
      <c r="BF155" s="11" t="s">
        <v>3</v>
      </c>
      <c r="BG155" s="11" t="s">
        <v>3</v>
      </c>
      <c r="BH155" s="11">
        <v>3</v>
      </c>
      <c r="BI155" s="11">
        <v>2</v>
      </c>
      <c r="BJ155" s="11" t="s">
        <v>3</v>
      </c>
      <c r="BK155" s="11"/>
      <c r="BL155" s="11"/>
      <c r="BM155" s="11">
        <v>108001</v>
      </c>
      <c r="BN155" s="11">
        <v>0</v>
      </c>
      <c r="BO155" s="11" t="s">
        <v>3</v>
      </c>
      <c r="BP155" s="11">
        <v>0</v>
      </c>
      <c r="BQ155" s="11">
        <v>3</v>
      </c>
      <c r="BR155" s="11">
        <v>0</v>
      </c>
      <c r="BS155" s="11">
        <v>1</v>
      </c>
      <c r="BT155" s="11">
        <v>1</v>
      </c>
      <c r="BU155" s="11">
        <v>1</v>
      </c>
      <c r="BV155" s="11">
        <v>1</v>
      </c>
      <c r="BW155" s="11">
        <v>1</v>
      </c>
      <c r="BX155" s="11">
        <v>1</v>
      </c>
      <c r="BY155" s="11" t="s">
        <v>3</v>
      </c>
      <c r="BZ155" s="11">
        <v>97</v>
      </c>
      <c r="CA155" s="11">
        <v>51</v>
      </c>
      <c r="CB155" s="11" t="s">
        <v>3</v>
      </c>
      <c r="CC155" s="11"/>
      <c r="CD155" s="11"/>
      <c r="CE155" s="11">
        <v>0</v>
      </c>
      <c r="CF155" s="11">
        <v>0</v>
      </c>
      <c r="CG155" s="11">
        <v>0</v>
      </c>
      <c r="CH155" s="11">
        <v>0</v>
      </c>
      <c r="CI155" s="11">
        <v>0</v>
      </c>
      <c r="CJ155" s="11">
        <v>0</v>
      </c>
      <c r="CK155" s="11">
        <v>0</v>
      </c>
      <c r="CL155" s="11">
        <v>0</v>
      </c>
      <c r="CM155" s="11">
        <v>0</v>
      </c>
      <c r="CN155" s="11" t="s">
        <v>3</v>
      </c>
      <c r="CO155" s="11">
        <v>0</v>
      </c>
      <c r="CP155" s="11">
        <f t="shared" ref="CP155:CZ155" si="92">0</f>
        <v>0</v>
      </c>
      <c r="CQ155" s="11">
        <f t="shared" si="92"/>
        <v>0</v>
      </c>
      <c r="CR155" s="11">
        <f t="shared" si="92"/>
        <v>0</v>
      </c>
      <c r="CS155" s="11">
        <f t="shared" si="92"/>
        <v>0</v>
      </c>
      <c r="CT155" s="11">
        <f t="shared" si="92"/>
        <v>0</v>
      </c>
      <c r="CU155" s="11">
        <f t="shared" si="92"/>
        <v>0</v>
      </c>
      <c r="CV155" s="11">
        <f t="shared" si="92"/>
        <v>0</v>
      </c>
      <c r="CW155" s="11">
        <f t="shared" si="92"/>
        <v>0</v>
      </c>
      <c r="CX155" s="11">
        <f t="shared" si="92"/>
        <v>0</v>
      </c>
      <c r="CY155" s="11">
        <f t="shared" si="92"/>
        <v>0</v>
      </c>
      <c r="CZ155" s="11">
        <f t="shared" si="92"/>
        <v>0</v>
      </c>
      <c r="DA155" s="11"/>
      <c r="DB155" s="11"/>
      <c r="DC155" s="11" t="s">
        <v>3</v>
      </c>
      <c r="DD155" s="11" t="s">
        <v>3</v>
      </c>
      <c r="DE155" s="11" t="s">
        <v>3</v>
      </c>
      <c r="DF155" s="11" t="s">
        <v>3</v>
      </c>
      <c r="DG155" s="11" t="s">
        <v>3</v>
      </c>
      <c r="DH155" s="11" t="s">
        <v>3</v>
      </c>
      <c r="DI155" s="11" t="s">
        <v>3</v>
      </c>
      <c r="DJ155" s="11" t="s">
        <v>3</v>
      </c>
      <c r="DK155" s="11" t="s">
        <v>3</v>
      </c>
      <c r="DL155" s="11" t="s">
        <v>3</v>
      </c>
      <c r="DM155" s="11" t="s">
        <v>3</v>
      </c>
      <c r="DN155" s="11">
        <v>0</v>
      </c>
      <c r="DO155" s="11">
        <v>0</v>
      </c>
      <c r="DP155" s="11">
        <v>1</v>
      </c>
      <c r="DQ155" s="11">
        <v>1</v>
      </c>
      <c r="DR155" s="11"/>
      <c r="DS155" s="11"/>
      <c r="DT155" s="11"/>
      <c r="DU155" s="11">
        <v>1013</v>
      </c>
      <c r="DV155" s="11" t="s">
        <v>103</v>
      </c>
      <c r="DW155" s="11" t="s">
        <v>103</v>
      </c>
      <c r="DX155" s="11">
        <v>1</v>
      </c>
      <c r="DY155" s="11"/>
      <c r="DZ155" s="11" t="s">
        <v>3</v>
      </c>
      <c r="EA155" s="11" t="s">
        <v>3</v>
      </c>
      <c r="EB155" s="11" t="s">
        <v>3</v>
      </c>
      <c r="EC155" s="11" t="s">
        <v>3</v>
      </c>
      <c r="ED155" s="11"/>
      <c r="EE155" s="11">
        <v>82815029</v>
      </c>
      <c r="EF155" s="11">
        <v>3</v>
      </c>
      <c r="EG155" s="11" t="s">
        <v>96</v>
      </c>
      <c r="EH155" s="11">
        <v>0</v>
      </c>
      <c r="EI155" s="11" t="s">
        <v>3</v>
      </c>
      <c r="EJ155" s="11">
        <v>2</v>
      </c>
      <c r="EK155" s="11">
        <v>108001</v>
      </c>
      <c r="EL155" s="11" t="s">
        <v>97</v>
      </c>
      <c r="EM155" s="11" t="s">
        <v>98</v>
      </c>
      <c r="EN155" s="11"/>
      <c r="EO155" s="11" t="s">
        <v>3</v>
      </c>
      <c r="EP155" s="11"/>
      <c r="EQ155" s="11">
        <v>1024</v>
      </c>
      <c r="ER155" s="11">
        <v>0</v>
      </c>
      <c r="ES155" s="11">
        <v>0</v>
      </c>
      <c r="ET155" s="11">
        <v>0</v>
      </c>
      <c r="EU155" s="11">
        <v>0</v>
      </c>
      <c r="EV155" s="11">
        <v>0</v>
      </c>
      <c r="EW155" s="11">
        <v>0</v>
      </c>
      <c r="EX155" s="11">
        <v>0</v>
      </c>
      <c r="EY155" s="11"/>
      <c r="EZ155" s="11"/>
      <c r="FA155" s="11"/>
      <c r="FB155" s="11"/>
      <c r="FC155" s="11"/>
      <c r="FD155" s="11"/>
      <c r="FE155" s="11"/>
      <c r="FF155" s="11"/>
      <c r="FG155" s="11"/>
      <c r="FH155" s="11"/>
      <c r="FI155" s="11"/>
      <c r="FJ155" s="11"/>
      <c r="FK155" s="11"/>
      <c r="FL155" s="11"/>
      <c r="FM155" s="11"/>
      <c r="FN155" s="11"/>
      <c r="FO155" s="11"/>
      <c r="FP155" s="11"/>
      <c r="FQ155" s="11">
        <v>0</v>
      </c>
      <c r="FR155" s="11">
        <v>0</v>
      </c>
      <c r="FS155" s="11">
        <v>0</v>
      </c>
      <c r="FT155" s="11"/>
      <c r="FU155" s="11"/>
      <c r="FV155" s="11"/>
      <c r="FW155" s="11"/>
      <c r="FX155" s="11">
        <v>97</v>
      </c>
      <c r="FY155" s="11">
        <v>51</v>
      </c>
      <c r="FZ155" s="11"/>
      <c r="GA155" s="11" t="s">
        <v>3</v>
      </c>
      <c r="GB155" s="11"/>
      <c r="GC155" s="11"/>
      <c r="GD155" s="11">
        <v>1</v>
      </c>
      <c r="GE155" s="11"/>
      <c r="GF155" s="11">
        <v>274903907</v>
      </c>
      <c r="GG155" s="11">
        <v>2</v>
      </c>
      <c r="GH155" s="11">
        <v>1</v>
      </c>
      <c r="GI155" s="11">
        <v>-2</v>
      </c>
      <c r="GJ155" s="11">
        <v>0</v>
      </c>
      <c r="GK155" s="11">
        <v>0</v>
      </c>
      <c r="GL155" s="11">
        <f t="shared" si="72"/>
        <v>0</v>
      </c>
      <c r="GM155" s="11">
        <f t="shared" si="73"/>
        <v>0</v>
      </c>
      <c r="GN155" s="11">
        <f t="shared" si="74"/>
        <v>0</v>
      </c>
      <c r="GO155" s="11">
        <f t="shared" si="75"/>
        <v>0</v>
      </c>
      <c r="GP155" s="11">
        <f t="shared" si="76"/>
        <v>0</v>
      </c>
      <c r="GQ155" s="11"/>
      <c r="GR155" s="11">
        <v>0</v>
      </c>
      <c r="GS155" s="11">
        <v>3</v>
      </c>
      <c r="GT155" s="11">
        <v>0</v>
      </c>
      <c r="GU155" s="11" t="s">
        <v>3</v>
      </c>
      <c r="GV155" s="11">
        <f t="shared" si="77"/>
        <v>0</v>
      </c>
      <c r="GW155" s="11">
        <v>1</v>
      </c>
      <c r="GX155" s="11">
        <f t="shared" si="78"/>
        <v>0</v>
      </c>
      <c r="GY155" s="11"/>
      <c r="GZ155" s="11"/>
      <c r="HA155" s="11">
        <v>0</v>
      </c>
      <c r="HB155" s="11">
        <v>0</v>
      </c>
      <c r="HC155" s="11">
        <f>0</f>
        <v>0</v>
      </c>
      <c r="HD155" s="11"/>
      <c r="HE155" s="11" t="s">
        <v>3</v>
      </c>
      <c r="HF155" s="11" t="s">
        <v>3</v>
      </c>
      <c r="HG155" s="11"/>
      <c r="HH155" s="11"/>
      <c r="HI155" s="11"/>
      <c r="HJ155" s="11"/>
      <c r="HK155" s="11"/>
      <c r="HL155" s="11"/>
      <c r="HM155" s="11" t="s">
        <v>3</v>
      </c>
      <c r="HN155" s="11" t="s">
        <v>99</v>
      </c>
      <c r="HO155" s="11" t="s">
        <v>100</v>
      </c>
      <c r="HP155" s="11" t="s">
        <v>97</v>
      </c>
      <c r="HQ155" s="11" t="s">
        <v>97</v>
      </c>
      <c r="HR155" s="11"/>
      <c r="HS155" s="11">
        <v>0</v>
      </c>
      <c r="HT155" s="11"/>
      <c r="HU155" s="11"/>
      <c r="HV155" s="11"/>
      <c r="HW155" s="11"/>
      <c r="HX155" s="11"/>
      <c r="HY155" s="11"/>
      <c r="HZ155" s="11"/>
      <c r="IA155" s="11"/>
      <c r="IB155" s="11"/>
      <c r="IC155" s="11"/>
      <c r="ID155" s="11"/>
      <c r="IE155" s="11"/>
      <c r="IF155" s="11"/>
      <c r="IG155" s="11"/>
      <c r="IH155" s="11"/>
      <c r="II155" s="11"/>
      <c r="IJ155" s="11"/>
      <c r="IK155" s="11">
        <v>0</v>
      </c>
      <c r="IL155" s="11"/>
      <c r="IM155" s="11"/>
      <c r="IN155" s="11"/>
      <c r="IO155" s="11"/>
      <c r="IP155" s="11"/>
      <c r="IQ155" s="11"/>
      <c r="IR155" s="11"/>
      <c r="IS155" s="11"/>
      <c r="IT155" s="11"/>
      <c r="IU155" s="11"/>
    </row>
    <row r="156" spans="1:255" x14ac:dyDescent="0.2">
      <c r="A156" s="13">
        <v>18</v>
      </c>
      <c r="B156" s="13">
        <v>1</v>
      </c>
      <c r="C156" s="13">
        <v>460</v>
      </c>
      <c r="D156" s="13"/>
      <c r="E156" s="13" t="s">
        <v>3</v>
      </c>
      <c r="F156" s="13" t="s">
        <v>101</v>
      </c>
      <c r="G156" s="13" t="s">
        <v>102</v>
      </c>
      <c r="H156" s="13" t="s">
        <v>103</v>
      </c>
      <c r="I156" s="13">
        <f>J156</f>
        <v>2</v>
      </c>
      <c r="J156" s="13">
        <v>2</v>
      </c>
      <c r="K156" s="13">
        <v>2</v>
      </c>
      <c r="L156" s="13">
        <v>0</v>
      </c>
      <c r="M156" s="13">
        <v>0</v>
      </c>
      <c r="N156" s="13">
        <f t="shared" si="57"/>
        <v>0</v>
      </c>
      <c r="O156" s="13">
        <f>ROUND(P156,2)</f>
        <v>0</v>
      </c>
      <c r="P156" s="13">
        <f>ROUND(ROUND(ROUND(SUMIF(SmtRes!AQ442:'SmtRes'!AQ460,"=1",SmtRes!CU442:'SmtRes'!CU460),2),2)*I156/100,2)</f>
        <v>0</v>
      </c>
      <c r="Q156" s="13">
        <f>ROUND(CR156*I156,2)</f>
        <v>0</v>
      </c>
      <c r="R156" s="13">
        <f>ROUND(CS156*I156,2)</f>
        <v>0</v>
      </c>
      <c r="S156" s="13">
        <f>ROUND(CT156*I156,2)</f>
        <v>0</v>
      </c>
      <c r="T156" s="13">
        <f t="shared" si="59"/>
        <v>0</v>
      </c>
      <c r="U156" s="13">
        <f>ROUND(CV156*I156,7)</f>
        <v>0</v>
      </c>
      <c r="V156" s="13">
        <f>ROUND(CW156*I156,7)</f>
        <v>0</v>
      </c>
      <c r="W156" s="13">
        <f t="shared" si="60"/>
        <v>0</v>
      </c>
      <c r="X156" s="13">
        <f t="shared" si="61"/>
        <v>0</v>
      </c>
      <c r="Y156" s="13">
        <f t="shared" si="62"/>
        <v>0</v>
      </c>
      <c r="Z156" s="13"/>
      <c r="AA156" s="13">
        <v>-1</v>
      </c>
      <c r="AB156" s="13">
        <f t="shared" si="63"/>
        <v>0</v>
      </c>
      <c r="AC156" s="13">
        <f>ROUND((ES156),6)</f>
        <v>0</v>
      </c>
      <c r="AD156" s="13">
        <f>ROUND((((ET156)-(EU156))+AE156),6)</f>
        <v>0</v>
      </c>
      <c r="AE156" s="13">
        <f>ROUND((EU156),6)</f>
        <v>0</v>
      </c>
      <c r="AF156" s="13">
        <f>ROUND((EV156),6)</f>
        <v>0</v>
      </c>
      <c r="AG156" s="13">
        <f t="shared" si="65"/>
        <v>0</v>
      </c>
      <c r="AH156" s="13">
        <f>(EW156)</f>
        <v>0</v>
      </c>
      <c r="AI156" s="13">
        <f>(EX156)</f>
        <v>0</v>
      </c>
      <c r="AJ156" s="13">
        <f t="shared" si="66"/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97</v>
      </c>
      <c r="AU156" s="13">
        <v>51</v>
      </c>
      <c r="AV156" s="13">
        <v>1</v>
      </c>
      <c r="AW156" s="13">
        <v>1</v>
      </c>
      <c r="AX156" s="13"/>
      <c r="AY156" s="13"/>
      <c r="AZ156" s="13">
        <v>1</v>
      </c>
      <c r="BA156" s="13">
        <v>1</v>
      </c>
      <c r="BB156" s="13">
        <v>1</v>
      </c>
      <c r="BC156" s="13">
        <v>1</v>
      </c>
      <c r="BD156" s="13" t="s">
        <v>3</v>
      </c>
      <c r="BE156" s="13" t="s">
        <v>3</v>
      </c>
      <c r="BF156" s="13" t="s">
        <v>3</v>
      </c>
      <c r="BG156" s="13" t="s">
        <v>3</v>
      </c>
      <c r="BH156" s="13">
        <v>3</v>
      </c>
      <c r="BI156" s="13">
        <v>2</v>
      </c>
      <c r="BJ156" s="13" t="s">
        <v>3</v>
      </c>
      <c r="BK156" s="13"/>
      <c r="BL156" s="13"/>
      <c r="BM156" s="13">
        <v>108001</v>
      </c>
      <c r="BN156" s="13">
        <v>0</v>
      </c>
      <c r="BO156" s="13" t="s">
        <v>3</v>
      </c>
      <c r="BP156" s="13">
        <v>0</v>
      </c>
      <c r="BQ156" s="13">
        <v>3</v>
      </c>
      <c r="BR156" s="13">
        <v>0</v>
      </c>
      <c r="BS156" s="13">
        <v>1</v>
      </c>
      <c r="BT156" s="13">
        <v>1</v>
      </c>
      <c r="BU156" s="13">
        <v>1</v>
      </c>
      <c r="BV156" s="13">
        <v>1</v>
      </c>
      <c r="BW156" s="13">
        <v>1</v>
      </c>
      <c r="BX156" s="13">
        <v>1</v>
      </c>
      <c r="BY156" s="13" t="s">
        <v>3</v>
      </c>
      <c r="BZ156" s="13">
        <v>97</v>
      </c>
      <c r="CA156" s="13">
        <v>51</v>
      </c>
      <c r="CB156" s="13" t="s">
        <v>3</v>
      </c>
      <c r="CC156" s="13"/>
      <c r="CD156" s="13"/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 t="s">
        <v>3</v>
      </c>
      <c r="CO156" s="13">
        <v>0</v>
      </c>
      <c r="CP156" s="13">
        <f t="shared" ref="CP156:CZ156" si="93">0</f>
        <v>0</v>
      </c>
      <c r="CQ156" s="13">
        <f t="shared" si="93"/>
        <v>0</v>
      </c>
      <c r="CR156" s="13">
        <f t="shared" si="93"/>
        <v>0</v>
      </c>
      <c r="CS156" s="13">
        <f t="shared" si="93"/>
        <v>0</v>
      </c>
      <c r="CT156" s="13">
        <f t="shared" si="93"/>
        <v>0</v>
      </c>
      <c r="CU156" s="13">
        <f t="shared" si="93"/>
        <v>0</v>
      </c>
      <c r="CV156" s="13">
        <f t="shared" si="93"/>
        <v>0</v>
      </c>
      <c r="CW156" s="13">
        <f t="shared" si="93"/>
        <v>0</v>
      </c>
      <c r="CX156" s="13">
        <f t="shared" si="93"/>
        <v>0</v>
      </c>
      <c r="CY156" s="13">
        <f t="shared" si="93"/>
        <v>0</v>
      </c>
      <c r="CZ156" s="13">
        <f t="shared" si="93"/>
        <v>0</v>
      </c>
      <c r="DA156" s="13"/>
      <c r="DB156" s="13"/>
      <c r="DC156" s="13" t="s">
        <v>3</v>
      </c>
      <c r="DD156" s="13" t="s">
        <v>3</v>
      </c>
      <c r="DE156" s="13" t="s">
        <v>3</v>
      </c>
      <c r="DF156" s="13" t="s">
        <v>3</v>
      </c>
      <c r="DG156" s="13" t="s">
        <v>3</v>
      </c>
      <c r="DH156" s="13" t="s">
        <v>3</v>
      </c>
      <c r="DI156" s="13" t="s">
        <v>3</v>
      </c>
      <c r="DJ156" s="13" t="s">
        <v>3</v>
      </c>
      <c r="DK156" s="13" t="s">
        <v>3</v>
      </c>
      <c r="DL156" s="13" t="s">
        <v>3</v>
      </c>
      <c r="DM156" s="13" t="s">
        <v>3</v>
      </c>
      <c r="DN156" s="13">
        <v>0</v>
      </c>
      <c r="DO156" s="13">
        <v>0</v>
      </c>
      <c r="DP156" s="13">
        <v>1</v>
      </c>
      <c r="DQ156" s="13">
        <v>1</v>
      </c>
      <c r="DR156" s="13"/>
      <c r="DS156" s="13"/>
      <c r="DT156" s="13"/>
      <c r="DU156" s="13">
        <v>1013</v>
      </c>
      <c r="DV156" s="13" t="s">
        <v>103</v>
      </c>
      <c r="DW156" s="13" t="s">
        <v>103</v>
      </c>
      <c r="DX156" s="13">
        <v>1</v>
      </c>
      <c r="DY156" s="13"/>
      <c r="DZ156" s="13" t="s">
        <v>3</v>
      </c>
      <c r="EA156" s="13" t="s">
        <v>3</v>
      </c>
      <c r="EB156" s="13" t="s">
        <v>3</v>
      </c>
      <c r="EC156" s="13" t="s">
        <v>3</v>
      </c>
      <c r="ED156" s="13"/>
      <c r="EE156" s="13">
        <v>82815029</v>
      </c>
      <c r="EF156" s="13">
        <v>3</v>
      </c>
      <c r="EG156" s="13" t="s">
        <v>96</v>
      </c>
      <c r="EH156" s="13">
        <v>0</v>
      </c>
      <c r="EI156" s="13" t="s">
        <v>3</v>
      </c>
      <c r="EJ156" s="13">
        <v>2</v>
      </c>
      <c r="EK156" s="13">
        <v>108001</v>
      </c>
      <c r="EL156" s="13" t="s">
        <v>97</v>
      </c>
      <c r="EM156" s="13" t="s">
        <v>98</v>
      </c>
      <c r="EN156" s="13"/>
      <c r="EO156" s="13" t="s">
        <v>3</v>
      </c>
      <c r="EP156" s="13"/>
      <c r="EQ156" s="13">
        <v>1024</v>
      </c>
      <c r="ER156" s="13">
        <v>0</v>
      </c>
      <c r="ES156" s="13">
        <v>0</v>
      </c>
      <c r="ET156" s="13">
        <v>0</v>
      </c>
      <c r="EU156" s="13">
        <v>0</v>
      </c>
      <c r="EV156" s="13">
        <v>0</v>
      </c>
      <c r="EW156" s="13">
        <v>0</v>
      </c>
      <c r="EX156" s="13">
        <v>0</v>
      </c>
      <c r="EY156" s="13"/>
      <c r="EZ156" s="13"/>
      <c r="FA156" s="13"/>
      <c r="FB156" s="13"/>
      <c r="FC156" s="13"/>
      <c r="FD156" s="13"/>
      <c r="FE156" s="13"/>
      <c r="FF156" s="13"/>
      <c r="FG156" s="13"/>
      <c r="FH156" s="13"/>
      <c r="FI156" s="13"/>
      <c r="FJ156" s="13"/>
      <c r="FK156" s="13"/>
      <c r="FL156" s="13"/>
      <c r="FM156" s="13"/>
      <c r="FN156" s="13"/>
      <c r="FO156" s="13"/>
      <c r="FP156" s="13"/>
      <c r="FQ156" s="13">
        <v>0</v>
      </c>
      <c r="FR156" s="13">
        <v>0</v>
      </c>
      <c r="FS156" s="13">
        <v>0</v>
      </c>
      <c r="FT156" s="13"/>
      <c r="FU156" s="13"/>
      <c r="FV156" s="13"/>
      <c r="FW156" s="13"/>
      <c r="FX156" s="13">
        <v>97</v>
      </c>
      <c r="FY156" s="13">
        <v>51</v>
      </c>
      <c r="FZ156" s="13"/>
      <c r="GA156" s="13" t="s">
        <v>3</v>
      </c>
      <c r="GB156" s="13"/>
      <c r="GC156" s="13"/>
      <c r="GD156" s="13">
        <v>1</v>
      </c>
      <c r="GE156" s="13"/>
      <c r="GF156" s="13">
        <v>274903907</v>
      </c>
      <c r="GG156" s="13">
        <v>2</v>
      </c>
      <c r="GH156" s="13">
        <v>1</v>
      </c>
      <c r="GI156" s="13">
        <v>-2</v>
      </c>
      <c r="GJ156" s="13">
        <v>0</v>
      </c>
      <c r="GK156" s="13">
        <v>0</v>
      </c>
      <c r="GL156" s="13">
        <f t="shared" si="72"/>
        <v>0</v>
      </c>
      <c r="GM156" s="13">
        <f t="shared" si="73"/>
        <v>0</v>
      </c>
      <c r="GN156" s="13">
        <f t="shared" si="74"/>
        <v>0</v>
      </c>
      <c r="GO156" s="13">
        <f t="shared" si="75"/>
        <v>0</v>
      </c>
      <c r="GP156" s="13">
        <f t="shared" si="76"/>
        <v>0</v>
      </c>
      <c r="GQ156" s="13"/>
      <c r="GR156" s="13">
        <v>0</v>
      </c>
      <c r="GS156" s="13">
        <v>3</v>
      </c>
      <c r="GT156" s="13">
        <v>0</v>
      </c>
      <c r="GU156" s="13" t="s">
        <v>3</v>
      </c>
      <c r="GV156" s="13">
        <f t="shared" si="77"/>
        <v>0</v>
      </c>
      <c r="GW156" s="13">
        <v>1</v>
      </c>
      <c r="GX156" s="13">
        <f t="shared" si="78"/>
        <v>0</v>
      </c>
      <c r="GY156" s="13"/>
      <c r="GZ156" s="13"/>
      <c r="HA156" s="13">
        <v>0</v>
      </c>
      <c r="HB156" s="13">
        <v>0</v>
      </c>
      <c r="HC156" s="13">
        <f>0</f>
        <v>0</v>
      </c>
      <c r="HD156" s="13"/>
      <c r="HE156" s="13" t="s">
        <v>3</v>
      </c>
      <c r="HF156" s="13" t="s">
        <v>3</v>
      </c>
      <c r="HG156" s="13"/>
      <c r="HH156" s="13"/>
      <c r="HI156" s="13"/>
      <c r="HJ156" s="13"/>
      <c r="HK156" s="13"/>
      <c r="HL156" s="13"/>
      <c r="HM156" s="13" t="s">
        <v>3</v>
      </c>
      <c r="HN156" s="13" t="s">
        <v>99</v>
      </c>
      <c r="HO156" s="13" t="s">
        <v>100</v>
      </c>
      <c r="HP156" s="13" t="s">
        <v>97</v>
      </c>
      <c r="HQ156" s="13" t="s">
        <v>97</v>
      </c>
      <c r="HR156" s="13"/>
      <c r="HS156" s="13">
        <v>0</v>
      </c>
      <c r="HT156" s="13"/>
      <c r="HU156" s="13"/>
      <c r="HV156" s="13"/>
      <c r="HW156" s="13"/>
      <c r="HX156" s="13"/>
      <c r="HY156" s="13"/>
      <c r="HZ156" s="13"/>
      <c r="IA156" s="13"/>
      <c r="IB156" s="13"/>
      <c r="IC156" s="13"/>
      <c r="ID156" s="13"/>
      <c r="IE156" s="13"/>
      <c r="IF156" s="13"/>
      <c r="IG156" s="13"/>
      <c r="IH156" s="13"/>
      <c r="II156" s="13"/>
      <c r="IJ156" s="13"/>
      <c r="IK156" s="13">
        <v>0</v>
      </c>
      <c r="IL156" s="13"/>
      <c r="IM156" s="13"/>
      <c r="IN156" s="13"/>
      <c r="IO156" s="13"/>
      <c r="IP156" s="13"/>
      <c r="IQ156" s="13"/>
      <c r="IR156" s="13"/>
      <c r="IS156" s="13"/>
      <c r="IT156" s="13"/>
      <c r="IU156" s="13"/>
    </row>
    <row r="157" spans="1:255" ht="409.5" x14ac:dyDescent="0.2">
      <c r="A157" s="11">
        <v>17</v>
      </c>
      <c r="B157" s="11">
        <v>1</v>
      </c>
      <c r="C157" s="11">
        <f>ROW(SmtRes!A462)</f>
        <v>462</v>
      </c>
      <c r="D157" s="11">
        <f>ROW(EtalonRes!A666)</f>
        <v>666</v>
      </c>
      <c r="E157" s="11" t="s">
        <v>3</v>
      </c>
      <c r="F157" s="11" t="s">
        <v>266</v>
      </c>
      <c r="G157" s="11" t="s">
        <v>267</v>
      </c>
      <c r="H157" s="11" t="s">
        <v>249</v>
      </c>
      <c r="I157" s="11">
        <v>0</v>
      </c>
      <c r="J157" s="11">
        <v>0</v>
      </c>
      <c r="K157" s="11">
        <v>0</v>
      </c>
      <c r="L157" s="11">
        <v>0</v>
      </c>
      <c r="M157" s="11">
        <v>0</v>
      </c>
      <c r="N157" s="11">
        <f t="shared" si="57"/>
        <v>0</v>
      </c>
      <c r="O157" s="11">
        <f>ROUND(CP157,2)</f>
        <v>0</v>
      </c>
      <c r="P157" s="11">
        <f>SUMIF(SmtRes!AQ461:'SmtRes'!AQ462,"=1",SmtRes!DF461:'SmtRes'!DF462)</f>
        <v>0</v>
      </c>
      <c r="Q157" s="11">
        <f>SUMIF(SmtRes!AQ461:'SmtRes'!AQ462,"=1",SmtRes!DG461:'SmtRes'!DG462)</f>
        <v>0</v>
      </c>
      <c r="R157" s="11">
        <f>SUMIF(SmtRes!AQ461:'SmtRes'!AQ462,"=1",SmtRes!DH461:'SmtRes'!DH462)</f>
        <v>0</v>
      </c>
      <c r="S157" s="11">
        <f>SUMIF(SmtRes!AQ461:'SmtRes'!AQ462,"=1",SmtRes!DI461:'SmtRes'!DI462)</f>
        <v>0</v>
      </c>
      <c r="T157" s="11">
        <f t="shared" si="59"/>
        <v>0</v>
      </c>
      <c r="U157" s="11">
        <f>SUMIF(SmtRes!AQ461:'SmtRes'!AQ462,"=1",SmtRes!CV461:'SmtRes'!CV462)</f>
        <v>0</v>
      </c>
      <c r="V157" s="11">
        <f>SUMIF(SmtRes!AQ461:'SmtRes'!AQ462,"=1",SmtRes!CW461:'SmtRes'!CW462)</f>
        <v>0</v>
      </c>
      <c r="W157" s="11">
        <f t="shared" si="60"/>
        <v>0</v>
      </c>
      <c r="X157" s="11">
        <f t="shared" si="61"/>
        <v>0</v>
      </c>
      <c r="Y157" s="11">
        <f t="shared" si="62"/>
        <v>0</v>
      </c>
      <c r="Z157" s="11"/>
      <c r="AA157" s="11">
        <v>-1</v>
      </c>
      <c r="AB157" s="11">
        <f t="shared" si="63"/>
        <v>81593.513055000003</v>
      </c>
      <c r="AC157" s="11">
        <f>ROUND((0),6)</f>
        <v>0</v>
      </c>
      <c r="AD157" s="11">
        <f>ROUND((((SUM(SmtRes!BR461:'SmtRes'!BR462))-(0))+AE157),6)</f>
        <v>3289.5818549999999</v>
      </c>
      <c r="AE157" s="11">
        <f>ROUND((0),6)</f>
        <v>0</v>
      </c>
      <c r="AF157" s="11">
        <f>ROUND((SUM(SmtRes!BT461:'SmtRes'!BT462)),6)</f>
        <v>78303.931200000006</v>
      </c>
      <c r="AG157" s="11">
        <f t="shared" si="65"/>
        <v>0</v>
      </c>
      <c r="AH157" s="11">
        <f>(SUM(SmtRes!BU461:'SmtRes'!BU462))</f>
        <v>100.98</v>
      </c>
      <c r="AI157" s="11">
        <f>(0)</f>
        <v>0</v>
      </c>
      <c r="AJ157" s="11">
        <f t="shared" si="66"/>
        <v>0</v>
      </c>
      <c r="AK157" s="11">
        <v>60439.639300000003</v>
      </c>
      <c r="AL157" s="11">
        <v>0</v>
      </c>
      <c r="AM157" s="11">
        <v>2436.7273</v>
      </c>
      <c r="AN157" s="11">
        <v>0</v>
      </c>
      <c r="AO157" s="11">
        <v>58002.911999999997</v>
      </c>
      <c r="AP157" s="11">
        <v>0</v>
      </c>
      <c r="AQ157" s="11">
        <v>74.8</v>
      </c>
      <c r="AR157" s="11">
        <v>0</v>
      </c>
      <c r="AS157" s="11">
        <v>0</v>
      </c>
      <c r="AT157" s="11">
        <v>103</v>
      </c>
      <c r="AU157" s="11">
        <v>59</v>
      </c>
      <c r="AV157" s="11">
        <v>1</v>
      </c>
      <c r="AW157" s="11">
        <v>1</v>
      </c>
      <c r="AX157" s="11"/>
      <c r="AY157" s="11"/>
      <c r="AZ157" s="11">
        <v>1</v>
      </c>
      <c r="BA157" s="11">
        <v>1</v>
      </c>
      <c r="BB157" s="11">
        <v>1</v>
      </c>
      <c r="BC157" s="11">
        <v>1</v>
      </c>
      <c r="BD157" s="11" t="s">
        <v>3</v>
      </c>
      <c r="BE157" s="11" t="s">
        <v>3</v>
      </c>
      <c r="BF157" s="11" t="s">
        <v>3</v>
      </c>
      <c r="BG157" s="11" t="s">
        <v>3</v>
      </c>
      <c r="BH157" s="11">
        <v>0</v>
      </c>
      <c r="BI157" s="11">
        <v>1</v>
      </c>
      <c r="BJ157" s="11" t="s">
        <v>268</v>
      </c>
      <c r="BK157" s="11"/>
      <c r="BL157" s="11"/>
      <c r="BM157" s="11">
        <v>46001</v>
      </c>
      <c r="BN157" s="11">
        <v>0</v>
      </c>
      <c r="BO157" s="11" t="s">
        <v>3</v>
      </c>
      <c r="BP157" s="11">
        <v>0</v>
      </c>
      <c r="BQ157" s="11">
        <v>2</v>
      </c>
      <c r="BR157" s="11">
        <v>0</v>
      </c>
      <c r="BS157" s="11">
        <v>1</v>
      </c>
      <c r="BT157" s="11">
        <v>1</v>
      </c>
      <c r="BU157" s="11">
        <v>1</v>
      </c>
      <c r="BV157" s="11">
        <v>1</v>
      </c>
      <c r="BW157" s="11">
        <v>1</v>
      </c>
      <c r="BX157" s="11">
        <v>1</v>
      </c>
      <c r="BY157" s="11" t="s">
        <v>3</v>
      </c>
      <c r="BZ157" s="11">
        <v>103</v>
      </c>
      <c r="CA157" s="11">
        <v>59</v>
      </c>
      <c r="CB157" s="11" t="s">
        <v>3</v>
      </c>
      <c r="CC157" s="11"/>
      <c r="CD157" s="11"/>
      <c r="CE157" s="11">
        <v>0</v>
      </c>
      <c r="CF157" s="11">
        <v>0</v>
      </c>
      <c r="CG157" s="11">
        <v>0</v>
      </c>
      <c r="CH157" s="11">
        <v>0</v>
      </c>
      <c r="CI157" s="11">
        <v>0</v>
      </c>
      <c r="CJ157" s="11">
        <v>0</v>
      </c>
      <c r="CK157" s="11">
        <v>0</v>
      </c>
      <c r="CL157" s="11">
        <v>0</v>
      </c>
      <c r="CM157" s="11">
        <v>0</v>
      </c>
      <c r="CN157" s="12" t="s">
        <v>218</v>
      </c>
      <c r="CO157" s="11">
        <v>0</v>
      </c>
      <c r="CP157" s="11">
        <f>(P157+Q157+S157+R157)</f>
        <v>0</v>
      </c>
      <c r="CQ157" s="11">
        <f>SUMIF(SmtRes!AQ461:'SmtRes'!AQ462,"=1",SmtRes!AA461:'SmtRes'!AA462)</f>
        <v>0</v>
      </c>
      <c r="CR157" s="11">
        <f>SUMIF(SmtRes!AQ461:'SmtRes'!AQ462,"=1",SmtRes!AB461:'SmtRes'!AB462)</f>
        <v>171.99</v>
      </c>
      <c r="CS157" s="11">
        <f>SUMIF(SmtRes!AQ461:'SmtRes'!AQ462,"=1",SmtRes!AC461:'SmtRes'!AC462)</f>
        <v>0</v>
      </c>
      <c r="CT157" s="11">
        <f>SUMIF(SmtRes!AQ461:'SmtRes'!AQ462,"=1",SmtRes!AD461:'SmtRes'!AD462)</f>
        <v>775.44</v>
      </c>
      <c r="CU157" s="11">
        <f>AG157</f>
        <v>0</v>
      </c>
      <c r="CV157" s="11">
        <f>SUMIF(SmtRes!AQ461:'SmtRes'!AQ462,"=1",SmtRes!BU461:'SmtRes'!BU462)</f>
        <v>100.98</v>
      </c>
      <c r="CW157" s="11">
        <f>SUMIF(SmtRes!AQ461:'SmtRes'!AQ462,"=1",SmtRes!BV461:'SmtRes'!BV462)</f>
        <v>0</v>
      </c>
      <c r="CX157" s="11">
        <f>AJ157</f>
        <v>0</v>
      </c>
      <c r="CY157" s="11">
        <f>(((S157+R157)*AT157)/100)</f>
        <v>0</v>
      </c>
      <c r="CZ157" s="11">
        <f>(((S157+R157)*AU157)/100)</f>
        <v>0</v>
      </c>
      <c r="DA157" s="11"/>
      <c r="DB157" s="11">
        <v>33</v>
      </c>
      <c r="DC157" s="11" t="s">
        <v>3</v>
      </c>
      <c r="DD157" s="11" t="s">
        <v>3</v>
      </c>
      <c r="DE157" s="11" t="s">
        <v>219</v>
      </c>
      <c r="DF157" s="11" t="s">
        <v>219</v>
      </c>
      <c r="DG157" s="11" t="s">
        <v>219</v>
      </c>
      <c r="DH157" s="11" t="s">
        <v>3</v>
      </c>
      <c r="DI157" s="11" t="s">
        <v>219</v>
      </c>
      <c r="DJ157" s="11" t="s">
        <v>219</v>
      </c>
      <c r="DK157" s="11" t="s">
        <v>3</v>
      </c>
      <c r="DL157" s="11" t="s">
        <v>3</v>
      </c>
      <c r="DM157" s="11" t="s">
        <v>3</v>
      </c>
      <c r="DN157" s="11">
        <v>0</v>
      </c>
      <c r="DO157" s="11">
        <v>0</v>
      </c>
      <c r="DP157" s="11">
        <v>1</v>
      </c>
      <c r="DQ157" s="11">
        <v>1</v>
      </c>
      <c r="DR157" s="11"/>
      <c r="DS157" s="11"/>
      <c r="DT157" s="11"/>
      <c r="DU157" s="11">
        <v>1013</v>
      </c>
      <c r="DV157" s="11" t="s">
        <v>249</v>
      </c>
      <c r="DW157" s="11" t="s">
        <v>249</v>
      </c>
      <c r="DX157" s="11">
        <v>1</v>
      </c>
      <c r="DY157" s="11"/>
      <c r="DZ157" s="11" t="s">
        <v>3</v>
      </c>
      <c r="EA157" s="11" t="s">
        <v>3</v>
      </c>
      <c r="EB157" s="11" t="s">
        <v>3</v>
      </c>
      <c r="EC157" s="11" t="s">
        <v>3</v>
      </c>
      <c r="ED157" s="11"/>
      <c r="EE157" s="11">
        <v>82815219</v>
      </c>
      <c r="EF157" s="11">
        <v>2</v>
      </c>
      <c r="EG157" s="11" t="s">
        <v>38</v>
      </c>
      <c r="EH157" s="11">
        <v>40</v>
      </c>
      <c r="EI157" s="11" t="s">
        <v>85</v>
      </c>
      <c r="EJ157" s="11">
        <v>1</v>
      </c>
      <c r="EK157" s="11">
        <v>46001</v>
      </c>
      <c r="EL157" s="11" t="s">
        <v>86</v>
      </c>
      <c r="EM157" s="11" t="s">
        <v>87</v>
      </c>
      <c r="EN157" s="11"/>
      <c r="EO157" s="11" t="s">
        <v>220</v>
      </c>
      <c r="EP157" s="11"/>
      <c r="EQ157" s="11">
        <v>132096</v>
      </c>
      <c r="ER157" s="11">
        <v>0</v>
      </c>
      <c r="ES157" s="11">
        <v>0</v>
      </c>
      <c r="ET157" s="11">
        <v>0</v>
      </c>
      <c r="EU157" s="11">
        <v>0</v>
      </c>
      <c r="EV157" s="11">
        <v>0</v>
      </c>
      <c r="EW157" s="11">
        <v>74.8</v>
      </c>
      <c r="EX157" s="11">
        <v>0</v>
      </c>
      <c r="EY157" s="11">
        <v>0</v>
      </c>
      <c r="EZ157" s="11"/>
      <c r="FA157" s="11"/>
      <c r="FB157" s="11"/>
      <c r="FC157" s="11"/>
      <c r="FD157" s="11"/>
      <c r="FE157" s="11"/>
      <c r="FF157" s="11"/>
      <c r="FG157" s="11"/>
      <c r="FH157" s="11"/>
      <c r="FI157" s="11"/>
      <c r="FJ157" s="11"/>
      <c r="FK157" s="11"/>
      <c r="FL157" s="11"/>
      <c r="FM157" s="11"/>
      <c r="FN157" s="11"/>
      <c r="FO157" s="11"/>
      <c r="FP157" s="11"/>
      <c r="FQ157" s="11">
        <v>0</v>
      </c>
      <c r="FR157" s="11">
        <v>0</v>
      </c>
      <c r="FS157" s="11">
        <v>0</v>
      </c>
      <c r="FT157" s="11"/>
      <c r="FU157" s="11"/>
      <c r="FV157" s="11"/>
      <c r="FW157" s="11"/>
      <c r="FX157" s="11">
        <v>103</v>
      </c>
      <c r="FY157" s="11">
        <v>59</v>
      </c>
      <c r="FZ157" s="11"/>
      <c r="GA157" s="11" t="s">
        <v>3</v>
      </c>
      <c r="GB157" s="11"/>
      <c r="GC157" s="11"/>
      <c r="GD157" s="11">
        <v>1</v>
      </c>
      <c r="GE157" s="11"/>
      <c r="GF157" s="11">
        <v>-341104705</v>
      </c>
      <c r="GG157" s="11">
        <v>2</v>
      </c>
      <c r="GH157" s="11">
        <v>1</v>
      </c>
      <c r="GI157" s="11">
        <v>-2</v>
      </c>
      <c r="GJ157" s="11">
        <v>0</v>
      </c>
      <c r="GK157" s="11">
        <v>0</v>
      </c>
      <c r="GL157" s="11">
        <f t="shared" si="72"/>
        <v>0</v>
      </c>
      <c r="GM157" s="11">
        <f t="shared" si="73"/>
        <v>0</v>
      </c>
      <c r="GN157" s="11">
        <f t="shared" si="74"/>
        <v>0</v>
      </c>
      <c r="GO157" s="11">
        <f t="shared" si="75"/>
        <v>0</v>
      </c>
      <c r="GP157" s="11">
        <f t="shared" si="76"/>
        <v>0</v>
      </c>
      <c r="GQ157" s="11"/>
      <c r="GR157" s="11">
        <v>0</v>
      </c>
      <c r="GS157" s="11">
        <v>3</v>
      </c>
      <c r="GT157" s="11">
        <v>0</v>
      </c>
      <c r="GU157" s="11" t="s">
        <v>3</v>
      </c>
      <c r="GV157" s="11">
        <f t="shared" si="77"/>
        <v>0</v>
      </c>
      <c r="GW157" s="11">
        <v>1</v>
      </c>
      <c r="GX157" s="11">
        <f t="shared" si="78"/>
        <v>0</v>
      </c>
      <c r="GY157" s="11"/>
      <c r="GZ157" s="11"/>
      <c r="HA157" s="11">
        <v>0</v>
      </c>
      <c r="HB157" s="11">
        <v>0</v>
      </c>
      <c r="HC157" s="11">
        <f>GV157*GW157</f>
        <v>0</v>
      </c>
      <c r="HD157" s="11"/>
      <c r="HE157" s="11" t="s">
        <v>3</v>
      </c>
      <c r="HF157" s="11" t="s">
        <v>3</v>
      </c>
      <c r="HG157" s="11"/>
      <c r="HH157" s="11"/>
      <c r="HI157" s="11"/>
      <c r="HJ157" s="11"/>
      <c r="HK157" s="11"/>
      <c r="HL157" s="11"/>
      <c r="HM157" s="11" t="s">
        <v>3</v>
      </c>
      <c r="HN157" s="11" t="s">
        <v>89</v>
      </c>
      <c r="HO157" s="11" t="s">
        <v>90</v>
      </c>
      <c r="HP157" s="11" t="s">
        <v>86</v>
      </c>
      <c r="HQ157" s="11" t="s">
        <v>86</v>
      </c>
      <c r="HR157" s="11"/>
      <c r="HS157" s="11">
        <v>0</v>
      </c>
      <c r="HT157" s="11"/>
      <c r="HU157" s="11"/>
      <c r="HV157" s="11"/>
      <c r="HW157" s="11"/>
      <c r="HX157" s="11"/>
      <c r="HY157" s="11"/>
      <c r="HZ157" s="11"/>
      <c r="IA157" s="11"/>
      <c r="IB157" s="11"/>
      <c r="IC157" s="11"/>
      <c r="ID157" s="11"/>
      <c r="IE157" s="11"/>
      <c r="IF157" s="11"/>
      <c r="IG157" s="11"/>
      <c r="IH157" s="11"/>
      <c r="II157" s="11"/>
      <c r="IJ157" s="11"/>
      <c r="IK157" s="11">
        <v>0</v>
      </c>
      <c r="IL157" s="11"/>
      <c r="IM157" s="11"/>
      <c r="IN157" s="11"/>
      <c r="IO157" s="11"/>
      <c r="IP157" s="11"/>
      <c r="IQ157" s="11"/>
      <c r="IR157" s="11"/>
      <c r="IS157" s="11"/>
      <c r="IT157" s="11"/>
      <c r="IU157" s="11"/>
    </row>
    <row r="158" spans="1:255" ht="409.5" x14ac:dyDescent="0.2">
      <c r="A158" s="13">
        <v>17</v>
      </c>
      <c r="B158" s="13">
        <v>1</v>
      </c>
      <c r="C158" s="13">
        <f>ROW(SmtRes!A464)</f>
        <v>464</v>
      </c>
      <c r="D158" s="13">
        <f>ROW(EtalonRes!A668)</f>
        <v>668</v>
      </c>
      <c r="E158" s="13" t="s">
        <v>3</v>
      </c>
      <c r="F158" s="13" t="s">
        <v>266</v>
      </c>
      <c r="G158" s="13" t="s">
        <v>267</v>
      </c>
      <c r="H158" s="13" t="s">
        <v>249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f t="shared" si="57"/>
        <v>0</v>
      </c>
      <c r="O158" s="13">
        <f>ROUND(CP158,2)</f>
        <v>0</v>
      </c>
      <c r="P158" s="13">
        <f>SUMIF(SmtRes!AQ463:'SmtRes'!AQ464,"=1",SmtRes!DF463:'SmtRes'!DF464)</f>
        <v>0</v>
      </c>
      <c r="Q158" s="13">
        <f>SUMIF(SmtRes!AQ463:'SmtRes'!AQ464,"=1",SmtRes!DG463:'SmtRes'!DG464)</f>
        <v>0</v>
      </c>
      <c r="R158" s="13">
        <f>SUMIF(SmtRes!AQ463:'SmtRes'!AQ464,"=1",SmtRes!DH463:'SmtRes'!DH464)</f>
        <v>0</v>
      </c>
      <c r="S158" s="13">
        <f>SUMIF(SmtRes!AQ463:'SmtRes'!AQ464,"=1",SmtRes!DI463:'SmtRes'!DI464)</f>
        <v>0</v>
      </c>
      <c r="T158" s="13">
        <f t="shared" si="59"/>
        <v>0</v>
      </c>
      <c r="U158" s="13">
        <f>SUMIF(SmtRes!AQ463:'SmtRes'!AQ464,"=1",SmtRes!CV463:'SmtRes'!CV464)</f>
        <v>0</v>
      </c>
      <c r="V158" s="13">
        <f>SUMIF(SmtRes!AQ463:'SmtRes'!AQ464,"=1",SmtRes!CW463:'SmtRes'!CW464)</f>
        <v>0</v>
      </c>
      <c r="W158" s="13">
        <f t="shared" si="60"/>
        <v>0</v>
      </c>
      <c r="X158" s="13">
        <f t="shared" si="61"/>
        <v>0</v>
      </c>
      <c r="Y158" s="13">
        <f t="shared" si="62"/>
        <v>0</v>
      </c>
      <c r="Z158" s="13"/>
      <c r="AA158" s="13">
        <v>-1</v>
      </c>
      <c r="AB158" s="13">
        <f t="shared" si="63"/>
        <v>81593.513055000003</v>
      </c>
      <c r="AC158" s="13">
        <f>ROUND((0),6)</f>
        <v>0</v>
      </c>
      <c r="AD158" s="13">
        <f>ROUND((((SUM(SmtRes!BR463:'SmtRes'!BR464))-(0))+AE158),6)</f>
        <v>3289.5818549999999</v>
      </c>
      <c r="AE158" s="13">
        <f>ROUND((0),6)</f>
        <v>0</v>
      </c>
      <c r="AF158" s="13">
        <f>ROUND((SUM(SmtRes!BT463:'SmtRes'!BT464)),6)</f>
        <v>78303.931200000006</v>
      </c>
      <c r="AG158" s="13">
        <f t="shared" si="65"/>
        <v>0</v>
      </c>
      <c r="AH158" s="13">
        <f>(SUM(SmtRes!BU463:'SmtRes'!BU464))</f>
        <v>100.98</v>
      </c>
      <c r="AI158" s="13">
        <f>(0)</f>
        <v>0</v>
      </c>
      <c r="AJ158" s="13">
        <f t="shared" si="66"/>
        <v>0</v>
      </c>
      <c r="AK158" s="13">
        <v>60439.639300000003</v>
      </c>
      <c r="AL158" s="13">
        <v>0</v>
      </c>
      <c r="AM158" s="13">
        <v>2436.7273</v>
      </c>
      <c r="AN158" s="13">
        <v>0</v>
      </c>
      <c r="AO158" s="13">
        <v>58002.911999999997</v>
      </c>
      <c r="AP158" s="13">
        <v>0</v>
      </c>
      <c r="AQ158" s="13">
        <v>74.8</v>
      </c>
      <c r="AR158" s="13">
        <v>0</v>
      </c>
      <c r="AS158" s="13">
        <v>0</v>
      </c>
      <c r="AT158" s="13">
        <v>103</v>
      </c>
      <c r="AU158" s="13">
        <v>59</v>
      </c>
      <c r="AV158" s="13">
        <v>1</v>
      </c>
      <c r="AW158" s="13">
        <v>1</v>
      </c>
      <c r="AX158" s="13"/>
      <c r="AY158" s="13"/>
      <c r="AZ158" s="13">
        <v>1</v>
      </c>
      <c r="BA158" s="13">
        <v>1</v>
      </c>
      <c r="BB158" s="13">
        <v>1</v>
      </c>
      <c r="BC158" s="13">
        <v>1</v>
      </c>
      <c r="BD158" s="13" t="s">
        <v>3</v>
      </c>
      <c r="BE158" s="13" t="s">
        <v>3</v>
      </c>
      <c r="BF158" s="13" t="s">
        <v>3</v>
      </c>
      <c r="BG158" s="13" t="s">
        <v>3</v>
      </c>
      <c r="BH158" s="13">
        <v>0</v>
      </c>
      <c r="BI158" s="13">
        <v>1</v>
      </c>
      <c r="BJ158" s="13" t="s">
        <v>268</v>
      </c>
      <c r="BK158" s="13"/>
      <c r="BL158" s="13"/>
      <c r="BM158" s="13">
        <v>46001</v>
      </c>
      <c r="BN158" s="13">
        <v>0</v>
      </c>
      <c r="BO158" s="13" t="s">
        <v>3</v>
      </c>
      <c r="BP158" s="13">
        <v>0</v>
      </c>
      <c r="BQ158" s="13">
        <v>2</v>
      </c>
      <c r="BR158" s="13">
        <v>0</v>
      </c>
      <c r="BS158" s="13">
        <v>1</v>
      </c>
      <c r="BT158" s="13">
        <v>1</v>
      </c>
      <c r="BU158" s="13">
        <v>1</v>
      </c>
      <c r="BV158" s="13">
        <v>1</v>
      </c>
      <c r="BW158" s="13">
        <v>1</v>
      </c>
      <c r="BX158" s="13">
        <v>1</v>
      </c>
      <c r="BY158" s="13" t="s">
        <v>3</v>
      </c>
      <c r="BZ158" s="13">
        <v>103</v>
      </c>
      <c r="CA158" s="13">
        <v>59</v>
      </c>
      <c r="CB158" s="13" t="s">
        <v>3</v>
      </c>
      <c r="CC158" s="13"/>
      <c r="CD158" s="13"/>
      <c r="CE158" s="13">
        <v>0</v>
      </c>
      <c r="CF158" s="13">
        <v>0</v>
      </c>
      <c r="CG158" s="13">
        <v>0</v>
      </c>
      <c r="CH158" s="13">
        <v>0</v>
      </c>
      <c r="CI158" s="13">
        <v>0</v>
      </c>
      <c r="CJ158" s="13">
        <v>0</v>
      </c>
      <c r="CK158" s="13">
        <v>0</v>
      </c>
      <c r="CL158" s="13">
        <v>0</v>
      </c>
      <c r="CM158" s="13">
        <v>0</v>
      </c>
      <c r="CN158" s="14" t="s">
        <v>218</v>
      </c>
      <c r="CO158" s="13">
        <v>0</v>
      </c>
      <c r="CP158" s="13">
        <f>(P158+Q158+S158+R158)</f>
        <v>0</v>
      </c>
      <c r="CQ158" s="13">
        <f>SUMIF(SmtRes!AQ463:'SmtRes'!AQ464,"=1",SmtRes!AA463:'SmtRes'!AA464)</f>
        <v>0</v>
      </c>
      <c r="CR158" s="13">
        <f>SUMIF(SmtRes!AQ463:'SmtRes'!AQ464,"=1",SmtRes!AB463:'SmtRes'!AB464)</f>
        <v>171.99</v>
      </c>
      <c r="CS158" s="13">
        <f>SUMIF(SmtRes!AQ463:'SmtRes'!AQ464,"=1",SmtRes!AC463:'SmtRes'!AC464)</f>
        <v>0</v>
      </c>
      <c r="CT158" s="13">
        <f>SUMIF(SmtRes!AQ463:'SmtRes'!AQ464,"=1",SmtRes!AD463:'SmtRes'!AD464)</f>
        <v>775.44</v>
      </c>
      <c r="CU158" s="13">
        <f>AG158</f>
        <v>0</v>
      </c>
      <c r="CV158" s="13">
        <f>SUMIF(SmtRes!AQ463:'SmtRes'!AQ464,"=1",SmtRes!BU463:'SmtRes'!BU464)</f>
        <v>100.98</v>
      </c>
      <c r="CW158" s="13">
        <f>SUMIF(SmtRes!AQ463:'SmtRes'!AQ464,"=1",SmtRes!BV463:'SmtRes'!BV464)</f>
        <v>0</v>
      </c>
      <c r="CX158" s="13">
        <f>AJ158</f>
        <v>0</v>
      </c>
      <c r="CY158" s="13">
        <f>(((S158+R158)*AT158)/100)</f>
        <v>0</v>
      </c>
      <c r="CZ158" s="13">
        <f>(((S158+R158)*AU158)/100)</f>
        <v>0</v>
      </c>
      <c r="DA158" s="13"/>
      <c r="DB158" s="13">
        <v>35</v>
      </c>
      <c r="DC158" s="13" t="s">
        <v>3</v>
      </c>
      <c r="DD158" s="13" t="s">
        <v>3</v>
      </c>
      <c r="DE158" s="13" t="s">
        <v>219</v>
      </c>
      <c r="DF158" s="13" t="s">
        <v>219</v>
      </c>
      <c r="DG158" s="13" t="s">
        <v>219</v>
      </c>
      <c r="DH158" s="13" t="s">
        <v>3</v>
      </c>
      <c r="DI158" s="13" t="s">
        <v>219</v>
      </c>
      <c r="DJ158" s="13" t="s">
        <v>219</v>
      </c>
      <c r="DK158" s="13" t="s">
        <v>3</v>
      </c>
      <c r="DL158" s="13" t="s">
        <v>3</v>
      </c>
      <c r="DM158" s="13" t="s">
        <v>3</v>
      </c>
      <c r="DN158" s="13">
        <v>0</v>
      </c>
      <c r="DO158" s="13">
        <v>0</v>
      </c>
      <c r="DP158" s="13">
        <v>1</v>
      </c>
      <c r="DQ158" s="13">
        <v>1</v>
      </c>
      <c r="DR158" s="13"/>
      <c r="DS158" s="13"/>
      <c r="DT158" s="13"/>
      <c r="DU158" s="13">
        <v>1013</v>
      </c>
      <c r="DV158" s="13" t="s">
        <v>249</v>
      </c>
      <c r="DW158" s="13" t="s">
        <v>249</v>
      </c>
      <c r="DX158" s="13">
        <v>1</v>
      </c>
      <c r="DY158" s="13"/>
      <c r="DZ158" s="13" t="s">
        <v>3</v>
      </c>
      <c r="EA158" s="13" t="s">
        <v>3</v>
      </c>
      <c r="EB158" s="13" t="s">
        <v>3</v>
      </c>
      <c r="EC158" s="13" t="s">
        <v>3</v>
      </c>
      <c r="ED158" s="13"/>
      <c r="EE158" s="13">
        <v>82815219</v>
      </c>
      <c r="EF158" s="13">
        <v>2</v>
      </c>
      <c r="EG158" s="13" t="s">
        <v>38</v>
      </c>
      <c r="EH158" s="13">
        <v>40</v>
      </c>
      <c r="EI158" s="13" t="s">
        <v>85</v>
      </c>
      <c r="EJ158" s="13">
        <v>1</v>
      </c>
      <c r="EK158" s="13">
        <v>46001</v>
      </c>
      <c r="EL158" s="13" t="s">
        <v>86</v>
      </c>
      <c r="EM158" s="13" t="s">
        <v>87</v>
      </c>
      <c r="EN158" s="13"/>
      <c r="EO158" s="13" t="s">
        <v>220</v>
      </c>
      <c r="EP158" s="13"/>
      <c r="EQ158" s="13">
        <v>132096</v>
      </c>
      <c r="ER158" s="13">
        <v>0</v>
      </c>
      <c r="ES158" s="13">
        <v>0</v>
      </c>
      <c r="ET158" s="13">
        <v>0</v>
      </c>
      <c r="EU158" s="13">
        <v>0</v>
      </c>
      <c r="EV158" s="13">
        <v>0</v>
      </c>
      <c r="EW158" s="13">
        <v>74.8</v>
      </c>
      <c r="EX158" s="13">
        <v>0</v>
      </c>
      <c r="EY158" s="13">
        <v>0</v>
      </c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>
        <v>0</v>
      </c>
      <c r="FR158" s="13">
        <v>0</v>
      </c>
      <c r="FS158" s="13">
        <v>0</v>
      </c>
      <c r="FT158" s="13"/>
      <c r="FU158" s="13"/>
      <c r="FV158" s="13"/>
      <c r="FW158" s="13"/>
      <c r="FX158" s="13">
        <v>103</v>
      </c>
      <c r="FY158" s="13">
        <v>59</v>
      </c>
      <c r="FZ158" s="13"/>
      <c r="GA158" s="13" t="s">
        <v>3</v>
      </c>
      <c r="GB158" s="13"/>
      <c r="GC158" s="13"/>
      <c r="GD158" s="13">
        <v>1</v>
      </c>
      <c r="GE158" s="13"/>
      <c r="GF158" s="13">
        <v>-341104705</v>
      </c>
      <c r="GG158" s="13">
        <v>2</v>
      </c>
      <c r="GH158" s="13">
        <v>1</v>
      </c>
      <c r="GI158" s="13">
        <v>-2</v>
      </c>
      <c r="GJ158" s="13">
        <v>0</v>
      </c>
      <c r="GK158" s="13">
        <v>0</v>
      </c>
      <c r="GL158" s="13">
        <f t="shared" si="72"/>
        <v>0</v>
      </c>
      <c r="GM158" s="13">
        <f t="shared" si="73"/>
        <v>0</v>
      </c>
      <c r="GN158" s="13">
        <f t="shared" si="74"/>
        <v>0</v>
      </c>
      <c r="GO158" s="13">
        <f t="shared" si="75"/>
        <v>0</v>
      </c>
      <c r="GP158" s="13">
        <f t="shared" si="76"/>
        <v>0</v>
      </c>
      <c r="GQ158" s="13"/>
      <c r="GR158" s="13">
        <v>0</v>
      </c>
      <c r="GS158" s="13">
        <v>3</v>
      </c>
      <c r="GT158" s="13">
        <v>0</v>
      </c>
      <c r="GU158" s="13" t="s">
        <v>3</v>
      </c>
      <c r="GV158" s="13">
        <f t="shared" si="77"/>
        <v>0</v>
      </c>
      <c r="GW158" s="13">
        <v>1</v>
      </c>
      <c r="GX158" s="13">
        <f t="shared" si="78"/>
        <v>0</v>
      </c>
      <c r="GY158" s="13"/>
      <c r="GZ158" s="13"/>
      <c r="HA158" s="13">
        <v>0</v>
      </c>
      <c r="HB158" s="13">
        <v>0</v>
      </c>
      <c r="HC158" s="13">
        <f>GV158*GW158</f>
        <v>0</v>
      </c>
      <c r="HD158" s="13"/>
      <c r="HE158" s="13" t="s">
        <v>3</v>
      </c>
      <c r="HF158" s="13" t="s">
        <v>3</v>
      </c>
      <c r="HG158" s="13"/>
      <c r="HH158" s="13"/>
      <c r="HI158" s="13"/>
      <c r="HJ158" s="13"/>
      <c r="HK158" s="13"/>
      <c r="HL158" s="13"/>
      <c r="HM158" s="13" t="s">
        <v>3</v>
      </c>
      <c r="HN158" s="13" t="s">
        <v>89</v>
      </c>
      <c r="HO158" s="13" t="s">
        <v>90</v>
      </c>
      <c r="HP158" s="13" t="s">
        <v>86</v>
      </c>
      <c r="HQ158" s="13" t="s">
        <v>86</v>
      </c>
      <c r="HR158" s="13"/>
      <c r="HS158" s="13">
        <v>0</v>
      </c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>
        <v>0</v>
      </c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</row>
    <row r="159" spans="1:255" ht="409.5" x14ac:dyDescent="0.2">
      <c r="A159" s="11">
        <v>17</v>
      </c>
      <c r="B159" s="11">
        <v>1</v>
      </c>
      <c r="C159" s="11">
        <f>ROW(SmtRes!A475)</f>
        <v>475</v>
      </c>
      <c r="D159" s="11">
        <f>ROW(EtalonRes!A679)</f>
        <v>679</v>
      </c>
      <c r="E159" s="11" t="s">
        <v>3</v>
      </c>
      <c r="F159" s="11" t="s">
        <v>269</v>
      </c>
      <c r="G159" s="11" t="s">
        <v>270</v>
      </c>
      <c r="H159" s="11" t="s">
        <v>271</v>
      </c>
      <c r="I159" s="11">
        <v>0</v>
      </c>
      <c r="J159" s="11">
        <v>0</v>
      </c>
      <c r="K159" s="11">
        <v>0</v>
      </c>
      <c r="L159" s="11">
        <v>0</v>
      </c>
      <c r="M159" s="11">
        <v>0</v>
      </c>
      <c r="N159" s="11">
        <f t="shared" si="57"/>
        <v>0</v>
      </c>
      <c r="O159" s="11">
        <f>ROUND(CP159,2)</f>
        <v>0</v>
      </c>
      <c r="P159" s="11">
        <f>SUMIF(SmtRes!AQ465:'SmtRes'!AQ475,"=1",SmtRes!DF465:'SmtRes'!DF475)</f>
        <v>0</v>
      </c>
      <c r="Q159" s="11">
        <f>SUMIF(SmtRes!AQ465:'SmtRes'!AQ475,"=1",SmtRes!DG465:'SmtRes'!DG475)</f>
        <v>0</v>
      </c>
      <c r="R159" s="11">
        <f>SUMIF(SmtRes!AQ465:'SmtRes'!AQ475,"=1",SmtRes!DH465:'SmtRes'!DH475)</f>
        <v>0</v>
      </c>
      <c r="S159" s="11">
        <f>SUMIF(SmtRes!AQ465:'SmtRes'!AQ475,"=1",SmtRes!DI465:'SmtRes'!DI475)</f>
        <v>0</v>
      </c>
      <c r="T159" s="11">
        <f t="shared" si="59"/>
        <v>0</v>
      </c>
      <c r="U159" s="11">
        <f>SUMIF(SmtRes!AQ465:'SmtRes'!AQ475,"=1",SmtRes!CV465:'SmtRes'!CV475)</f>
        <v>0</v>
      </c>
      <c r="V159" s="11">
        <f>SUMIF(SmtRes!AQ465:'SmtRes'!AQ475,"=1",SmtRes!CW465:'SmtRes'!CW475)</f>
        <v>0</v>
      </c>
      <c r="W159" s="11">
        <f t="shared" si="60"/>
        <v>0</v>
      </c>
      <c r="X159" s="11">
        <f t="shared" si="61"/>
        <v>0</v>
      </c>
      <c r="Y159" s="11">
        <f t="shared" si="62"/>
        <v>0</v>
      </c>
      <c r="Z159" s="11"/>
      <c r="AA159" s="11">
        <v>-1</v>
      </c>
      <c r="AB159" s="11">
        <f t="shared" si="63"/>
        <v>52375.748595999998</v>
      </c>
      <c r="AC159" s="11">
        <f>ROUND((SUM(SmtRes!BQ465:'SmtRes'!BQ475)),6)</f>
        <v>901.70659599999999</v>
      </c>
      <c r="AD159" s="11">
        <f>ROUND((((SUM(SmtRes!BR465:'SmtRes'!BR475))-(SUM(SmtRes!BS465:'SmtRes'!BS475)))+AE159),6)</f>
        <v>4333.6080000000002</v>
      </c>
      <c r="AE159" s="11">
        <f>ROUND((SUM(SmtRes!BS465:'SmtRes'!BS475)),6)</f>
        <v>3441.1702500000001</v>
      </c>
      <c r="AF159" s="11">
        <f>ROUND((SUM(SmtRes!BT465:'SmtRes'!BT475)),6)</f>
        <v>47140.434000000001</v>
      </c>
      <c r="AG159" s="11">
        <f t="shared" si="65"/>
        <v>0</v>
      </c>
      <c r="AH159" s="11">
        <f>(SUM(SmtRes!BU465:'SmtRes'!BU475))</f>
        <v>59.4</v>
      </c>
      <c r="AI159" s="11">
        <f>(SUM(SmtRes!BV465:'SmtRes'!BV475))</f>
        <v>3.6179999999999999</v>
      </c>
      <c r="AJ159" s="11">
        <f t="shared" si="66"/>
        <v>0</v>
      </c>
      <c r="AK159" s="11">
        <v>41579.641596000001</v>
      </c>
      <c r="AL159" s="11">
        <v>901.70659599999999</v>
      </c>
      <c r="AM159" s="11">
        <v>3210.08</v>
      </c>
      <c r="AN159" s="11">
        <v>2549.0149999999999</v>
      </c>
      <c r="AO159" s="11">
        <v>34918.839999999997</v>
      </c>
      <c r="AP159" s="11">
        <v>0</v>
      </c>
      <c r="AQ159" s="11">
        <v>44</v>
      </c>
      <c r="AR159" s="11">
        <v>2.68</v>
      </c>
      <c r="AS159" s="11">
        <v>0</v>
      </c>
      <c r="AT159" s="11">
        <v>97</v>
      </c>
      <c r="AU159" s="11">
        <v>51</v>
      </c>
      <c r="AV159" s="11">
        <v>1</v>
      </c>
      <c r="AW159" s="11">
        <v>1</v>
      </c>
      <c r="AX159" s="11"/>
      <c r="AY159" s="11"/>
      <c r="AZ159" s="11">
        <v>1</v>
      </c>
      <c r="BA159" s="11">
        <v>1</v>
      </c>
      <c r="BB159" s="11">
        <v>1</v>
      </c>
      <c r="BC159" s="11">
        <v>1</v>
      </c>
      <c r="BD159" s="11" t="s">
        <v>3</v>
      </c>
      <c r="BE159" s="11" t="s">
        <v>3</v>
      </c>
      <c r="BF159" s="11" t="s">
        <v>3</v>
      </c>
      <c r="BG159" s="11" t="s">
        <v>3</v>
      </c>
      <c r="BH159" s="11">
        <v>0</v>
      </c>
      <c r="BI159" s="11">
        <v>2</v>
      </c>
      <c r="BJ159" s="11" t="s">
        <v>272</v>
      </c>
      <c r="BK159" s="11"/>
      <c r="BL159" s="11"/>
      <c r="BM159" s="11">
        <v>108001</v>
      </c>
      <c r="BN159" s="11">
        <v>0</v>
      </c>
      <c r="BO159" s="11" t="s">
        <v>3</v>
      </c>
      <c r="BP159" s="11">
        <v>0</v>
      </c>
      <c r="BQ159" s="11">
        <v>3</v>
      </c>
      <c r="BR159" s="11">
        <v>0</v>
      </c>
      <c r="BS159" s="11">
        <v>1</v>
      </c>
      <c r="BT159" s="11">
        <v>1</v>
      </c>
      <c r="BU159" s="11">
        <v>1</v>
      </c>
      <c r="BV159" s="11">
        <v>1</v>
      </c>
      <c r="BW159" s="11">
        <v>1</v>
      </c>
      <c r="BX159" s="11">
        <v>1</v>
      </c>
      <c r="BY159" s="11" t="s">
        <v>3</v>
      </c>
      <c r="BZ159" s="11">
        <v>97</v>
      </c>
      <c r="CA159" s="11">
        <v>51</v>
      </c>
      <c r="CB159" s="11" t="s">
        <v>3</v>
      </c>
      <c r="CC159" s="11"/>
      <c r="CD159" s="11"/>
      <c r="CE159" s="11">
        <v>0</v>
      </c>
      <c r="CF159" s="11">
        <v>0</v>
      </c>
      <c r="CG159" s="11">
        <v>0</v>
      </c>
      <c r="CH159" s="11">
        <v>0</v>
      </c>
      <c r="CI159" s="11">
        <v>0</v>
      </c>
      <c r="CJ159" s="11">
        <v>0</v>
      </c>
      <c r="CK159" s="11">
        <v>0</v>
      </c>
      <c r="CL159" s="11">
        <v>0</v>
      </c>
      <c r="CM159" s="11">
        <v>0</v>
      </c>
      <c r="CN159" s="12" t="s">
        <v>218</v>
      </c>
      <c r="CO159" s="11">
        <v>0</v>
      </c>
      <c r="CP159" s="11">
        <f>(P159+Q159+S159+R159)</f>
        <v>0</v>
      </c>
      <c r="CQ159" s="11">
        <f>SUMIF(SmtRes!AQ465:'SmtRes'!AQ475,"=1",SmtRes!AA465:'SmtRes'!AA475)</f>
        <v>164880.28999999998</v>
      </c>
      <c r="CR159" s="11">
        <f>SUMIF(SmtRes!AQ465:'SmtRes'!AQ475,"=1",SmtRes!AB465:'SmtRes'!AB475)</f>
        <v>2302.6</v>
      </c>
      <c r="CS159" s="11">
        <f>SUMIF(SmtRes!AQ465:'SmtRes'!AQ475,"=1",SmtRes!AC465:'SmtRes'!AC475)</f>
        <v>1902.25</v>
      </c>
      <c r="CT159" s="11">
        <f>SUMIF(SmtRes!AQ465:'SmtRes'!AQ475,"=1",SmtRes!AD465:'SmtRes'!AD475)</f>
        <v>793.61</v>
      </c>
      <c r="CU159" s="11">
        <f>AG159</f>
        <v>0</v>
      </c>
      <c r="CV159" s="11">
        <f>SUMIF(SmtRes!AQ465:'SmtRes'!AQ475,"=1",SmtRes!BU465:'SmtRes'!BU475)</f>
        <v>59.4</v>
      </c>
      <c r="CW159" s="11">
        <f>SUMIF(SmtRes!AQ465:'SmtRes'!AQ475,"=1",SmtRes!BV465:'SmtRes'!BV475)</f>
        <v>3.6179999999999999</v>
      </c>
      <c r="CX159" s="11">
        <f>AJ159</f>
        <v>0</v>
      </c>
      <c r="CY159" s="11">
        <f>(((S159+R159)*AT159)/100)</f>
        <v>0</v>
      </c>
      <c r="CZ159" s="11">
        <f>(((S159+R159)*AU159)/100)</f>
        <v>0</v>
      </c>
      <c r="DA159" s="11"/>
      <c r="DB159" s="11">
        <v>37</v>
      </c>
      <c r="DC159" s="11" t="s">
        <v>3</v>
      </c>
      <c r="DD159" s="11" t="s">
        <v>3</v>
      </c>
      <c r="DE159" s="11" t="s">
        <v>219</v>
      </c>
      <c r="DF159" s="11" t="s">
        <v>219</v>
      </c>
      <c r="DG159" s="11" t="s">
        <v>219</v>
      </c>
      <c r="DH159" s="11" t="s">
        <v>3</v>
      </c>
      <c r="DI159" s="11" t="s">
        <v>219</v>
      </c>
      <c r="DJ159" s="11" t="s">
        <v>219</v>
      </c>
      <c r="DK159" s="11" t="s">
        <v>3</v>
      </c>
      <c r="DL159" s="11" t="s">
        <v>3</v>
      </c>
      <c r="DM159" s="11" t="s">
        <v>3</v>
      </c>
      <c r="DN159" s="11">
        <v>0</v>
      </c>
      <c r="DO159" s="11">
        <v>0</v>
      </c>
      <c r="DP159" s="11">
        <v>1</v>
      </c>
      <c r="DQ159" s="11">
        <v>1</v>
      </c>
      <c r="DR159" s="11"/>
      <c r="DS159" s="11"/>
      <c r="DT159" s="11"/>
      <c r="DU159" s="11">
        <v>1003</v>
      </c>
      <c r="DV159" s="11" t="s">
        <v>271</v>
      </c>
      <c r="DW159" s="11" t="s">
        <v>271</v>
      </c>
      <c r="DX159" s="11">
        <v>100</v>
      </c>
      <c r="DY159" s="11"/>
      <c r="DZ159" s="11" t="s">
        <v>3</v>
      </c>
      <c r="EA159" s="11" t="s">
        <v>3</v>
      </c>
      <c r="EB159" s="11" t="s">
        <v>3</v>
      </c>
      <c r="EC159" s="11" t="s">
        <v>3</v>
      </c>
      <c r="ED159" s="11"/>
      <c r="EE159" s="11">
        <v>82815029</v>
      </c>
      <c r="EF159" s="11">
        <v>3</v>
      </c>
      <c r="EG159" s="11" t="s">
        <v>96</v>
      </c>
      <c r="EH159" s="11">
        <v>0</v>
      </c>
      <c r="EI159" s="11" t="s">
        <v>3</v>
      </c>
      <c r="EJ159" s="11">
        <v>2</v>
      </c>
      <c r="EK159" s="11">
        <v>108001</v>
      </c>
      <c r="EL159" s="11" t="s">
        <v>97</v>
      </c>
      <c r="EM159" s="11" t="s">
        <v>98</v>
      </c>
      <c r="EN159" s="11"/>
      <c r="EO159" s="11" t="s">
        <v>220</v>
      </c>
      <c r="EP159" s="11"/>
      <c r="EQ159" s="11">
        <v>132096</v>
      </c>
      <c r="ER159" s="11">
        <v>0</v>
      </c>
      <c r="ES159" s="11">
        <v>0</v>
      </c>
      <c r="ET159" s="11">
        <v>0</v>
      </c>
      <c r="EU159" s="11">
        <v>0</v>
      </c>
      <c r="EV159" s="11">
        <v>0</v>
      </c>
      <c r="EW159" s="11">
        <v>44</v>
      </c>
      <c r="EX159" s="11">
        <v>2.68</v>
      </c>
      <c r="EY159" s="11">
        <v>0</v>
      </c>
      <c r="EZ159" s="11"/>
      <c r="FA159" s="11"/>
      <c r="FB159" s="11"/>
      <c r="FC159" s="11"/>
      <c r="FD159" s="11"/>
      <c r="FE159" s="11"/>
      <c r="FF159" s="11"/>
      <c r="FG159" s="11"/>
      <c r="FH159" s="11"/>
      <c r="FI159" s="11"/>
      <c r="FJ159" s="11"/>
      <c r="FK159" s="11"/>
      <c r="FL159" s="11"/>
      <c r="FM159" s="11"/>
      <c r="FN159" s="11"/>
      <c r="FO159" s="11"/>
      <c r="FP159" s="11"/>
      <c r="FQ159" s="11">
        <v>0</v>
      </c>
      <c r="FR159" s="11">
        <v>0</v>
      </c>
      <c r="FS159" s="11">
        <v>0</v>
      </c>
      <c r="FT159" s="11"/>
      <c r="FU159" s="11"/>
      <c r="FV159" s="11"/>
      <c r="FW159" s="11"/>
      <c r="FX159" s="11">
        <v>97</v>
      </c>
      <c r="FY159" s="11">
        <v>51</v>
      </c>
      <c r="FZ159" s="11"/>
      <c r="GA159" s="11" t="s">
        <v>3</v>
      </c>
      <c r="GB159" s="11"/>
      <c r="GC159" s="11"/>
      <c r="GD159" s="11">
        <v>1</v>
      </c>
      <c r="GE159" s="11"/>
      <c r="GF159" s="11">
        <v>1080816770</v>
      </c>
      <c r="GG159" s="11">
        <v>2</v>
      </c>
      <c r="GH159" s="11">
        <v>1</v>
      </c>
      <c r="GI159" s="11">
        <v>-2</v>
      </c>
      <c r="GJ159" s="11">
        <v>0</v>
      </c>
      <c r="GK159" s="11">
        <v>0</v>
      </c>
      <c r="GL159" s="11">
        <f t="shared" si="72"/>
        <v>0</v>
      </c>
      <c r="GM159" s="11">
        <f t="shared" si="73"/>
        <v>0</v>
      </c>
      <c r="GN159" s="11">
        <f t="shared" si="74"/>
        <v>0</v>
      </c>
      <c r="GO159" s="11">
        <f t="shared" si="75"/>
        <v>0</v>
      </c>
      <c r="GP159" s="11">
        <f t="shared" si="76"/>
        <v>0</v>
      </c>
      <c r="GQ159" s="11"/>
      <c r="GR159" s="11">
        <v>0</v>
      </c>
      <c r="GS159" s="11">
        <v>3</v>
      </c>
      <c r="GT159" s="11">
        <v>0</v>
      </c>
      <c r="GU159" s="11" t="s">
        <v>3</v>
      </c>
      <c r="GV159" s="11">
        <f t="shared" si="77"/>
        <v>0</v>
      </c>
      <c r="GW159" s="11">
        <v>1</v>
      </c>
      <c r="GX159" s="11">
        <f t="shared" si="78"/>
        <v>0</v>
      </c>
      <c r="GY159" s="11"/>
      <c r="GZ159" s="11"/>
      <c r="HA159" s="11">
        <v>0</v>
      </c>
      <c r="HB159" s="11">
        <v>0</v>
      </c>
      <c r="HC159" s="11">
        <f>GV159*GW159</f>
        <v>0</v>
      </c>
      <c r="HD159" s="11"/>
      <c r="HE159" s="11" t="s">
        <v>3</v>
      </c>
      <c r="HF159" s="11" t="s">
        <v>3</v>
      </c>
      <c r="HG159" s="11"/>
      <c r="HH159" s="11"/>
      <c r="HI159" s="11"/>
      <c r="HJ159" s="11"/>
      <c r="HK159" s="11"/>
      <c r="HL159" s="11"/>
      <c r="HM159" s="11" t="s">
        <v>3</v>
      </c>
      <c r="HN159" s="11" t="s">
        <v>99</v>
      </c>
      <c r="HO159" s="11" t="s">
        <v>100</v>
      </c>
      <c r="HP159" s="11" t="s">
        <v>97</v>
      </c>
      <c r="HQ159" s="11" t="s">
        <v>97</v>
      </c>
      <c r="HR159" s="11"/>
      <c r="HS159" s="11">
        <v>0</v>
      </c>
      <c r="HT159" s="11"/>
      <c r="HU159" s="11"/>
      <c r="HV159" s="11"/>
      <c r="HW159" s="11"/>
      <c r="HX159" s="11"/>
      <c r="HY159" s="11"/>
      <c r="HZ159" s="11"/>
      <c r="IA159" s="11"/>
      <c r="IB159" s="11"/>
      <c r="IC159" s="11"/>
      <c r="ID159" s="11"/>
      <c r="IE159" s="11"/>
      <c r="IF159" s="11"/>
      <c r="IG159" s="11"/>
      <c r="IH159" s="11"/>
      <c r="II159" s="11"/>
      <c r="IJ159" s="11"/>
      <c r="IK159" s="11">
        <v>0</v>
      </c>
      <c r="IL159" s="11"/>
      <c r="IM159" s="11"/>
      <c r="IN159" s="11"/>
      <c r="IO159" s="11"/>
      <c r="IP159" s="11"/>
      <c r="IQ159" s="11"/>
      <c r="IR159" s="11"/>
      <c r="IS159" s="11"/>
      <c r="IT159" s="11"/>
      <c r="IU159" s="11"/>
    </row>
    <row r="160" spans="1:255" ht="409.5" x14ac:dyDescent="0.2">
      <c r="A160" s="13">
        <v>17</v>
      </c>
      <c r="B160" s="13">
        <v>1</v>
      </c>
      <c r="C160" s="13">
        <f>ROW(SmtRes!A486)</f>
        <v>486</v>
      </c>
      <c r="D160" s="13">
        <f>ROW(EtalonRes!A690)</f>
        <v>690</v>
      </c>
      <c r="E160" s="13" t="s">
        <v>3</v>
      </c>
      <c r="F160" s="13" t="s">
        <v>269</v>
      </c>
      <c r="G160" s="13" t="s">
        <v>270</v>
      </c>
      <c r="H160" s="13" t="s">
        <v>271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f t="shared" si="57"/>
        <v>0</v>
      </c>
      <c r="O160" s="13">
        <f>ROUND(CP160,2)</f>
        <v>0</v>
      </c>
      <c r="P160" s="13">
        <f>SUMIF(SmtRes!AQ476:'SmtRes'!AQ486,"=1",SmtRes!DF476:'SmtRes'!DF486)</f>
        <v>0</v>
      </c>
      <c r="Q160" s="13">
        <f>SUMIF(SmtRes!AQ476:'SmtRes'!AQ486,"=1",SmtRes!DG476:'SmtRes'!DG486)</f>
        <v>0</v>
      </c>
      <c r="R160" s="13">
        <f>SUMIF(SmtRes!AQ476:'SmtRes'!AQ486,"=1",SmtRes!DH476:'SmtRes'!DH486)</f>
        <v>0</v>
      </c>
      <c r="S160" s="13">
        <f>SUMIF(SmtRes!AQ476:'SmtRes'!AQ486,"=1",SmtRes!DI476:'SmtRes'!DI486)</f>
        <v>0</v>
      </c>
      <c r="T160" s="13">
        <f t="shared" si="59"/>
        <v>0</v>
      </c>
      <c r="U160" s="13">
        <f>SUMIF(SmtRes!AQ476:'SmtRes'!AQ486,"=1",SmtRes!CV476:'SmtRes'!CV486)</f>
        <v>0</v>
      </c>
      <c r="V160" s="13">
        <f>SUMIF(SmtRes!AQ476:'SmtRes'!AQ486,"=1",SmtRes!CW476:'SmtRes'!CW486)</f>
        <v>0</v>
      </c>
      <c r="W160" s="13">
        <f t="shared" si="60"/>
        <v>0</v>
      </c>
      <c r="X160" s="13">
        <f t="shared" si="61"/>
        <v>0</v>
      </c>
      <c r="Y160" s="13">
        <f t="shared" si="62"/>
        <v>0</v>
      </c>
      <c r="Z160" s="13"/>
      <c r="AA160" s="13">
        <v>-1</v>
      </c>
      <c r="AB160" s="13">
        <f t="shared" si="63"/>
        <v>52375.748595999998</v>
      </c>
      <c r="AC160" s="13">
        <f>ROUND((SUM(SmtRes!BQ476:'SmtRes'!BQ486)),6)</f>
        <v>901.70659599999999</v>
      </c>
      <c r="AD160" s="13">
        <f>ROUND((((SUM(SmtRes!BR476:'SmtRes'!BR486))-(SUM(SmtRes!BS476:'SmtRes'!BS486)))+AE160),6)</f>
        <v>4333.6080000000002</v>
      </c>
      <c r="AE160" s="13">
        <f>ROUND((SUM(SmtRes!BS476:'SmtRes'!BS486)),6)</f>
        <v>3441.1702500000001</v>
      </c>
      <c r="AF160" s="13">
        <f>ROUND((SUM(SmtRes!BT476:'SmtRes'!BT486)),6)</f>
        <v>47140.434000000001</v>
      </c>
      <c r="AG160" s="13">
        <f t="shared" si="65"/>
        <v>0</v>
      </c>
      <c r="AH160" s="13">
        <f>(SUM(SmtRes!BU476:'SmtRes'!BU486))</f>
        <v>59.4</v>
      </c>
      <c r="AI160" s="13">
        <f>(SUM(SmtRes!BV476:'SmtRes'!BV486))</f>
        <v>3.6179999999999999</v>
      </c>
      <c r="AJ160" s="13">
        <f t="shared" si="66"/>
        <v>0</v>
      </c>
      <c r="AK160" s="13">
        <v>41579.641596000001</v>
      </c>
      <c r="AL160" s="13">
        <v>901.70659599999999</v>
      </c>
      <c r="AM160" s="13">
        <v>3210.08</v>
      </c>
      <c r="AN160" s="13">
        <v>2549.0149999999999</v>
      </c>
      <c r="AO160" s="13">
        <v>34918.839999999997</v>
      </c>
      <c r="AP160" s="13">
        <v>0</v>
      </c>
      <c r="AQ160" s="13">
        <v>44</v>
      </c>
      <c r="AR160" s="13">
        <v>2.68</v>
      </c>
      <c r="AS160" s="13">
        <v>0</v>
      </c>
      <c r="AT160" s="13">
        <v>97</v>
      </c>
      <c r="AU160" s="13">
        <v>51</v>
      </c>
      <c r="AV160" s="13">
        <v>1</v>
      </c>
      <c r="AW160" s="13">
        <v>1</v>
      </c>
      <c r="AX160" s="13"/>
      <c r="AY160" s="13"/>
      <c r="AZ160" s="13">
        <v>1</v>
      </c>
      <c r="BA160" s="13">
        <v>1</v>
      </c>
      <c r="BB160" s="13">
        <v>1</v>
      </c>
      <c r="BC160" s="13">
        <v>1</v>
      </c>
      <c r="BD160" s="13" t="s">
        <v>3</v>
      </c>
      <c r="BE160" s="13" t="s">
        <v>3</v>
      </c>
      <c r="BF160" s="13" t="s">
        <v>3</v>
      </c>
      <c r="BG160" s="13" t="s">
        <v>3</v>
      </c>
      <c r="BH160" s="13">
        <v>0</v>
      </c>
      <c r="BI160" s="13">
        <v>2</v>
      </c>
      <c r="BJ160" s="13" t="s">
        <v>272</v>
      </c>
      <c r="BK160" s="13"/>
      <c r="BL160" s="13"/>
      <c r="BM160" s="13">
        <v>108001</v>
      </c>
      <c r="BN160" s="13">
        <v>0</v>
      </c>
      <c r="BO160" s="13" t="s">
        <v>3</v>
      </c>
      <c r="BP160" s="13">
        <v>0</v>
      </c>
      <c r="BQ160" s="13">
        <v>3</v>
      </c>
      <c r="BR160" s="13">
        <v>0</v>
      </c>
      <c r="BS160" s="13">
        <v>1</v>
      </c>
      <c r="BT160" s="13">
        <v>1</v>
      </c>
      <c r="BU160" s="13">
        <v>1</v>
      </c>
      <c r="BV160" s="13">
        <v>1</v>
      </c>
      <c r="BW160" s="13">
        <v>1</v>
      </c>
      <c r="BX160" s="13">
        <v>1</v>
      </c>
      <c r="BY160" s="13" t="s">
        <v>3</v>
      </c>
      <c r="BZ160" s="13">
        <v>97</v>
      </c>
      <c r="CA160" s="13">
        <v>51</v>
      </c>
      <c r="CB160" s="13" t="s">
        <v>3</v>
      </c>
      <c r="CC160" s="13"/>
      <c r="CD160" s="13"/>
      <c r="CE160" s="13">
        <v>0</v>
      </c>
      <c r="CF160" s="13">
        <v>0</v>
      </c>
      <c r="CG160" s="13">
        <v>0</v>
      </c>
      <c r="CH160" s="13">
        <v>0</v>
      </c>
      <c r="CI160" s="13">
        <v>0</v>
      </c>
      <c r="CJ160" s="13">
        <v>0</v>
      </c>
      <c r="CK160" s="13">
        <v>0</v>
      </c>
      <c r="CL160" s="13">
        <v>0</v>
      </c>
      <c r="CM160" s="13">
        <v>0</v>
      </c>
      <c r="CN160" s="14" t="s">
        <v>218</v>
      </c>
      <c r="CO160" s="13">
        <v>0</v>
      </c>
      <c r="CP160" s="13">
        <f>(P160+Q160+S160+R160)</f>
        <v>0</v>
      </c>
      <c r="CQ160" s="13">
        <f>SUMIF(SmtRes!AQ476:'SmtRes'!AQ486,"=1",SmtRes!AA476:'SmtRes'!AA486)</f>
        <v>164880.28999999998</v>
      </c>
      <c r="CR160" s="13">
        <f>SUMIF(SmtRes!AQ476:'SmtRes'!AQ486,"=1",SmtRes!AB476:'SmtRes'!AB486)</f>
        <v>2302.6</v>
      </c>
      <c r="CS160" s="13">
        <f>SUMIF(SmtRes!AQ476:'SmtRes'!AQ486,"=1",SmtRes!AC476:'SmtRes'!AC486)</f>
        <v>1902.25</v>
      </c>
      <c r="CT160" s="13">
        <f>SUMIF(SmtRes!AQ476:'SmtRes'!AQ486,"=1",SmtRes!AD476:'SmtRes'!AD486)</f>
        <v>793.61</v>
      </c>
      <c r="CU160" s="13">
        <f>AG160</f>
        <v>0</v>
      </c>
      <c r="CV160" s="13">
        <f>SUMIF(SmtRes!AQ476:'SmtRes'!AQ486,"=1",SmtRes!BU476:'SmtRes'!BU486)</f>
        <v>59.4</v>
      </c>
      <c r="CW160" s="13">
        <f>SUMIF(SmtRes!AQ476:'SmtRes'!AQ486,"=1",SmtRes!BV476:'SmtRes'!BV486)</f>
        <v>3.6179999999999999</v>
      </c>
      <c r="CX160" s="13">
        <f>AJ160</f>
        <v>0</v>
      </c>
      <c r="CY160" s="13">
        <f>(((S160+R160)*AT160)/100)</f>
        <v>0</v>
      </c>
      <c r="CZ160" s="13">
        <f>(((S160+R160)*AU160)/100)</f>
        <v>0</v>
      </c>
      <c r="DA160" s="13"/>
      <c r="DB160" s="13">
        <v>39</v>
      </c>
      <c r="DC160" s="13" t="s">
        <v>3</v>
      </c>
      <c r="DD160" s="13" t="s">
        <v>3</v>
      </c>
      <c r="DE160" s="13" t="s">
        <v>219</v>
      </c>
      <c r="DF160" s="13" t="s">
        <v>219</v>
      </c>
      <c r="DG160" s="13" t="s">
        <v>219</v>
      </c>
      <c r="DH160" s="13" t="s">
        <v>3</v>
      </c>
      <c r="DI160" s="13" t="s">
        <v>219</v>
      </c>
      <c r="DJ160" s="13" t="s">
        <v>219</v>
      </c>
      <c r="DK160" s="13" t="s">
        <v>3</v>
      </c>
      <c r="DL160" s="13" t="s">
        <v>3</v>
      </c>
      <c r="DM160" s="13" t="s">
        <v>3</v>
      </c>
      <c r="DN160" s="13">
        <v>0</v>
      </c>
      <c r="DO160" s="13">
        <v>0</v>
      </c>
      <c r="DP160" s="13">
        <v>1</v>
      </c>
      <c r="DQ160" s="13">
        <v>1</v>
      </c>
      <c r="DR160" s="13"/>
      <c r="DS160" s="13"/>
      <c r="DT160" s="13"/>
      <c r="DU160" s="13">
        <v>1003</v>
      </c>
      <c r="DV160" s="13" t="s">
        <v>271</v>
      </c>
      <c r="DW160" s="13" t="s">
        <v>271</v>
      </c>
      <c r="DX160" s="13">
        <v>100</v>
      </c>
      <c r="DY160" s="13"/>
      <c r="DZ160" s="13" t="s">
        <v>3</v>
      </c>
      <c r="EA160" s="13" t="s">
        <v>3</v>
      </c>
      <c r="EB160" s="13" t="s">
        <v>3</v>
      </c>
      <c r="EC160" s="13" t="s">
        <v>3</v>
      </c>
      <c r="ED160" s="13"/>
      <c r="EE160" s="13">
        <v>82815029</v>
      </c>
      <c r="EF160" s="13">
        <v>3</v>
      </c>
      <c r="EG160" s="13" t="s">
        <v>96</v>
      </c>
      <c r="EH160" s="13">
        <v>0</v>
      </c>
      <c r="EI160" s="13" t="s">
        <v>3</v>
      </c>
      <c r="EJ160" s="13">
        <v>2</v>
      </c>
      <c r="EK160" s="13">
        <v>108001</v>
      </c>
      <c r="EL160" s="13" t="s">
        <v>97</v>
      </c>
      <c r="EM160" s="13" t="s">
        <v>98</v>
      </c>
      <c r="EN160" s="13"/>
      <c r="EO160" s="13" t="s">
        <v>220</v>
      </c>
      <c r="EP160" s="13"/>
      <c r="EQ160" s="13">
        <v>132096</v>
      </c>
      <c r="ER160" s="13">
        <v>0</v>
      </c>
      <c r="ES160" s="13">
        <v>0</v>
      </c>
      <c r="ET160" s="13">
        <v>0</v>
      </c>
      <c r="EU160" s="13">
        <v>0</v>
      </c>
      <c r="EV160" s="13">
        <v>0</v>
      </c>
      <c r="EW160" s="13">
        <v>44</v>
      </c>
      <c r="EX160" s="13">
        <v>2.68</v>
      </c>
      <c r="EY160" s="13">
        <v>0</v>
      </c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>
        <v>0</v>
      </c>
      <c r="FR160" s="13">
        <v>0</v>
      </c>
      <c r="FS160" s="13">
        <v>0</v>
      </c>
      <c r="FT160" s="13"/>
      <c r="FU160" s="13"/>
      <c r="FV160" s="13"/>
      <c r="FW160" s="13"/>
      <c r="FX160" s="13">
        <v>97</v>
      </c>
      <c r="FY160" s="13">
        <v>51</v>
      </c>
      <c r="FZ160" s="13"/>
      <c r="GA160" s="13" t="s">
        <v>3</v>
      </c>
      <c r="GB160" s="13"/>
      <c r="GC160" s="13"/>
      <c r="GD160" s="13">
        <v>1</v>
      </c>
      <c r="GE160" s="13"/>
      <c r="GF160" s="13">
        <v>1080816770</v>
      </c>
      <c r="GG160" s="13">
        <v>2</v>
      </c>
      <c r="GH160" s="13">
        <v>1</v>
      </c>
      <c r="GI160" s="13">
        <v>-2</v>
      </c>
      <c r="GJ160" s="13">
        <v>0</v>
      </c>
      <c r="GK160" s="13">
        <v>0</v>
      </c>
      <c r="GL160" s="13">
        <f t="shared" si="72"/>
        <v>0</v>
      </c>
      <c r="GM160" s="13">
        <f t="shared" si="73"/>
        <v>0</v>
      </c>
      <c r="GN160" s="13">
        <f t="shared" si="74"/>
        <v>0</v>
      </c>
      <c r="GO160" s="13">
        <f t="shared" si="75"/>
        <v>0</v>
      </c>
      <c r="GP160" s="13">
        <f t="shared" si="76"/>
        <v>0</v>
      </c>
      <c r="GQ160" s="13"/>
      <c r="GR160" s="13">
        <v>0</v>
      </c>
      <c r="GS160" s="13">
        <v>3</v>
      </c>
      <c r="GT160" s="13">
        <v>0</v>
      </c>
      <c r="GU160" s="13" t="s">
        <v>3</v>
      </c>
      <c r="GV160" s="13">
        <f t="shared" si="77"/>
        <v>0</v>
      </c>
      <c r="GW160" s="13">
        <v>1</v>
      </c>
      <c r="GX160" s="13">
        <f t="shared" si="78"/>
        <v>0</v>
      </c>
      <c r="GY160" s="13"/>
      <c r="GZ160" s="13"/>
      <c r="HA160" s="13">
        <v>0</v>
      </c>
      <c r="HB160" s="13">
        <v>0</v>
      </c>
      <c r="HC160" s="13">
        <f>GV160*GW160</f>
        <v>0</v>
      </c>
      <c r="HD160" s="13"/>
      <c r="HE160" s="13" t="s">
        <v>3</v>
      </c>
      <c r="HF160" s="13" t="s">
        <v>3</v>
      </c>
      <c r="HG160" s="13"/>
      <c r="HH160" s="13"/>
      <c r="HI160" s="13"/>
      <c r="HJ160" s="13"/>
      <c r="HK160" s="13"/>
      <c r="HL160" s="13"/>
      <c r="HM160" s="13" t="s">
        <v>3</v>
      </c>
      <c r="HN160" s="13" t="s">
        <v>99</v>
      </c>
      <c r="HO160" s="13" t="s">
        <v>100</v>
      </c>
      <c r="HP160" s="13" t="s">
        <v>97</v>
      </c>
      <c r="HQ160" s="13" t="s">
        <v>97</v>
      </c>
      <c r="HR160" s="13"/>
      <c r="HS160" s="13">
        <v>0</v>
      </c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>
        <v>0</v>
      </c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</row>
    <row r="161" spans="1:255" x14ac:dyDescent="0.2">
      <c r="A161" s="11">
        <v>18</v>
      </c>
      <c r="B161" s="11">
        <v>1</v>
      </c>
      <c r="C161" s="11">
        <v>475</v>
      </c>
      <c r="D161" s="11"/>
      <c r="E161" s="11" t="s">
        <v>3</v>
      </c>
      <c r="F161" s="11" t="s">
        <v>101</v>
      </c>
      <c r="G161" s="11" t="s">
        <v>102</v>
      </c>
      <c r="H161" s="11" t="s">
        <v>103</v>
      </c>
      <c r="I161" s="11">
        <f>J161</f>
        <v>2</v>
      </c>
      <c r="J161" s="11">
        <v>2</v>
      </c>
      <c r="K161" s="11">
        <v>2</v>
      </c>
      <c r="L161" s="11">
        <v>0</v>
      </c>
      <c r="M161" s="11">
        <v>0</v>
      </c>
      <c r="N161" s="11">
        <f t="shared" si="57"/>
        <v>0</v>
      </c>
      <c r="O161" s="11">
        <f>ROUND(P161,2)</f>
        <v>0</v>
      </c>
      <c r="P161" s="11">
        <f>ROUND(ROUND(ROUND(SUMIF(SmtRes!AQ476:'SmtRes'!AQ486,"=1",SmtRes!CU476:'SmtRes'!CU486),2),2)*I161/100,2)</f>
        <v>0</v>
      </c>
      <c r="Q161" s="11">
        <f>ROUND(CR161*I161,2)</f>
        <v>0</v>
      </c>
      <c r="R161" s="11">
        <f>ROUND(CS161*I161,2)</f>
        <v>0</v>
      </c>
      <c r="S161" s="11">
        <f>ROUND(CT161*I161,2)</f>
        <v>0</v>
      </c>
      <c r="T161" s="11">
        <f t="shared" si="59"/>
        <v>0</v>
      </c>
      <c r="U161" s="11">
        <f>ROUND(CV161*I161,7)</f>
        <v>0</v>
      </c>
      <c r="V161" s="11">
        <f>ROUND(CW161*I161,7)</f>
        <v>0</v>
      </c>
      <c r="W161" s="11">
        <f t="shared" si="60"/>
        <v>0</v>
      </c>
      <c r="X161" s="11">
        <f t="shared" si="61"/>
        <v>0</v>
      </c>
      <c r="Y161" s="11">
        <f t="shared" si="62"/>
        <v>0</v>
      </c>
      <c r="Z161" s="11"/>
      <c r="AA161" s="11">
        <v>-1</v>
      </c>
      <c r="AB161" s="11">
        <f t="shared" si="63"/>
        <v>0</v>
      </c>
      <c r="AC161" s="11">
        <f>ROUND((ES161),6)</f>
        <v>0</v>
      </c>
      <c r="AD161" s="11">
        <f>ROUND((((ET161)-(EU161))+AE161),6)</f>
        <v>0</v>
      </c>
      <c r="AE161" s="11">
        <f>ROUND((EU161),6)</f>
        <v>0</v>
      </c>
      <c r="AF161" s="11">
        <f>ROUND((EV161),6)</f>
        <v>0</v>
      </c>
      <c r="AG161" s="11">
        <f t="shared" si="65"/>
        <v>0</v>
      </c>
      <c r="AH161" s="11">
        <f>(EW161)</f>
        <v>0</v>
      </c>
      <c r="AI161" s="11">
        <f>(EX161)</f>
        <v>0</v>
      </c>
      <c r="AJ161" s="11">
        <f t="shared" si="66"/>
        <v>0</v>
      </c>
      <c r="AK161" s="11">
        <v>0</v>
      </c>
      <c r="AL161" s="11">
        <v>0</v>
      </c>
      <c r="AM161" s="11">
        <v>0</v>
      </c>
      <c r="AN161" s="11">
        <v>0</v>
      </c>
      <c r="AO161" s="11">
        <v>0</v>
      </c>
      <c r="AP161" s="11">
        <v>0</v>
      </c>
      <c r="AQ161" s="11">
        <v>0</v>
      </c>
      <c r="AR161" s="11">
        <v>0</v>
      </c>
      <c r="AS161" s="11">
        <v>0</v>
      </c>
      <c r="AT161" s="11">
        <v>97</v>
      </c>
      <c r="AU161" s="11">
        <v>51</v>
      </c>
      <c r="AV161" s="11">
        <v>1</v>
      </c>
      <c r="AW161" s="11">
        <v>1</v>
      </c>
      <c r="AX161" s="11"/>
      <c r="AY161" s="11"/>
      <c r="AZ161" s="11">
        <v>1</v>
      </c>
      <c r="BA161" s="11">
        <v>1</v>
      </c>
      <c r="BB161" s="11">
        <v>1</v>
      </c>
      <c r="BC161" s="11">
        <v>1</v>
      </c>
      <c r="BD161" s="11" t="s">
        <v>3</v>
      </c>
      <c r="BE161" s="11" t="s">
        <v>3</v>
      </c>
      <c r="BF161" s="11" t="s">
        <v>3</v>
      </c>
      <c r="BG161" s="11" t="s">
        <v>3</v>
      </c>
      <c r="BH161" s="11">
        <v>3</v>
      </c>
      <c r="BI161" s="11">
        <v>2</v>
      </c>
      <c r="BJ161" s="11" t="s">
        <v>3</v>
      </c>
      <c r="BK161" s="11"/>
      <c r="BL161" s="11"/>
      <c r="BM161" s="11">
        <v>108001</v>
      </c>
      <c r="BN161" s="11">
        <v>0</v>
      </c>
      <c r="BO161" s="11" t="s">
        <v>3</v>
      </c>
      <c r="BP161" s="11">
        <v>0</v>
      </c>
      <c r="BQ161" s="11">
        <v>3</v>
      </c>
      <c r="BR161" s="11">
        <v>0</v>
      </c>
      <c r="BS161" s="11">
        <v>1</v>
      </c>
      <c r="BT161" s="11">
        <v>1</v>
      </c>
      <c r="BU161" s="11">
        <v>1</v>
      </c>
      <c r="BV161" s="11">
        <v>1</v>
      </c>
      <c r="BW161" s="11">
        <v>1</v>
      </c>
      <c r="BX161" s="11">
        <v>1</v>
      </c>
      <c r="BY161" s="11" t="s">
        <v>3</v>
      </c>
      <c r="BZ161" s="11">
        <v>97</v>
      </c>
      <c r="CA161" s="11">
        <v>51</v>
      </c>
      <c r="CB161" s="11" t="s">
        <v>3</v>
      </c>
      <c r="CC161" s="11"/>
      <c r="CD161" s="11"/>
      <c r="CE161" s="11">
        <v>0</v>
      </c>
      <c r="CF161" s="11">
        <v>0</v>
      </c>
      <c r="CG161" s="11">
        <v>0</v>
      </c>
      <c r="CH161" s="11">
        <v>0</v>
      </c>
      <c r="CI161" s="11">
        <v>0</v>
      </c>
      <c r="CJ161" s="11">
        <v>0</v>
      </c>
      <c r="CK161" s="11">
        <v>0</v>
      </c>
      <c r="CL161" s="11">
        <v>0</v>
      </c>
      <c r="CM161" s="11">
        <v>0</v>
      </c>
      <c r="CN161" s="11" t="s">
        <v>3</v>
      </c>
      <c r="CO161" s="11">
        <v>0</v>
      </c>
      <c r="CP161" s="11">
        <f t="shared" ref="CP161:CZ161" si="94">0</f>
        <v>0</v>
      </c>
      <c r="CQ161" s="11">
        <f t="shared" si="94"/>
        <v>0</v>
      </c>
      <c r="CR161" s="11">
        <f t="shared" si="94"/>
        <v>0</v>
      </c>
      <c r="CS161" s="11">
        <f t="shared" si="94"/>
        <v>0</v>
      </c>
      <c r="CT161" s="11">
        <f t="shared" si="94"/>
        <v>0</v>
      </c>
      <c r="CU161" s="11">
        <f t="shared" si="94"/>
        <v>0</v>
      </c>
      <c r="CV161" s="11">
        <f t="shared" si="94"/>
        <v>0</v>
      </c>
      <c r="CW161" s="11">
        <f t="shared" si="94"/>
        <v>0</v>
      </c>
      <c r="CX161" s="11">
        <f t="shared" si="94"/>
        <v>0</v>
      </c>
      <c r="CY161" s="11">
        <f t="shared" si="94"/>
        <v>0</v>
      </c>
      <c r="CZ161" s="11">
        <f t="shared" si="94"/>
        <v>0</v>
      </c>
      <c r="DA161" s="11"/>
      <c r="DB161" s="11"/>
      <c r="DC161" s="11" t="s">
        <v>3</v>
      </c>
      <c r="DD161" s="11" t="s">
        <v>3</v>
      </c>
      <c r="DE161" s="11" t="s">
        <v>3</v>
      </c>
      <c r="DF161" s="11" t="s">
        <v>3</v>
      </c>
      <c r="DG161" s="11" t="s">
        <v>3</v>
      </c>
      <c r="DH161" s="11" t="s">
        <v>3</v>
      </c>
      <c r="DI161" s="11" t="s">
        <v>3</v>
      </c>
      <c r="DJ161" s="11" t="s">
        <v>3</v>
      </c>
      <c r="DK161" s="11" t="s">
        <v>3</v>
      </c>
      <c r="DL161" s="11" t="s">
        <v>3</v>
      </c>
      <c r="DM161" s="11" t="s">
        <v>3</v>
      </c>
      <c r="DN161" s="11">
        <v>0</v>
      </c>
      <c r="DO161" s="11">
        <v>0</v>
      </c>
      <c r="DP161" s="11">
        <v>1</v>
      </c>
      <c r="DQ161" s="11">
        <v>1</v>
      </c>
      <c r="DR161" s="11"/>
      <c r="DS161" s="11"/>
      <c r="DT161" s="11"/>
      <c r="DU161" s="11">
        <v>1013</v>
      </c>
      <c r="DV161" s="11" t="s">
        <v>103</v>
      </c>
      <c r="DW161" s="11" t="s">
        <v>103</v>
      </c>
      <c r="DX161" s="11">
        <v>1</v>
      </c>
      <c r="DY161" s="11"/>
      <c r="DZ161" s="11" t="s">
        <v>3</v>
      </c>
      <c r="EA161" s="11" t="s">
        <v>3</v>
      </c>
      <c r="EB161" s="11" t="s">
        <v>3</v>
      </c>
      <c r="EC161" s="11" t="s">
        <v>3</v>
      </c>
      <c r="ED161" s="11"/>
      <c r="EE161" s="11">
        <v>82815029</v>
      </c>
      <c r="EF161" s="11">
        <v>3</v>
      </c>
      <c r="EG161" s="11" t="s">
        <v>96</v>
      </c>
      <c r="EH161" s="11">
        <v>0</v>
      </c>
      <c r="EI161" s="11" t="s">
        <v>3</v>
      </c>
      <c r="EJ161" s="11">
        <v>2</v>
      </c>
      <c r="EK161" s="11">
        <v>108001</v>
      </c>
      <c r="EL161" s="11" t="s">
        <v>97</v>
      </c>
      <c r="EM161" s="11" t="s">
        <v>98</v>
      </c>
      <c r="EN161" s="11"/>
      <c r="EO161" s="11" t="s">
        <v>3</v>
      </c>
      <c r="EP161" s="11"/>
      <c r="EQ161" s="11">
        <v>1024</v>
      </c>
      <c r="ER161" s="11">
        <v>0</v>
      </c>
      <c r="ES161" s="11">
        <v>0</v>
      </c>
      <c r="ET161" s="11">
        <v>0</v>
      </c>
      <c r="EU161" s="11">
        <v>0</v>
      </c>
      <c r="EV161" s="11">
        <v>0</v>
      </c>
      <c r="EW161" s="11">
        <v>0</v>
      </c>
      <c r="EX161" s="11">
        <v>0</v>
      </c>
      <c r="EY161" s="11"/>
      <c r="EZ161" s="11"/>
      <c r="FA161" s="11"/>
      <c r="FB161" s="11"/>
      <c r="FC161" s="11"/>
      <c r="FD161" s="11"/>
      <c r="FE161" s="11"/>
      <c r="FF161" s="11"/>
      <c r="FG161" s="11"/>
      <c r="FH161" s="11"/>
      <c r="FI161" s="11"/>
      <c r="FJ161" s="11"/>
      <c r="FK161" s="11"/>
      <c r="FL161" s="11"/>
      <c r="FM161" s="11"/>
      <c r="FN161" s="11"/>
      <c r="FO161" s="11"/>
      <c r="FP161" s="11"/>
      <c r="FQ161" s="11">
        <v>0</v>
      </c>
      <c r="FR161" s="11">
        <v>0</v>
      </c>
      <c r="FS161" s="11">
        <v>0</v>
      </c>
      <c r="FT161" s="11"/>
      <c r="FU161" s="11"/>
      <c r="FV161" s="11"/>
      <c r="FW161" s="11"/>
      <c r="FX161" s="11">
        <v>97</v>
      </c>
      <c r="FY161" s="11">
        <v>51</v>
      </c>
      <c r="FZ161" s="11"/>
      <c r="GA161" s="11" t="s">
        <v>3</v>
      </c>
      <c r="GB161" s="11"/>
      <c r="GC161" s="11"/>
      <c r="GD161" s="11">
        <v>1</v>
      </c>
      <c r="GE161" s="11"/>
      <c r="GF161" s="11">
        <v>274903907</v>
      </c>
      <c r="GG161" s="11">
        <v>2</v>
      </c>
      <c r="GH161" s="11">
        <v>1</v>
      </c>
      <c r="GI161" s="11">
        <v>-2</v>
      </c>
      <c r="GJ161" s="11">
        <v>0</v>
      </c>
      <c r="GK161" s="11">
        <v>0</v>
      </c>
      <c r="GL161" s="11">
        <f t="shared" si="72"/>
        <v>0</v>
      </c>
      <c r="GM161" s="11">
        <f t="shared" si="73"/>
        <v>0</v>
      </c>
      <c r="GN161" s="11">
        <f t="shared" si="74"/>
        <v>0</v>
      </c>
      <c r="GO161" s="11">
        <f t="shared" si="75"/>
        <v>0</v>
      </c>
      <c r="GP161" s="11">
        <f t="shared" si="76"/>
        <v>0</v>
      </c>
      <c r="GQ161" s="11"/>
      <c r="GR161" s="11">
        <v>0</v>
      </c>
      <c r="GS161" s="11">
        <v>3</v>
      </c>
      <c r="GT161" s="11">
        <v>0</v>
      </c>
      <c r="GU161" s="11" t="s">
        <v>3</v>
      </c>
      <c r="GV161" s="11">
        <f t="shared" si="77"/>
        <v>0</v>
      </c>
      <c r="GW161" s="11">
        <v>1</v>
      </c>
      <c r="GX161" s="11">
        <f t="shared" si="78"/>
        <v>0</v>
      </c>
      <c r="GY161" s="11"/>
      <c r="GZ161" s="11"/>
      <c r="HA161" s="11">
        <v>0</v>
      </c>
      <c r="HB161" s="11">
        <v>0</v>
      </c>
      <c r="HC161" s="11">
        <f>0</f>
        <v>0</v>
      </c>
      <c r="HD161" s="11"/>
      <c r="HE161" s="11" t="s">
        <v>3</v>
      </c>
      <c r="HF161" s="11" t="s">
        <v>3</v>
      </c>
      <c r="HG161" s="11"/>
      <c r="HH161" s="11"/>
      <c r="HI161" s="11"/>
      <c r="HJ161" s="11"/>
      <c r="HK161" s="11"/>
      <c r="HL161" s="11"/>
      <c r="HM161" s="11" t="s">
        <v>3</v>
      </c>
      <c r="HN161" s="11" t="s">
        <v>99</v>
      </c>
      <c r="HO161" s="11" t="s">
        <v>100</v>
      </c>
      <c r="HP161" s="11" t="s">
        <v>97</v>
      </c>
      <c r="HQ161" s="11" t="s">
        <v>97</v>
      </c>
      <c r="HR161" s="11"/>
      <c r="HS161" s="11">
        <v>0</v>
      </c>
      <c r="HT161" s="11"/>
      <c r="HU161" s="11"/>
      <c r="HV161" s="11"/>
      <c r="HW161" s="11"/>
      <c r="HX161" s="11"/>
      <c r="HY161" s="11"/>
      <c r="HZ161" s="11"/>
      <c r="IA161" s="11"/>
      <c r="IB161" s="11"/>
      <c r="IC161" s="11"/>
      <c r="ID161" s="11"/>
      <c r="IE161" s="11"/>
      <c r="IF161" s="11"/>
      <c r="IG161" s="11"/>
      <c r="IH161" s="11"/>
      <c r="II161" s="11"/>
      <c r="IJ161" s="11"/>
      <c r="IK161" s="11">
        <v>0</v>
      </c>
      <c r="IL161" s="11"/>
      <c r="IM161" s="11"/>
      <c r="IN161" s="11"/>
      <c r="IO161" s="11"/>
      <c r="IP161" s="11"/>
      <c r="IQ161" s="11"/>
      <c r="IR161" s="11"/>
      <c r="IS161" s="11"/>
      <c r="IT161" s="11"/>
      <c r="IU161" s="11"/>
    </row>
    <row r="162" spans="1:255" x14ac:dyDescent="0.2">
      <c r="A162" s="13">
        <v>18</v>
      </c>
      <c r="B162" s="13">
        <v>1</v>
      </c>
      <c r="C162" s="13">
        <v>486</v>
      </c>
      <c r="D162" s="13"/>
      <c r="E162" s="13" t="s">
        <v>3</v>
      </c>
      <c r="F162" s="13" t="s">
        <v>101</v>
      </c>
      <c r="G162" s="13" t="s">
        <v>102</v>
      </c>
      <c r="H162" s="13" t="s">
        <v>103</v>
      </c>
      <c r="I162" s="13">
        <f>J162</f>
        <v>2</v>
      </c>
      <c r="J162" s="13">
        <v>2</v>
      </c>
      <c r="K162" s="13">
        <v>2</v>
      </c>
      <c r="L162" s="13">
        <v>0</v>
      </c>
      <c r="M162" s="13">
        <v>0</v>
      </c>
      <c r="N162" s="13">
        <f t="shared" si="57"/>
        <v>0</v>
      </c>
      <c r="O162" s="13">
        <f>ROUND(P162,2)</f>
        <v>0</v>
      </c>
      <c r="P162" s="13">
        <f>ROUND(ROUND(ROUND(SUMIF(SmtRes!AQ476:'SmtRes'!AQ486,"=1",SmtRes!CU476:'SmtRes'!CU486),2),2)*I162/100,2)</f>
        <v>0</v>
      </c>
      <c r="Q162" s="13">
        <f>ROUND(CR162*I162,2)</f>
        <v>0</v>
      </c>
      <c r="R162" s="13">
        <f>ROUND(CS162*I162,2)</f>
        <v>0</v>
      </c>
      <c r="S162" s="13">
        <f>ROUND(CT162*I162,2)</f>
        <v>0</v>
      </c>
      <c r="T162" s="13">
        <f t="shared" si="59"/>
        <v>0</v>
      </c>
      <c r="U162" s="13">
        <f>ROUND(CV162*I162,7)</f>
        <v>0</v>
      </c>
      <c r="V162" s="13">
        <f>ROUND(CW162*I162,7)</f>
        <v>0</v>
      </c>
      <c r="W162" s="13">
        <f t="shared" si="60"/>
        <v>0</v>
      </c>
      <c r="X162" s="13">
        <f t="shared" si="61"/>
        <v>0</v>
      </c>
      <c r="Y162" s="13">
        <f t="shared" si="62"/>
        <v>0</v>
      </c>
      <c r="Z162" s="13"/>
      <c r="AA162" s="13">
        <v>-1</v>
      </c>
      <c r="AB162" s="13">
        <f t="shared" si="63"/>
        <v>0</v>
      </c>
      <c r="AC162" s="13">
        <f>ROUND((ES162),6)</f>
        <v>0</v>
      </c>
      <c r="AD162" s="13">
        <f>ROUND((((ET162)-(EU162))+AE162),6)</f>
        <v>0</v>
      </c>
      <c r="AE162" s="13">
        <f>ROUND((EU162),6)</f>
        <v>0</v>
      </c>
      <c r="AF162" s="13">
        <f>ROUND((EV162),6)</f>
        <v>0</v>
      </c>
      <c r="AG162" s="13">
        <f t="shared" si="65"/>
        <v>0</v>
      </c>
      <c r="AH162" s="13">
        <f>(EW162)</f>
        <v>0</v>
      </c>
      <c r="AI162" s="13">
        <f>(EX162)</f>
        <v>0</v>
      </c>
      <c r="AJ162" s="13">
        <f t="shared" si="66"/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>
        <v>0</v>
      </c>
      <c r="AT162" s="13">
        <v>97</v>
      </c>
      <c r="AU162" s="13">
        <v>51</v>
      </c>
      <c r="AV162" s="13">
        <v>1</v>
      </c>
      <c r="AW162" s="13">
        <v>1</v>
      </c>
      <c r="AX162" s="13"/>
      <c r="AY162" s="13"/>
      <c r="AZ162" s="13">
        <v>1</v>
      </c>
      <c r="BA162" s="13">
        <v>1</v>
      </c>
      <c r="BB162" s="13">
        <v>1</v>
      </c>
      <c r="BC162" s="13">
        <v>1</v>
      </c>
      <c r="BD162" s="13" t="s">
        <v>3</v>
      </c>
      <c r="BE162" s="13" t="s">
        <v>3</v>
      </c>
      <c r="BF162" s="13" t="s">
        <v>3</v>
      </c>
      <c r="BG162" s="13" t="s">
        <v>3</v>
      </c>
      <c r="BH162" s="13">
        <v>3</v>
      </c>
      <c r="BI162" s="13">
        <v>2</v>
      </c>
      <c r="BJ162" s="13" t="s">
        <v>3</v>
      </c>
      <c r="BK162" s="13"/>
      <c r="BL162" s="13"/>
      <c r="BM162" s="13">
        <v>108001</v>
      </c>
      <c r="BN162" s="13">
        <v>0</v>
      </c>
      <c r="BO162" s="13" t="s">
        <v>3</v>
      </c>
      <c r="BP162" s="13">
        <v>0</v>
      </c>
      <c r="BQ162" s="13">
        <v>3</v>
      </c>
      <c r="BR162" s="13">
        <v>0</v>
      </c>
      <c r="BS162" s="13">
        <v>1</v>
      </c>
      <c r="BT162" s="13">
        <v>1</v>
      </c>
      <c r="BU162" s="13">
        <v>1</v>
      </c>
      <c r="BV162" s="13">
        <v>1</v>
      </c>
      <c r="BW162" s="13">
        <v>1</v>
      </c>
      <c r="BX162" s="13">
        <v>1</v>
      </c>
      <c r="BY162" s="13" t="s">
        <v>3</v>
      </c>
      <c r="BZ162" s="13">
        <v>97</v>
      </c>
      <c r="CA162" s="13">
        <v>51</v>
      </c>
      <c r="CB162" s="13" t="s">
        <v>3</v>
      </c>
      <c r="CC162" s="13"/>
      <c r="CD162" s="13"/>
      <c r="CE162" s="13">
        <v>0</v>
      </c>
      <c r="CF162" s="13">
        <v>0</v>
      </c>
      <c r="CG162" s="13">
        <v>0</v>
      </c>
      <c r="CH162" s="13">
        <v>0</v>
      </c>
      <c r="CI162" s="13">
        <v>0</v>
      </c>
      <c r="CJ162" s="13">
        <v>0</v>
      </c>
      <c r="CK162" s="13">
        <v>0</v>
      </c>
      <c r="CL162" s="13">
        <v>0</v>
      </c>
      <c r="CM162" s="13">
        <v>0</v>
      </c>
      <c r="CN162" s="13" t="s">
        <v>3</v>
      </c>
      <c r="CO162" s="13">
        <v>0</v>
      </c>
      <c r="CP162" s="13">
        <f t="shared" ref="CP162:CZ162" si="95">0</f>
        <v>0</v>
      </c>
      <c r="CQ162" s="13">
        <f t="shared" si="95"/>
        <v>0</v>
      </c>
      <c r="CR162" s="13">
        <f t="shared" si="95"/>
        <v>0</v>
      </c>
      <c r="CS162" s="13">
        <f t="shared" si="95"/>
        <v>0</v>
      </c>
      <c r="CT162" s="13">
        <f t="shared" si="95"/>
        <v>0</v>
      </c>
      <c r="CU162" s="13">
        <f t="shared" si="95"/>
        <v>0</v>
      </c>
      <c r="CV162" s="13">
        <f t="shared" si="95"/>
        <v>0</v>
      </c>
      <c r="CW162" s="13">
        <f t="shared" si="95"/>
        <v>0</v>
      </c>
      <c r="CX162" s="13">
        <f t="shared" si="95"/>
        <v>0</v>
      </c>
      <c r="CY162" s="13">
        <f t="shared" si="95"/>
        <v>0</v>
      </c>
      <c r="CZ162" s="13">
        <f t="shared" si="95"/>
        <v>0</v>
      </c>
      <c r="DA162" s="13"/>
      <c r="DB162" s="13"/>
      <c r="DC162" s="13" t="s">
        <v>3</v>
      </c>
      <c r="DD162" s="13" t="s">
        <v>3</v>
      </c>
      <c r="DE162" s="13" t="s">
        <v>3</v>
      </c>
      <c r="DF162" s="13" t="s">
        <v>3</v>
      </c>
      <c r="DG162" s="13" t="s">
        <v>3</v>
      </c>
      <c r="DH162" s="13" t="s">
        <v>3</v>
      </c>
      <c r="DI162" s="13" t="s">
        <v>3</v>
      </c>
      <c r="DJ162" s="13" t="s">
        <v>3</v>
      </c>
      <c r="DK162" s="13" t="s">
        <v>3</v>
      </c>
      <c r="DL162" s="13" t="s">
        <v>3</v>
      </c>
      <c r="DM162" s="13" t="s">
        <v>3</v>
      </c>
      <c r="DN162" s="13">
        <v>0</v>
      </c>
      <c r="DO162" s="13">
        <v>0</v>
      </c>
      <c r="DP162" s="13">
        <v>1</v>
      </c>
      <c r="DQ162" s="13">
        <v>1</v>
      </c>
      <c r="DR162" s="13"/>
      <c r="DS162" s="13"/>
      <c r="DT162" s="13"/>
      <c r="DU162" s="13">
        <v>1013</v>
      </c>
      <c r="DV162" s="13" t="s">
        <v>103</v>
      </c>
      <c r="DW162" s="13" t="s">
        <v>103</v>
      </c>
      <c r="DX162" s="13">
        <v>1</v>
      </c>
      <c r="DY162" s="13"/>
      <c r="DZ162" s="13" t="s">
        <v>3</v>
      </c>
      <c r="EA162" s="13" t="s">
        <v>3</v>
      </c>
      <c r="EB162" s="13" t="s">
        <v>3</v>
      </c>
      <c r="EC162" s="13" t="s">
        <v>3</v>
      </c>
      <c r="ED162" s="13"/>
      <c r="EE162" s="13">
        <v>82815029</v>
      </c>
      <c r="EF162" s="13">
        <v>3</v>
      </c>
      <c r="EG162" s="13" t="s">
        <v>96</v>
      </c>
      <c r="EH162" s="13">
        <v>0</v>
      </c>
      <c r="EI162" s="13" t="s">
        <v>3</v>
      </c>
      <c r="EJ162" s="13">
        <v>2</v>
      </c>
      <c r="EK162" s="13">
        <v>108001</v>
      </c>
      <c r="EL162" s="13" t="s">
        <v>97</v>
      </c>
      <c r="EM162" s="13" t="s">
        <v>98</v>
      </c>
      <c r="EN162" s="13"/>
      <c r="EO162" s="13" t="s">
        <v>3</v>
      </c>
      <c r="EP162" s="13"/>
      <c r="EQ162" s="13">
        <v>1024</v>
      </c>
      <c r="ER162" s="13">
        <v>0</v>
      </c>
      <c r="ES162" s="13">
        <v>0</v>
      </c>
      <c r="ET162" s="13">
        <v>0</v>
      </c>
      <c r="EU162" s="13">
        <v>0</v>
      </c>
      <c r="EV162" s="13">
        <v>0</v>
      </c>
      <c r="EW162" s="13">
        <v>0</v>
      </c>
      <c r="EX162" s="13">
        <v>0</v>
      </c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>
        <v>0</v>
      </c>
      <c r="FR162" s="13">
        <v>0</v>
      </c>
      <c r="FS162" s="13">
        <v>0</v>
      </c>
      <c r="FT162" s="13"/>
      <c r="FU162" s="13"/>
      <c r="FV162" s="13"/>
      <c r="FW162" s="13"/>
      <c r="FX162" s="13">
        <v>97</v>
      </c>
      <c r="FY162" s="13">
        <v>51</v>
      </c>
      <c r="FZ162" s="13"/>
      <c r="GA162" s="13" t="s">
        <v>3</v>
      </c>
      <c r="GB162" s="13"/>
      <c r="GC162" s="13"/>
      <c r="GD162" s="13">
        <v>1</v>
      </c>
      <c r="GE162" s="13"/>
      <c r="GF162" s="13">
        <v>274903907</v>
      </c>
      <c r="GG162" s="13">
        <v>2</v>
      </c>
      <c r="GH162" s="13">
        <v>1</v>
      </c>
      <c r="GI162" s="13">
        <v>-2</v>
      </c>
      <c r="GJ162" s="13">
        <v>0</v>
      </c>
      <c r="GK162" s="13">
        <v>0</v>
      </c>
      <c r="GL162" s="13">
        <f t="shared" si="72"/>
        <v>0</v>
      </c>
      <c r="GM162" s="13">
        <f t="shared" si="73"/>
        <v>0</v>
      </c>
      <c r="GN162" s="13">
        <f t="shared" si="74"/>
        <v>0</v>
      </c>
      <c r="GO162" s="13">
        <f t="shared" si="75"/>
        <v>0</v>
      </c>
      <c r="GP162" s="13">
        <f t="shared" si="76"/>
        <v>0</v>
      </c>
      <c r="GQ162" s="13"/>
      <c r="GR162" s="13">
        <v>0</v>
      </c>
      <c r="GS162" s="13">
        <v>3</v>
      </c>
      <c r="GT162" s="13">
        <v>0</v>
      </c>
      <c r="GU162" s="13" t="s">
        <v>3</v>
      </c>
      <c r="GV162" s="13">
        <f t="shared" si="77"/>
        <v>0</v>
      </c>
      <c r="GW162" s="13">
        <v>1</v>
      </c>
      <c r="GX162" s="13">
        <f t="shared" si="78"/>
        <v>0</v>
      </c>
      <c r="GY162" s="13"/>
      <c r="GZ162" s="13"/>
      <c r="HA162" s="13">
        <v>0</v>
      </c>
      <c r="HB162" s="13">
        <v>0</v>
      </c>
      <c r="HC162" s="13">
        <f>0</f>
        <v>0</v>
      </c>
      <c r="HD162" s="13"/>
      <c r="HE162" s="13" t="s">
        <v>3</v>
      </c>
      <c r="HF162" s="13" t="s">
        <v>3</v>
      </c>
      <c r="HG162" s="13"/>
      <c r="HH162" s="13"/>
      <c r="HI162" s="13"/>
      <c r="HJ162" s="13"/>
      <c r="HK162" s="13"/>
      <c r="HL162" s="13"/>
      <c r="HM162" s="13" t="s">
        <v>3</v>
      </c>
      <c r="HN162" s="13" t="s">
        <v>99</v>
      </c>
      <c r="HO162" s="13" t="s">
        <v>100</v>
      </c>
      <c r="HP162" s="13" t="s">
        <v>97</v>
      </c>
      <c r="HQ162" s="13" t="s">
        <v>97</v>
      </c>
      <c r="HR162" s="13"/>
      <c r="HS162" s="13">
        <v>0</v>
      </c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>
        <v>0</v>
      </c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</row>
    <row r="163" spans="1:255" ht="409.5" x14ac:dyDescent="0.2">
      <c r="A163" s="11">
        <v>17</v>
      </c>
      <c r="B163" s="11">
        <v>1</v>
      </c>
      <c r="C163" s="11">
        <f>ROW(SmtRes!A495)</f>
        <v>495</v>
      </c>
      <c r="D163" s="11">
        <f>ROW(EtalonRes!A699)</f>
        <v>699</v>
      </c>
      <c r="E163" s="11" t="s">
        <v>3</v>
      </c>
      <c r="F163" s="11" t="s">
        <v>273</v>
      </c>
      <c r="G163" s="11" t="s">
        <v>274</v>
      </c>
      <c r="H163" s="11" t="s">
        <v>271</v>
      </c>
      <c r="I163" s="11">
        <v>0</v>
      </c>
      <c r="J163" s="11">
        <v>0</v>
      </c>
      <c r="K163" s="11">
        <v>0</v>
      </c>
      <c r="L163" s="11">
        <v>0</v>
      </c>
      <c r="M163" s="11">
        <v>0</v>
      </c>
      <c r="N163" s="11">
        <f t="shared" si="57"/>
        <v>0</v>
      </c>
      <c r="O163" s="11">
        <f>ROUND(CP163,2)</f>
        <v>0</v>
      </c>
      <c r="P163" s="11">
        <f>SUMIF(SmtRes!AQ487:'SmtRes'!AQ495,"=1",SmtRes!DF487:'SmtRes'!DF495)</f>
        <v>0</v>
      </c>
      <c r="Q163" s="11">
        <f>SUMIF(SmtRes!AQ487:'SmtRes'!AQ495,"=1",SmtRes!DG487:'SmtRes'!DG495)</f>
        <v>0</v>
      </c>
      <c r="R163" s="11">
        <f>SUMIF(SmtRes!AQ487:'SmtRes'!AQ495,"=1",SmtRes!DH487:'SmtRes'!DH495)</f>
        <v>0</v>
      </c>
      <c r="S163" s="11">
        <f>SUMIF(SmtRes!AQ487:'SmtRes'!AQ495,"=1",SmtRes!DI487:'SmtRes'!DI495)</f>
        <v>0</v>
      </c>
      <c r="T163" s="11">
        <f t="shared" si="59"/>
        <v>0</v>
      </c>
      <c r="U163" s="11">
        <f>SUMIF(SmtRes!AQ487:'SmtRes'!AQ495,"=1",SmtRes!CV487:'SmtRes'!CV495)</f>
        <v>0</v>
      </c>
      <c r="V163" s="11">
        <f>SUMIF(SmtRes!AQ487:'SmtRes'!AQ495,"=1",SmtRes!CW487:'SmtRes'!CW495)</f>
        <v>0</v>
      </c>
      <c r="W163" s="11">
        <f t="shared" si="60"/>
        <v>0</v>
      </c>
      <c r="X163" s="11">
        <f t="shared" si="61"/>
        <v>0</v>
      </c>
      <c r="Y163" s="11">
        <f t="shared" si="62"/>
        <v>0</v>
      </c>
      <c r="Z163" s="11"/>
      <c r="AA163" s="11">
        <v>-1</v>
      </c>
      <c r="AB163" s="11">
        <f t="shared" si="63"/>
        <v>34930.963630999999</v>
      </c>
      <c r="AC163" s="11">
        <f>ROUND((SUM(SmtRes!BQ487:'SmtRes'!BQ495)),6)</f>
        <v>245.85251600000001</v>
      </c>
      <c r="AD163" s="11">
        <f>ROUND((((SUM(SmtRes!BR487:'SmtRes'!BR495))-(SUM(SmtRes!BS487:'SmtRes'!BS495)))+AE163),6)</f>
        <v>1172.548035</v>
      </c>
      <c r="AE163" s="11">
        <f>ROUND((SUM(SmtRes!BS487:'SmtRes'!BS495)),6)</f>
        <v>898.81312500000001</v>
      </c>
      <c r="AF163" s="11">
        <f>ROUND((SUM(SmtRes!BT487:'SmtRes'!BT495)),6)</f>
        <v>33512.56308</v>
      </c>
      <c r="AG163" s="11">
        <f t="shared" si="65"/>
        <v>0</v>
      </c>
      <c r="AH163" s="11">
        <f>(SUM(SmtRes!BU487:'SmtRes'!BU495))</f>
        <v>42.228000000000002</v>
      </c>
      <c r="AI163" s="11">
        <f>(SUM(SmtRes!BV487:'SmtRes'!BV495))</f>
        <v>0.94499999999999995</v>
      </c>
      <c r="AJ163" s="11">
        <f t="shared" si="66"/>
        <v>0</v>
      </c>
      <c r="AK163" s="11">
        <v>26604.314915999999</v>
      </c>
      <c r="AL163" s="11">
        <v>245.85251600000001</v>
      </c>
      <c r="AM163" s="11">
        <v>868.55409999999995</v>
      </c>
      <c r="AN163" s="11">
        <v>665.78750000000002</v>
      </c>
      <c r="AO163" s="11">
        <v>24824.120800000001</v>
      </c>
      <c r="AP163" s="11">
        <v>0</v>
      </c>
      <c r="AQ163" s="11">
        <v>31.28</v>
      </c>
      <c r="AR163" s="11">
        <v>0.7</v>
      </c>
      <c r="AS163" s="11">
        <v>0</v>
      </c>
      <c r="AT163" s="11">
        <v>97</v>
      </c>
      <c r="AU163" s="11">
        <v>51</v>
      </c>
      <c r="AV163" s="11">
        <v>1</v>
      </c>
      <c r="AW163" s="11">
        <v>1</v>
      </c>
      <c r="AX163" s="11"/>
      <c r="AY163" s="11"/>
      <c r="AZ163" s="11">
        <v>1</v>
      </c>
      <c r="BA163" s="11">
        <v>1</v>
      </c>
      <c r="BB163" s="11">
        <v>1</v>
      </c>
      <c r="BC163" s="11">
        <v>1</v>
      </c>
      <c r="BD163" s="11" t="s">
        <v>3</v>
      </c>
      <c r="BE163" s="11" t="s">
        <v>3</v>
      </c>
      <c r="BF163" s="11" t="s">
        <v>3</v>
      </c>
      <c r="BG163" s="11" t="s">
        <v>3</v>
      </c>
      <c r="BH163" s="11">
        <v>0</v>
      </c>
      <c r="BI163" s="11">
        <v>2</v>
      </c>
      <c r="BJ163" s="11" t="s">
        <v>275</v>
      </c>
      <c r="BK163" s="11"/>
      <c r="BL163" s="11"/>
      <c r="BM163" s="11">
        <v>108001</v>
      </c>
      <c r="BN163" s="11">
        <v>0</v>
      </c>
      <c r="BO163" s="11" t="s">
        <v>3</v>
      </c>
      <c r="BP163" s="11">
        <v>0</v>
      </c>
      <c r="BQ163" s="11">
        <v>3</v>
      </c>
      <c r="BR163" s="11">
        <v>0</v>
      </c>
      <c r="BS163" s="11">
        <v>1</v>
      </c>
      <c r="BT163" s="11">
        <v>1</v>
      </c>
      <c r="BU163" s="11">
        <v>1</v>
      </c>
      <c r="BV163" s="11">
        <v>1</v>
      </c>
      <c r="BW163" s="11">
        <v>1</v>
      </c>
      <c r="BX163" s="11">
        <v>1</v>
      </c>
      <c r="BY163" s="11" t="s">
        <v>3</v>
      </c>
      <c r="BZ163" s="11">
        <v>97</v>
      </c>
      <c r="CA163" s="11">
        <v>51</v>
      </c>
      <c r="CB163" s="11" t="s">
        <v>3</v>
      </c>
      <c r="CC163" s="11"/>
      <c r="CD163" s="11"/>
      <c r="CE163" s="11">
        <v>0</v>
      </c>
      <c r="CF163" s="11">
        <v>0</v>
      </c>
      <c r="CG163" s="11">
        <v>0</v>
      </c>
      <c r="CH163" s="11">
        <v>0</v>
      </c>
      <c r="CI163" s="11">
        <v>0</v>
      </c>
      <c r="CJ163" s="11">
        <v>0</v>
      </c>
      <c r="CK163" s="11">
        <v>0</v>
      </c>
      <c r="CL163" s="11">
        <v>0</v>
      </c>
      <c r="CM163" s="11">
        <v>0</v>
      </c>
      <c r="CN163" s="12" t="s">
        <v>218</v>
      </c>
      <c r="CO163" s="11">
        <v>0</v>
      </c>
      <c r="CP163" s="11">
        <f>(P163+Q163+S163+R163)</f>
        <v>0</v>
      </c>
      <c r="CQ163" s="11">
        <f>SUMIF(SmtRes!AQ487:'SmtRes'!AQ495,"=1",SmtRes!AA487:'SmtRes'!AA495)</f>
        <v>372.02</v>
      </c>
      <c r="CR163" s="11">
        <f>SUMIF(SmtRes!AQ487:'SmtRes'!AQ495,"=1",SmtRes!AB487:'SmtRes'!AB495)</f>
        <v>2302.6</v>
      </c>
      <c r="CS163" s="11">
        <f>SUMIF(SmtRes!AQ487:'SmtRes'!AQ495,"=1",SmtRes!AC487:'SmtRes'!AC495)</f>
        <v>1902.25</v>
      </c>
      <c r="CT163" s="11">
        <f>SUMIF(SmtRes!AQ487:'SmtRes'!AQ495,"=1",SmtRes!AD487:'SmtRes'!AD495)</f>
        <v>793.61</v>
      </c>
      <c r="CU163" s="11">
        <f>AG163</f>
        <v>0</v>
      </c>
      <c r="CV163" s="11">
        <f>SUMIF(SmtRes!AQ487:'SmtRes'!AQ495,"=1",SmtRes!BU487:'SmtRes'!BU495)</f>
        <v>42.228000000000002</v>
      </c>
      <c r="CW163" s="11">
        <f>SUMIF(SmtRes!AQ487:'SmtRes'!AQ495,"=1",SmtRes!BV487:'SmtRes'!BV495)</f>
        <v>0.94499999999999995</v>
      </c>
      <c r="CX163" s="11">
        <f>AJ163</f>
        <v>0</v>
      </c>
      <c r="CY163" s="11">
        <f>(((S163+R163)*AT163)/100)</f>
        <v>0</v>
      </c>
      <c r="CZ163" s="11">
        <f>(((S163+R163)*AU163)/100)</f>
        <v>0</v>
      </c>
      <c r="DA163" s="11"/>
      <c r="DB163" s="11">
        <v>41</v>
      </c>
      <c r="DC163" s="11" t="s">
        <v>3</v>
      </c>
      <c r="DD163" s="11" t="s">
        <v>3</v>
      </c>
      <c r="DE163" s="11" t="s">
        <v>219</v>
      </c>
      <c r="DF163" s="11" t="s">
        <v>219</v>
      </c>
      <c r="DG163" s="11" t="s">
        <v>219</v>
      </c>
      <c r="DH163" s="11" t="s">
        <v>3</v>
      </c>
      <c r="DI163" s="11" t="s">
        <v>219</v>
      </c>
      <c r="DJ163" s="11" t="s">
        <v>219</v>
      </c>
      <c r="DK163" s="11" t="s">
        <v>3</v>
      </c>
      <c r="DL163" s="11" t="s">
        <v>3</v>
      </c>
      <c r="DM163" s="11" t="s">
        <v>3</v>
      </c>
      <c r="DN163" s="11">
        <v>0</v>
      </c>
      <c r="DO163" s="11">
        <v>0</v>
      </c>
      <c r="DP163" s="11">
        <v>1</v>
      </c>
      <c r="DQ163" s="11">
        <v>1</v>
      </c>
      <c r="DR163" s="11"/>
      <c r="DS163" s="11"/>
      <c r="DT163" s="11"/>
      <c r="DU163" s="11">
        <v>1003</v>
      </c>
      <c r="DV163" s="11" t="s">
        <v>271</v>
      </c>
      <c r="DW163" s="11" t="s">
        <v>271</v>
      </c>
      <c r="DX163" s="11">
        <v>100</v>
      </c>
      <c r="DY163" s="11"/>
      <c r="DZ163" s="11" t="s">
        <v>3</v>
      </c>
      <c r="EA163" s="11" t="s">
        <v>3</v>
      </c>
      <c r="EB163" s="11" t="s">
        <v>3</v>
      </c>
      <c r="EC163" s="11" t="s">
        <v>3</v>
      </c>
      <c r="ED163" s="11"/>
      <c r="EE163" s="11">
        <v>82815029</v>
      </c>
      <c r="EF163" s="11">
        <v>3</v>
      </c>
      <c r="EG163" s="11" t="s">
        <v>96</v>
      </c>
      <c r="EH163" s="11">
        <v>0</v>
      </c>
      <c r="EI163" s="11" t="s">
        <v>3</v>
      </c>
      <c r="EJ163" s="11">
        <v>2</v>
      </c>
      <c r="EK163" s="11">
        <v>108001</v>
      </c>
      <c r="EL163" s="11" t="s">
        <v>97</v>
      </c>
      <c r="EM163" s="11" t="s">
        <v>98</v>
      </c>
      <c r="EN163" s="11"/>
      <c r="EO163" s="11" t="s">
        <v>220</v>
      </c>
      <c r="EP163" s="11"/>
      <c r="EQ163" s="11">
        <v>132096</v>
      </c>
      <c r="ER163" s="11">
        <v>0</v>
      </c>
      <c r="ES163" s="11">
        <v>0</v>
      </c>
      <c r="ET163" s="11">
        <v>0</v>
      </c>
      <c r="EU163" s="11">
        <v>0</v>
      </c>
      <c r="EV163" s="11">
        <v>0</v>
      </c>
      <c r="EW163" s="11">
        <v>31.28</v>
      </c>
      <c r="EX163" s="11">
        <v>0.7</v>
      </c>
      <c r="EY163" s="11">
        <v>0</v>
      </c>
      <c r="EZ163" s="11"/>
      <c r="FA163" s="11"/>
      <c r="FB163" s="11"/>
      <c r="FC163" s="11"/>
      <c r="FD163" s="11"/>
      <c r="FE163" s="11"/>
      <c r="FF163" s="11"/>
      <c r="FG163" s="11"/>
      <c r="FH163" s="11"/>
      <c r="FI163" s="11"/>
      <c r="FJ163" s="11"/>
      <c r="FK163" s="11"/>
      <c r="FL163" s="11"/>
      <c r="FM163" s="11"/>
      <c r="FN163" s="11"/>
      <c r="FO163" s="11"/>
      <c r="FP163" s="11"/>
      <c r="FQ163" s="11">
        <v>0</v>
      </c>
      <c r="FR163" s="11">
        <v>0</v>
      </c>
      <c r="FS163" s="11">
        <v>0</v>
      </c>
      <c r="FT163" s="11"/>
      <c r="FU163" s="11"/>
      <c r="FV163" s="11"/>
      <c r="FW163" s="11"/>
      <c r="FX163" s="11">
        <v>97</v>
      </c>
      <c r="FY163" s="11">
        <v>51</v>
      </c>
      <c r="FZ163" s="11"/>
      <c r="GA163" s="11" t="s">
        <v>3</v>
      </c>
      <c r="GB163" s="11"/>
      <c r="GC163" s="11"/>
      <c r="GD163" s="11">
        <v>1</v>
      </c>
      <c r="GE163" s="11"/>
      <c r="GF163" s="11">
        <v>-1894754197</v>
      </c>
      <c r="GG163" s="11">
        <v>2</v>
      </c>
      <c r="GH163" s="11">
        <v>1</v>
      </c>
      <c r="GI163" s="11">
        <v>-2</v>
      </c>
      <c r="GJ163" s="11">
        <v>0</v>
      </c>
      <c r="GK163" s="11">
        <v>0</v>
      </c>
      <c r="GL163" s="11">
        <f t="shared" si="72"/>
        <v>0</v>
      </c>
      <c r="GM163" s="11">
        <f t="shared" si="73"/>
        <v>0</v>
      </c>
      <c r="GN163" s="11">
        <f t="shared" si="74"/>
        <v>0</v>
      </c>
      <c r="GO163" s="11">
        <f t="shared" si="75"/>
        <v>0</v>
      </c>
      <c r="GP163" s="11">
        <f t="shared" si="76"/>
        <v>0</v>
      </c>
      <c r="GQ163" s="11"/>
      <c r="GR163" s="11">
        <v>0</v>
      </c>
      <c r="GS163" s="11">
        <v>3</v>
      </c>
      <c r="GT163" s="11">
        <v>0</v>
      </c>
      <c r="GU163" s="11" t="s">
        <v>3</v>
      </c>
      <c r="GV163" s="11">
        <f t="shared" si="77"/>
        <v>0</v>
      </c>
      <c r="GW163" s="11">
        <v>1</v>
      </c>
      <c r="GX163" s="11">
        <f t="shared" si="78"/>
        <v>0</v>
      </c>
      <c r="GY163" s="11"/>
      <c r="GZ163" s="11"/>
      <c r="HA163" s="11">
        <v>0</v>
      </c>
      <c r="HB163" s="11">
        <v>0</v>
      </c>
      <c r="HC163" s="11">
        <f>GV163*GW163</f>
        <v>0</v>
      </c>
      <c r="HD163" s="11"/>
      <c r="HE163" s="11" t="s">
        <v>3</v>
      </c>
      <c r="HF163" s="11" t="s">
        <v>3</v>
      </c>
      <c r="HG163" s="11"/>
      <c r="HH163" s="11"/>
      <c r="HI163" s="11"/>
      <c r="HJ163" s="11"/>
      <c r="HK163" s="11"/>
      <c r="HL163" s="11"/>
      <c r="HM163" s="11" t="s">
        <v>3</v>
      </c>
      <c r="HN163" s="11" t="s">
        <v>99</v>
      </c>
      <c r="HO163" s="11" t="s">
        <v>100</v>
      </c>
      <c r="HP163" s="11" t="s">
        <v>97</v>
      </c>
      <c r="HQ163" s="11" t="s">
        <v>97</v>
      </c>
      <c r="HR163" s="11"/>
      <c r="HS163" s="11">
        <v>0</v>
      </c>
      <c r="HT163" s="11"/>
      <c r="HU163" s="11"/>
      <c r="HV163" s="11"/>
      <c r="HW163" s="11"/>
      <c r="HX163" s="11"/>
      <c r="HY163" s="11"/>
      <c r="HZ163" s="11"/>
      <c r="IA163" s="11"/>
      <c r="IB163" s="11"/>
      <c r="IC163" s="11"/>
      <c r="ID163" s="11"/>
      <c r="IE163" s="11"/>
      <c r="IF163" s="11"/>
      <c r="IG163" s="11"/>
      <c r="IH163" s="11"/>
      <c r="II163" s="11"/>
      <c r="IJ163" s="11"/>
      <c r="IK163" s="11">
        <v>0</v>
      </c>
      <c r="IL163" s="11"/>
      <c r="IM163" s="11"/>
      <c r="IN163" s="11"/>
      <c r="IO163" s="11"/>
      <c r="IP163" s="11"/>
      <c r="IQ163" s="11"/>
      <c r="IR163" s="11"/>
      <c r="IS163" s="11"/>
      <c r="IT163" s="11"/>
      <c r="IU163" s="11"/>
    </row>
    <row r="164" spans="1:255" ht="409.5" x14ac:dyDescent="0.2">
      <c r="A164" s="13">
        <v>17</v>
      </c>
      <c r="B164" s="13">
        <v>1</v>
      </c>
      <c r="C164" s="13">
        <f>ROW(SmtRes!A504)</f>
        <v>504</v>
      </c>
      <c r="D164" s="13">
        <f>ROW(EtalonRes!A708)</f>
        <v>708</v>
      </c>
      <c r="E164" s="13" t="s">
        <v>3</v>
      </c>
      <c r="F164" s="13" t="s">
        <v>273</v>
      </c>
      <c r="G164" s="13" t="s">
        <v>274</v>
      </c>
      <c r="H164" s="13" t="s">
        <v>271</v>
      </c>
      <c r="I164" s="13">
        <v>0</v>
      </c>
      <c r="J164" s="13">
        <v>0</v>
      </c>
      <c r="K164" s="13">
        <v>0</v>
      </c>
      <c r="L164" s="13">
        <v>0</v>
      </c>
      <c r="M164" s="13">
        <v>0</v>
      </c>
      <c r="N164" s="13">
        <f t="shared" si="57"/>
        <v>0</v>
      </c>
      <c r="O164" s="13">
        <f>ROUND(CP164,2)</f>
        <v>0</v>
      </c>
      <c r="P164" s="13">
        <f>SUMIF(SmtRes!AQ496:'SmtRes'!AQ504,"=1",SmtRes!DF496:'SmtRes'!DF504)</f>
        <v>0</v>
      </c>
      <c r="Q164" s="13">
        <f>SUMIF(SmtRes!AQ496:'SmtRes'!AQ504,"=1",SmtRes!DG496:'SmtRes'!DG504)</f>
        <v>0</v>
      </c>
      <c r="R164" s="13">
        <f>SUMIF(SmtRes!AQ496:'SmtRes'!AQ504,"=1",SmtRes!DH496:'SmtRes'!DH504)</f>
        <v>0</v>
      </c>
      <c r="S164" s="13">
        <f>SUMIF(SmtRes!AQ496:'SmtRes'!AQ504,"=1",SmtRes!DI496:'SmtRes'!DI504)</f>
        <v>0</v>
      </c>
      <c r="T164" s="13">
        <f t="shared" si="59"/>
        <v>0</v>
      </c>
      <c r="U164" s="13">
        <f>SUMIF(SmtRes!AQ496:'SmtRes'!AQ504,"=1",SmtRes!CV496:'SmtRes'!CV504)</f>
        <v>0</v>
      </c>
      <c r="V164" s="13">
        <f>SUMIF(SmtRes!AQ496:'SmtRes'!AQ504,"=1",SmtRes!CW496:'SmtRes'!CW504)</f>
        <v>0</v>
      </c>
      <c r="W164" s="13">
        <f t="shared" si="60"/>
        <v>0</v>
      </c>
      <c r="X164" s="13">
        <f t="shared" si="61"/>
        <v>0</v>
      </c>
      <c r="Y164" s="13">
        <f t="shared" si="62"/>
        <v>0</v>
      </c>
      <c r="Z164" s="13"/>
      <c r="AA164" s="13">
        <v>-1</v>
      </c>
      <c r="AB164" s="13">
        <f t="shared" si="63"/>
        <v>34930.963630999999</v>
      </c>
      <c r="AC164" s="13">
        <f>ROUND((SUM(SmtRes!BQ496:'SmtRes'!BQ504)),6)</f>
        <v>245.85251600000001</v>
      </c>
      <c r="AD164" s="13">
        <f>ROUND((((SUM(SmtRes!BR496:'SmtRes'!BR504))-(SUM(SmtRes!BS496:'SmtRes'!BS504)))+AE164),6)</f>
        <v>1172.548035</v>
      </c>
      <c r="AE164" s="13">
        <f>ROUND((SUM(SmtRes!BS496:'SmtRes'!BS504)),6)</f>
        <v>898.81312500000001</v>
      </c>
      <c r="AF164" s="13">
        <f>ROUND((SUM(SmtRes!BT496:'SmtRes'!BT504)),6)</f>
        <v>33512.56308</v>
      </c>
      <c r="AG164" s="13">
        <f t="shared" si="65"/>
        <v>0</v>
      </c>
      <c r="AH164" s="13">
        <f>(SUM(SmtRes!BU496:'SmtRes'!BU504))</f>
        <v>42.228000000000002</v>
      </c>
      <c r="AI164" s="13">
        <f>(SUM(SmtRes!BV496:'SmtRes'!BV504))</f>
        <v>0.94499999999999995</v>
      </c>
      <c r="AJ164" s="13">
        <f t="shared" si="66"/>
        <v>0</v>
      </c>
      <c r="AK164" s="13">
        <v>26604.314915999999</v>
      </c>
      <c r="AL164" s="13">
        <v>245.85251600000001</v>
      </c>
      <c r="AM164" s="13">
        <v>868.55409999999995</v>
      </c>
      <c r="AN164" s="13">
        <v>665.78750000000002</v>
      </c>
      <c r="AO164" s="13">
        <v>24824.120800000001</v>
      </c>
      <c r="AP164" s="13">
        <v>0</v>
      </c>
      <c r="AQ164" s="13">
        <v>31.28</v>
      </c>
      <c r="AR164" s="13">
        <v>0.7</v>
      </c>
      <c r="AS164" s="13">
        <v>0</v>
      </c>
      <c r="AT164" s="13">
        <v>97</v>
      </c>
      <c r="AU164" s="13">
        <v>51</v>
      </c>
      <c r="AV164" s="13">
        <v>1</v>
      </c>
      <c r="AW164" s="13">
        <v>1</v>
      </c>
      <c r="AX164" s="13"/>
      <c r="AY164" s="13"/>
      <c r="AZ164" s="13">
        <v>1</v>
      </c>
      <c r="BA164" s="13">
        <v>1</v>
      </c>
      <c r="BB164" s="13">
        <v>1</v>
      </c>
      <c r="BC164" s="13">
        <v>1</v>
      </c>
      <c r="BD164" s="13" t="s">
        <v>3</v>
      </c>
      <c r="BE164" s="13" t="s">
        <v>3</v>
      </c>
      <c r="BF164" s="13" t="s">
        <v>3</v>
      </c>
      <c r="BG164" s="13" t="s">
        <v>3</v>
      </c>
      <c r="BH164" s="13">
        <v>0</v>
      </c>
      <c r="BI164" s="13">
        <v>2</v>
      </c>
      <c r="BJ164" s="13" t="s">
        <v>275</v>
      </c>
      <c r="BK164" s="13"/>
      <c r="BL164" s="13"/>
      <c r="BM164" s="13">
        <v>108001</v>
      </c>
      <c r="BN164" s="13">
        <v>0</v>
      </c>
      <c r="BO164" s="13" t="s">
        <v>3</v>
      </c>
      <c r="BP164" s="13">
        <v>0</v>
      </c>
      <c r="BQ164" s="13">
        <v>3</v>
      </c>
      <c r="BR164" s="13">
        <v>0</v>
      </c>
      <c r="BS164" s="13">
        <v>1</v>
      </c>
      <c r="BT164" s="13">
        <v>1</v>
      </c>
      <c r="BU164" s="13">
        <v>1</v>
      </c>
      <c r="BV164" s="13">
        <v>1</v>
      </c>
      <c r="BW164" s="13">
        <v>1</v>
      </c>
      <c r="BX164" s="13">
        <v>1</v>
      </c>
      <c r="BY164" s="13" t="s">
        <v>3</v>
      </c>
      <c r="BZ164" s="13">
        <v>97</v>
      </c>
      <c r="CA164" s="13">
        <v>51</v>
      </c>
      <c r="CB164" s="13" t="s">
        <v>3</v>
      </c>
      <c r="CC164" s="13"/>
      <c r="CD164" s="13"/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4" t="s">
        <v>218</v>
      </c>
      <c r="CO164" s="13">
        <v>0</v>
      </c>
      <c r="CP164" s="13">
        <f>(P164+Q164+S164+R164)</f>
        <v>0</v>
      </c>
      <c r="CQ164" s="13">
        <f>SUMIF(SmtRes!AQ496:'SmtRes'!AQ504,"=1",SmtRes!AA496:'SmtRes'!AA504)</f>
        <v>372.02</v>
      </c>
      <c r="CR164" s="13">
        <f>SUMIF(SmtRes!AQ496:'SmtRes'!AQ504,"=1",SmtRes!AB496:'SmtRes'!AB504)</f>
        <v>2302.6</v>
      </c>
      <c r="CS164" s="13">
        <f>SUMIF(SmtRes!AQ496:'SmtRes'!AQ504,"=1",SmtRes!AC496:'SmtRes'!AC504)</f>
        <v>1902.25</v>
      </c>
      <c r="CT164" s="13">
        <f>SUMIF(SmtRes!AQ496:'SmtRes'!AQ504,"=1",SmtRes!AD496:'SmtRes'!AD504)</f>
        <v>793.61</v>
      </c>
      <c r="CU164" s="13">
        <f>AG164</f>
        <v>0</v>
      </c>
      <c r="CV164" s="13">
        <f>SUMIF(SmtRes!AQ496:'SmtRes'!AQ504,"=1",SmtRes!BU496:'SmtRes'!BU504)</f>
        <v>42.228000000000002</v>
      </c>
      <c r="CW164" s="13">
        <f>SUMIF(SmtRes!AQ496:'SmtRes'!AQ504,"=1",SmtRes!BV496:'SmtRes'!BV504)</f>
        <v>0.94499999999999995</v>
      </c>
      <c r="CX164" s="13">
        <f>AJ164</f>
        <v>0</v>
      </c>
      <c r="CY164" s="13">
        <f>(((S164+R164)*AT164)/100)</f>
        <v>0</v>
      </c>
      <c r="CZ164" s="13">
        <f>(((S164+R164)*AU164)/100)</f>
        <v>0</v>
      </c>
      <c r="DA164" s="13"/>
      <c r="DB164" s="13">
        <v>43</v>
      </c>
      <c r="DC164" s="13" t="s">
        <v>3</v>
      </c>
      <c r="DD164" s="13" t="s">
        <v>3</v>
      </c>
      <c r="DE164" s="13" t="s">
        <v>219</v>
      </c>
      <c r="DF164" s="13" t="s">
        <v>219</v>
      </c>
      <c r="DG164" s="13" t="s">
        <v>219</v>
      </c>
      <c r="DH164" s="13" t="s">
        <v>3</v>
      </c>
      <c r="DI164" s="13" t="s">
        <v>219</v>
      </c>
      <c r="DJ164" s="13" t="s">
        <v>219</v>
      </c>
      <c r="DK164" s="13" t="s">
        <v>3</v>
      </c>
      <c r="DL164" s="13" t="s">
        <v>3</v>
      </c>
      <c r="DM164" s="13" t="s">
        <v>3</v>
      </c>
      <c r="DN164" s="13">
        <v>0</v>
      </c>
      <c r="DO164" s="13">
        <v>0</v>
      </c>
      <c r="DP164" s="13">
        <v>1</v>
      </c>
      <c r="DQ164" s="13">
        <v>1</v>
      </c>
      <c r="DR164" s="13"/>
      <c r="DS164" s="13"/>
      <c r="DT164" s="13"/>
      <c r="DU164" s="13">
        <v>1003</v>
      </c>
      <c r="DV164" s="13" t="s">
        <v>271</v>
      </c>
      <c r="DW164" s="13" t="s">
        <v>271</v>
      </c>
      <c r="DX164" s="13">
        <v>100</v>
      </c>
      <c r="DY164" s="13"/>
      <c r="DZ164" s="13" t="s">
        <v>3</v>
      </c>
      <c r="EA164" s="13" t="s">
        <v>3</v>
      </c>
      <c r="EB164" s="13" t="s">
        <v>3</v>
      </c>
      <c r="EC164" s="13" t="s">
        <v>3</v>
      </c>
      <c r="ED164" s="13"/>
      <c r="EE164" s="13">
        <v>82815029</v>
      </c>
      <c r="EF164" s="13">
        <v>3</v>
      </c>
      <c r="EG164" s="13" t="s">
        <v>96</v>
      </c>
      <c r="EH164" s="13">
        <v>0</v>
      </c>
      <c r="EI164" s="13" t="s">
        <v>3</v>
      </c>
      <c r="EJ164" s="13">
        <v>2</v>
      </c>
      <c r="EK164" s="13">
        <v>108001</v>
      </c>
      <c r="EL164" s="13" t="s">
        <v>97</v>
      </c>
      <c r="EM164" s="13" t="s">
        <v>98</v>
      </c>
      <c r="EN164" s="13"/>
      <c r="EO164" s="13" t="s">
        <v>220</v>
      </c>
      <c r="EP164" s="13"/>
      <c r="EQ164" s="13">
        <v>132096</v>
      </c>
      <c r="ER164" s="13">
        <v>0</v>
      </c>
      <c r="ES164" s="13">
        <v>0</v>
      </c>
      <c r="ET164" s="13">
        <v>0</v>
      </c>
      <c r="EU164" s="13">
        <v>0</v>
      </c>
      <c r="EV164" s="13">
        <v>0</v>
      </c>
      <c r="EW164" s="13">
        <v>31.28</v>
      </c>
      <c r="EX164" s="13">
        <v>0.7</v>
      </c>
      <c r="EY164" s="13">
        <v>0</v>
      </c>
      <c r="EZ164" s="13"/>
      <c r="FA164" s="13"/>
      <c r="FB164" s="13"/>
      <c r="FC164" s="13"/>
      <c r="FD164" s="13"/>
      <c r="FE164" s="13"/>
      <c r="FF164" s="13"/>
      <c r="FG164" s="13"/>
      <c r="FH164" s="13"/>
      <c r="FI164" s="13"/>
      <c r="FJ164" s="13"/>
      <c r="FK164" s="13"/>
      <c r="FL164" s="13"/>
      <c r="FM164" s="13"/>
      <c r="FN164" s="13"/>
      <c r="FO164" s="13"/>
      <c r="FP164" s="13"/>
      <c r="FQ164" s="13">
        <v>0</v>
      </c>
      <c r="FR164" s="13">
        <v>0</v>
      </c>
      <c r="FS164" s="13">
        <v>0</v>
      </c>
      <c r="FT164" s="13"/>
      <c r="FU164" s="13"/>
      <c r="FV164" s="13"/>
      <c r="FW164" s="13"/>
      <c r="FX164" s="13">
        <v>97</v>
      </c>
      <c r="FY164" s="13">
        <v>51</v>
      </c>
      <c r="FZ164" s="13"/>
      <c r="GA164" s="13" t="s">
        <v>3</v>
      </c>
      <c r="GB164" s="13"/>
      <c r="GC164" s="13"/>
      <c r="GD164" s="13">
        <v>1</v>
      </c>
      <c r="GE164" s="13"/>
      <c r="GF164" s="13">
        <v>-1894754197</v>
      </c>
      <c r="GG164" s="13">
        <v>2</v>
      </c>
      <c r="GH164" s="13">
        <v>1</v>
      </c>
      <c r="GI164" s="13">
        <v>-2</v>
      </c>
      <c r="GJ164" s="13">
        <v>0</v>
      </c>
      <c r="GK164" s="13">
        <v>0</v>
      </c>
      <c r="GL164" s="13">
        <f t="shared" si="72"/>
        <v>0</v>
      </c>
      <c r="GM164" s="13">
        <f t="shared" si="73"/>
        <v>0</v>
      </c>
      <c r="GN164" s="13">
        <f t="shared" si="74"/>
        <v>0</v>
      </c>
      <c r="GO164" s="13">
        <f t="shared" si="75"/>
        <v>0</v>
      </c>
      <c r="GP164" s="13">
        <f t="shared" si="76"/>
        <v>0</v>
      </c>
      <c r="GQ164" s="13"/>
      <c r="GR164" s="13">
        <v>0</v>
      </c>
      <c r="GS164" s="13">
        <v>3</v>
      </c>
      <c r="GT164" s="13">
        <v>0</v>
      </c>
      <c r="GU164" s="13" t="s">
        <v>3</v>
      </c>
      <c r="GV164" s="13">
        <f t="shared" si="77"/>
        <v>0</v>
      </c>
      <c r="GW164" s="13">
        <v>1</v>
      </c>
      <c r="GX164" s="13">
        <f t="shared" si="78"/>
        <v>0</v>
      </c>
      <c r="GY164" s="13"/>
      <c r="GZ164" s="13"/>
      <c r="HA164" s="13">
        <v>0</v>
      </c>
      <c r="HB164" s="13">
        <v>0</v>
      </c>
      <c r="HC164" s="13">
        <f>GV164*GW164</f>
        <v>0</v>
      </c>
      <c r="HD164" s="13"/>
      <c r="HE164" s="13" t="s">
        <v>3</v>
      </c>
      <c r="HF164" s="13" t="s">
        <v>3</v>
      </c>
      <c r="HG164" s="13"/>
      <c r="HH164" s="13"/>
      <c r="HI164" s="13"/>
      <c r="HJ164" s="13"/>
      <c r="HK164" s="13"/>
      <c r="HL164" s="13"/>
      <c r="HM164" s="13" t="s">
        <v>3</v>
      </c>
      <c r="HN164" s="13" t="s">
        <v>99</v>
      </c>
      <c r="HO164" s="13" t="s">
        <v>100</v>
      </c>
      <c r="HP164" s="13" t="s">
        <v>97</v>
      </c>
      <c r="HQ164" s="13" t="s">
        <v>97</v>
      </c>
      <c r="HR164" s="13"/>
      <c r="HS164" s="13">
        <v>0</v>
      </c>
      <c r="HT164" s="13"/>
      <c r="HU164" s="13"/>
      <c r="HV164" s="13"/>
      <c r="HW164" s="13"/>
      <c r="HX164" s="13"/>
      <c r="HY164" s="13"/>
      <c r="HZ164" s="13"/>
      <c r="IA164" s="13"/>
      <c r="IB164" s="13"/>
      <c r="IC164" s="13"/>
      <c r="ID164" s="13"/>
      <c r="IE164" s="13"/>
      <c r="IF164" s="13"/>
      <c r="IG164" s="13"/>
      <c r="IH164" s="13"/>
      <c r="II164" s="13"/>
      <c r="IJ164" s="13"/>
      <c r="IK164" s="13">
        <v>0</v>
      </c>
      <c r="IL164" s="13"/>
      <c r="IM164" s="13"/>
      <c r="IN164" s="13"/>
      <c r="IO164" s="13"/>
      <c r="IP164" s="13"/>
      <c r="IQ164" s="13"/>
      <c r="IR164" s="13"/>
      <c r="IS164" s="13"/>
      <c r="IT164" s="13"/>
      <c r="IU164" s="13"/>
    </row>
    <row r="165" spans="1:255" x14ac:dyDescent="0.2">
      <c r="A165" s="11">
        <v>18</v>
      </c>
      <c r="B165" s="11">
        <v>1</v>
      </c>
      <c r="C165" s="11">
        <v>495</v>
      </c>
      <c r="D165" s="11"/>
      <c r="E165" s="11" t="s">
        <v>3</v>
      </c>
      <c r="F165" s="11" t="s">
        <v>101</v>
      </c>
      <c r="G165" s="11" t="s">
        <v>102</v>
      </c>
      <c r="H165" s="11" t="s">
        <v>103</v>
      </c>
      <c r="I165" s="11">
        <f>J165</f>
        <v>2</v>
      </c>
      <c r="J165" s="11">
        <v>2</v>
      </c>
      <c r="K165" s="11">
        <v>2</v>
      </c>
      <c r="L165" s="11">
        <v>0</v>
      </c>
      <c r="M165" s="11">
        <v>0</v>
      </c>
      <c r="N165" s="11">
        <f t="shared" si="57"/>
        <v>0</v>
      </c>
      <c r="O165" s="11">
        <f>ROUND(P165,2)</f>
        <v>0</v>
      </c>
      <c r="P165" s="11">
        <f>ROUND(ROUND(ROUND(SUMIF(SmtRes!AQ496:'SmtRes'!AQ504,"=1",SmtRes!CU496:'SmtRes'!CU504),2),2)*I165/100,2)</f>
        <v>0</v>
      </c>
      <c r="Q165" s="11">
        <f>ROUND(CR165*I165,2)</f>
        <v>0</v>
      </c>
      <c r="R165" s="11">
        <f>ROUND(CS165*I165,2)</f>
        <v>0</v>
      </c>
      <c r="S165" s="11">
        <f>ROUND(CT165*I165,2)</f>
        <v>0</v>
      </c>
      <c r="T165" s="11">
        <f t="shared" si="59"/>
        <v>0</v>
      </c>
      <c r="U165" s="11">
        <f>ROUND(CV165*I165,7)</f>
        <v>0</v>
      </c>
      <c r="V165" s="11">
        <f>ROUND(CW165*I165,7)</f>
        <v>0</v>
      </c>
      <c r="W165" s="11">
        <f t="shared" si="60"/>
        <v>0</v>
      </c>
      <c r="X165" s="11">
        <f t="shared" si="61"/>
        <v>0</v>
      </c>
      <c r="Y165" s="11">
        <f t="shared" si="62"/>
        <v>0</v>
      </c>
      <c r="Z165" s="11"/>
      <c r="AA165" s="11">
        <v>-1</v>
      </c>
      <c r="AB165" s="11">
        <f t="shared" si="63"/>
        <v>0</v>
      </c>
      <c r="AC165" s="11">
        <f>ROUND((ES165),6)</f>
        <v>0</v>
      </c>
      <c r="AD165" s="11">
        <f>ROUND((((ET165)-(EU165))+AE165),6)</f>
        <v>0</v>
      </c>
      <c r="AE165" s="11">
        <f>ROUND((EU165),6)</f>
        <v>0</v>
      </c>
      <c r="AF165" s="11">
        <f>ROUND((EV165),6)</f>
        <v>0</v>
      </c>
      <c r="AG165" s="11">
        <f t="shared" si="65"/>
        <v>0</v>
      </c>
      <c r="AH165" s="11">
        <f>(EW165)</f>
        <v>0</v>
      </c>
      <c r="AI165" s="11">
        <f>(EX165)</f>
        <v>0</v>
      </c>
      <c r="AJ165" s="11">
        <f t="shared" si="66"/>
        <v>0</v>
      </c>
      <c r="AK165" s="11">
        <v>0</v>
      </c>
      <c r="AL165" s="11">
        <v>0</v>
      </c>
      <c r="AM165" s="11">
        <v>0</v>
      </c>
      <c r="AN165" s="11">
        <v>0</v>
      </c>
      <c r="AO165" s="11">
        <v>0</v>
      </c>
      <c r="AP165" s="11">
        <v>0</v>
      </c>
      <c r="AQ165" s="11">
        <v>0</v>
      </c>
      <c r="AR165" s="11">
        <v>0</v>
      </c>
      <c r="AS165" s="11">
        <v>0</v>
      </c>
      <c r="AT165" s="11">
        <v>97</v>
      </c>
      <c r="AU165" s="11">
        <v>51</v>
      </c>
      <c r="AV165" s="11">
        <v>1</v>
      </c>
      <c r="AW165" s="11">
        <v>1</v>
      </c>
      <c r="AX165" s="11"/>
      <c r="AY165" s="11"/>
      <c r="AZ165" s="11">
        <v>1</v>
      </c>
      <c r="BA165" s="11">
        <v>1</v>
      </c>
      <c r="BB165" s="11">
        <v>1</v>
      </c>
      <c r="BC165" s="11">
        <v>1</v>
      </c>
      <c r="BD165" s="11" t="s">
        <v>3</v>
      </c>
      <c r="BE165" s="11" t="s">
        <v>3</v>
      </c>
      <c r="BF165" s="11" t="s">
        <v>3</v>
      </c>
      <c r="BG165" s="11" t="s">
        <v>3</v>
      </c>
      <c r="BH165" s="11">
        <v>3</v>
      </c>
      <c r="BI165" s="11">
        <v>2</v>
      </c>
      <c r="BJ165" s="11" t="s">
        <v>3</v>
      </c>
      <c r="BK165" s="11"/>
      <c r="BL165" s="11"/>
      <c r="BM165" s="11">
        <v>108001</v>
      </c>
      <c r="BN165" s="11">
        <v>0</v>
      </c>
      <c r="BO165" s="11" t="s">
        <v>3</v>
      </c>
      <c r="BP165" s="11">
        <v>0</v>
      </c>
      <c r="BQ165" s="11">
        <v>3</v>
      </c>
      <c r="BR165" s="11">
        <v>0</v>
      </c>
      <c r="BS165" s="11">
        <v>1</v>
      </c>
      <c r="BT165" s="11">
        <v>1</v>
      </c>
      <c r="BU165" s="11">
        <v>1</v>
      </c>
      <c r="BV165" s="11">
        <v>1</v>
      </c>
      <c r="BW165" s="11">
        <v>1</v>
      </c>
      <c r="BX165" s="11">
        <v>1</v>
      </c>
      <c r="BY165" s="11" t="s">
        <v>3</v>
      </c>
      <c r="BZ165" s="11">
        <v>97</v>
      </c>
      <c r="CA165" s="11">
        <v>51</v>
      </c>
      <c r="CB165" s="11" t="s">
        <v>3</v>
      </c>
      <c r="CC165" s="11"/>
      <c r="CD165" s="11"/>
      <c r="CE165" s="11">
        <v>0</v>
      </c>
      <c r="CF165" s="11">
        <v>0</v>
      </c>
      <c r="CG165" s="11">
        <v>0</v>
      </c>
      <c r="CH165" s="11">
        <v>0</v>
      </c>
      <c r="CI165" s="11">
        <v>0</v>
      </c>
      <c r="CJ165" s="11">
        <v>0</v>
      </c>
      <c r="CK165" s="11">
        <v>0</v>
      </c>
      <c r="CL165" s="11">
        <v>0</v>
      </c>
      <c r="CM165" s="11">
        <v>0</v>
      </c>
      <c r="CN165" s="11" t="s">
        <v>3</v>
      </c>
      <c r="CO165" s="11">
        <v>0</v>
      </c>
      <c r="CP165" s="11">
        <f t="shared" ref="CP165:CZ165" si="96">0</f>
        <v>0</v>
      </c>
      <c r="CQ165" s="11">
        <f t="shared" si="96"/>
        <v>0</v>
      </c>
      <c r="CR165" s="11">
        <f t="shared" si="96"/>
        <v>0</v>
      </c>
      <c r="CS165" s="11">
        <f t="shared" si="96"/>
        <v>0</v>
      </c>
      <c r="CT165" s="11">
        <f t="shared" si="96"/>
        <v>0</v>
      </c>
      <c r="CU165" s="11">
        <f t="shared" si="96"/>
        <v>0</v>
      </c>
      <c r="CV165" s="11">
        <f t="shared" si="96"/>
        <v>0</v>
      </c>
      <c r="CW165" s="11">
        <f t="shared" si="96"/>
        <v>0</v>
      </c>
      <c r="CX165" s="11">
        <f t="shared" si="96"/>
        <v>0</v>
      </c>
      <c r="CY165" s="11">
        <f t="shared" si="96"/>
        <v>0</v>
      </c>
      <c r="CZ165" s="11">
        <f t="shared" si="96"/>
        <v>0</v>
      </c>
      <c r="DA165" s="11"/>
      <c r="DB165" s="11"/>
      <c r="DC165" s="11" t="s">
        <v>3</v>
      </c>
      <c r="DD165" s="11" t="s">
        <v>3</v>
      </c>
      <c r="DE165" s="11" t="s">
        <v>3</v>
      </c>
      <c r="DF165" s="11" t="s">
        <v>3</v>
      </c>
      <c r="DG165" s="11" t="s">
        <v>3</v>
      </c>
      <c r="DH165" s="11" t="s">
        <v>3</v>
      </c>
      <c r="DI165" s="11" t="s">
        <v>3</v>
      </c>
      <c r="DJ165" s="11" t="s">
        <v>3</v>
      </c>
      <c r="DK165" s="11" t="s">
        <v>3</v>
      </c>
      <c r="DL165" s="11" t="s">
        <v>3</v>
      </c>
      <c r="DM165" s="11" t="s">
        <v>3</v>
      </c>
      <c r="DN165" s="11">
        <v>0</v>
      </c>
      <c r="DO165" s="11">
        <v>0</v>
      </c>
      <c r="DP165" s="11">
        <v>1</v>
      </c>
      <c r="DQ165" s="11">
        <v>1</v>
      </c>
      <c r="DR165" s="11"/>
      <c r="DS165" s="11"/>
      <c r="DT165" s="11"/>
      <c r="DU165" s="11">
        <v>1013</v>
      </c>
      <c r="DV165" s="11" t="s">
        <v>103</v>
      </c>
      <c r="DW165" s="11" t="s">
        <v>103</v>
      </c>
      <c r="DX165" s="11">
        <v>1</v>
      </c>
      <c r="DY165" s="11"/>
      <c r="DZ165" s="11" t="s">
        <v>3</v>
      </c>
      <c r="EA165" s="11" t="s">
        <v>3</v>
      </c>
      <c r="EB165" s="11" t="s">
        <v>3</v>
      </c>
      <c r="EC165" s="11" t="s">
        <v>3</v>
      </c>
      <c r="ED165" s="11"/>
      <c r="EE165" s="11">
        <v>82815029</v>
      </c>
      <c r="EF165" s="11">
        <v>3</v>
      </c>
      <c r="EG165" s="11" t="s">
        <v>96</v>
      </c>
      <c r="EH165" s="11">
        <v>0</v>
      </c>
      <c r="EI165" s="11" t="s">
        <v>3</v>
      </c>
      <c r="EJ165" s="11">
        <v>2</v>
      </c>
      <c r="EK165" s="11">
        <v>108001</v>
      </c>
      <c r="EL165" s="11" t="s">
        <v>97</v>
      </c>
      <c r="EM165" s="11" t="s">
        <v>98</v>
      </c>
      <c r="EN165" s="11"/>
      <c r="EO165" s="11" t="s">
        <v>3</v>
      </c>
      <c r="EP165" s="11"/>
      <c r="EQ165" s="11">
        <v>1024</v>
      </c>
      <c r="ER165" s="11">
        <v>0</v>
      </c>
      <c r="ES165" s="11">
        <v>0</v>
      </c>
      <c r="ET165" s="11">
        <v>0</v>
      </c>
      <c r="EU165" s="11">
        <v>0</v>
      </c>
      <c r="EV165" s="11">
        <v>0</v>
      </c>
      <c r="EW165" s="11">
        <v>0</v>
      </c>
      <c r="EX165" s="11">
        <v>0</v>
      </c>
      <c r="EY165" s="11"/>
      <c r="EZ165" s="11"/>
      <c r="FA165" s="11"/>
      <c r="FB165" s="11"/>
      <c r="FC165" s="11"/>
      <c r="FD165" s="11"/>
      <c r="FE165" s="11"/>
      <c r="FF165" s="11"/>
      <c r="FG165" s="11"/>
      <c r="FH165" s="11"/>
      <c r="FI165" s="11"/>
      <c r="FJ165" s="11"/>
      <c r="FK165" s="11"/>
      <c r="FL165" s="11"/>
      <c r="FM165" s="11"/>
      <c r="FN165" s="11"/>
      <c r="FO165" s="11"/>
      <c r="FP165" s="11"/>
      <c r="FQ165" s="11">
        <v>0</v>
      </c>
      <c r="FR165" s="11">
        <v>0</v>
      </c>
      <c r="FS165" s="11">
        <v>0</v>
      </c>
      <c r="FT165" s="11"/>
      <c r="FU165" s="11"/>
      <c r="FV165" s="11"/>
      <c r="FW165" s="11"/>
      <c r="FX165" s="11">
        <v>97</v>
      </c>
      <c r="FY165" s="11">
        <v>51</v>
      </c>
      <c r="FZ165" s="11"/>
      <c r="GA165" s="11" t="s">
        <v>3</v>
      </c>
      <c r="GB165" s="11"/>
      <c r="GC165" s="11"/>
      <c r="GD165" s="11">
        <v>1</v>
      </c>
      <c r="GE165" s="11"/>
      <c r="GF165" s="11">
        <v>274903907</v>
      </c>
      <c r="GG165" s="11">
        <v>2</v>
      </c>
      <c r="GH165" s="11">
        <v>1</v>
      </c>
      <c r="GI165" s="11">
        <v>-2</v>
      </c>
      <c r="GJ165" s="11">
        <v>0</v>
      </c>
      <c r="GK165" s="11">
        <v>0</v>
      </c>
      <c r="GL165" s="11">
        <f t="shared" si="72"/>
        <v>0</v>
      </c>
      <c r="GM165" s="11">
        <f t="shared" si="73"/>
        <v>0</v>
      </c>
      <c r="GN165" s="11">
        <f t="shared" si="74"/>
        <v>0</v>
      </c>
      <c r="GO165" s="11">
        <f t="shared" si="75"/>
        <v>0</v>
      </c>
      <c r="GP165" s="11">
        <f t="shared" si="76"/>
        <v>0</v>
      </c>
      <c r="GQ165" s="11"/>
      <c r="GR165" s="11">
        <v>0</v>
      </c>
      <c r="GS165" s="11">
        <v>3</v>
      </c>
      <c r="GT165" s="11">
        <v>0</v>
      </c>
      <c r="GU165" s="11" t="s">
        <v>3</v>
      </c>
      <c r="GV165" s="11">
        <f t="shared" si="77"/>
        <v>0</v>
      </c>
      <c r="GW165" s="11">
        <v>1</v>
      </c>
      <c r="GX165" s="11">
        <f t="shared" si="78"/>
        <v>0</v>
      </c>
      <c r="GY165" s="11"/>
      <c r="GZ165" s="11"/>
      <c r="HA165" s="11">
        <v>0</v>
      </c>
      <c r="HB165" s="11">
        <v>0</v>
      </c>
      <c r="HC165" s="11">
        <f>0</f>
        <v>0</v>
      </c>
      <c r="HD165" s="11"/>
      <c r="HE165" s="11" t="s">
        <v>3</v>
      </c>
      <c r="HF165" s="11" t="s">
        <v>3</v>
      </c>
      <c r="HG165" s="11"/>
      <c r="HH165" s="11"/>
      <c r="HI165" s="11"/>
      <c r="HJ165" s="11"/>
      <c r="HK165" s="11"/>
      <c r="HL165" s="11"/>
      <c r="HM165" s="11" t="s">
        <v>3</v>
      </c>
      <c r="HN165" s="11" t="s">
        <v>99</v>
      </c>
      <c r="HO165" s="11" t="s">
        <v>100</v>
      </c>
      <c r="HP165" s="11" t="s">
        <v>97</v>
      </c>
      <c r="HQ165" s="11" t="s">
        <v>97</v>
      </c>
      <c r="HR165" s="11"/>
      <c r="HS165" s="11">
        <v>0</v>
      </c>
      <c r="HT165" s="11"/>
      <c r="HU165" s="11"/>
      <c r="HV165" s="11"/>
      <c r="HW165" s="11"/>
      <c r="HX165" s="11"/>
      <c r="HY165" s="11"/>
      <c r="HZ165" s="11"/>
      <c r="IA165" s="11"/>
      <c r="IB165" s="11"/>
      <c r="IC165" s="11"/>
      <c r="ID165" s="11"/>
      <c r="IE165" s="11"/>
      <c r="IF165" s="11"/>
      <c r="IG165" s="11"/>
      <c r="IH165" s="11"/>
      <c r="II165" s="11"/>
      <c r="IJ165" s="11"/>
      <c r="IK165" s="11">
        <v>0</v>
      </c>
      <c r="IL165" s="11"/>
      <c r="IM165" s="11"/>
      <c r="IN165" s="11"/>
      <c r="IO165" s="11"/>
      <c r="IP165" s="11"/>
      <c r="IQ165" s="11"/>
      <c r="IR165" s="11"/>
      <c r="IS165" s="11"/>
      <c r="IT165" s="11"/>
      <c r="IU165" s="11"/>
    </row>
    <row r="166" spans="1:255" x14ac:dyDescent="0.2">
      <c r="A166" s="13">
        <v>18</v>
      </c>
      <c r="B166" s="13">
        <v>1</v>
      </c>
      <c r="C166" s="13">
        <v>504</v>
      </c>
      <c r="D166" s="13"/>
      <c r="E166" s="13" t="s">
        <v>3</v>
      </c>
      <c r="F166" s="13" t="s">
        <v>101</v>
      </c>
      <c r="G166" s="13" t="s">
        <v>102</v>
      </c>
      <c r="H166" s="13" t="s">
        <v>103</v>
      </c>
      <c r="I166" s="13">
        <f>J166</f>
        <v>2</v>
      </c>
      <c r="J166" s="13">
        <v>2</v>
      </c>
      <c r="K166" s="13">
        <v>2</v>
      </c>
      <c r="L166" s="13">
        <v>0</v>
      </c>
      <c r="M166" s="13">
        <v>0</v>
      </c>
      <c r="N166" s="13">
        <f t="shared" si="57"/>
        <v>0</v>
      </c>
      <c r="O166" s="13">
        <f>ROUND(P166,2)</f>
        <v>0</v>
      </c>
      <c r="P166" s="13">
        <f>ROUND(ROUND(ROUND(SUMIF(SmtRes!AQ496:'SmtRes'!AQ504,"=1",SmtRes!CU496:'SmtRes'!CU504),2),2)*I166/100,2)</f>
        <v>0</v>
      </c>
      <c r="Q166" s="13">
        <f>ROUND(CR166*I166,2)</f>
        <v>0</v>
      </c>
      <c r="R166" s="13">
        <f>ROUND(CS166*I166,2)</f>
        <v>0</v>
      </c>
      <c r="S166" s="13">
        <f>ROUND(CT166*I166,2)</f>
        <v>0</v>
      </c>
      <c r="T166" s="13">
        <f t="shared" si="59"/>
        <v>0</v>
      </c>
      <c r="U166" s="13">
        <f>ROUND(CV166*I166,7)</f>
        <v>0</v>
      </c>
      <c r="V166" s="13">
        <f>ROUND(CW166*I166,7)</f>
        <v>0</v>
      </c>
      <c r="W166" s="13">
        <f t="shared" si="60"/>
        <v>0</v>
      </c>
      <c r="X166" s="13">
        <f t="shared" si="61"/>
        <v>0</v>
      </c>
      <c r="Y166" s="13">
        <f t="shared" si="62"/>
        <v>0</v>
      </c>
      <c r="Z166" s="13"/>
      <c r="AA166" s="13">
        <v>-1</v>
      </c>
      <c r="AB166" s="13">
        <f t="shared" si="63"/>
        <v>0</v>
      </c>
      <c r="AC166" s="13">
        <f>ROUND((ES166),6)</f>
        <v>0</v>
      </c>
      <c r="AD166" s="13">
        <f>ROUND((((ET166)-(EU166))+AE166),6)</f>
        <v>0</v>
      </c>
      <c r="AE166" s="13">
        <f>ROUND((EU166),6)</f>
        <v>0</v>
      </c>
      <c r="AF166" s="13">
        <f>ROUND((EV166),6)</f>
        <v>0</v>
      </c>
      <c r="AG166" s="13">
        <f t="shared" si="65"/>
        <v>0</v>
      </c>
      <c r="AH166" s="13">
        <f>(EW166)</f>
        <v>0</v>
      </c>
      <c r="AI166" s="13">
        <f>(EX166)</f>
        <v>0</v>
      </c>
      <c r="AJ166" s="13">
        <f t="shared" si="66"/>
        <v>0</v>
      </c>
      <c r="AK166" s="13">
        <v>0</v>
      </c>
      <c r="AL166" s="13">
        <v>0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97</v>
      </c>
      <c r="AU166" s="13">
        <v>51</v>
      </c>
      <c r="AV166" s="13">
        <v>1</v>
      </c>
      <c r="AW166" s="13">
        <v>1</v>
      </c>
      <c r="AX166" s="13"/>
      <c r="AY166" s="13"/>
      <c r="AZ166" s="13">
        <v>1</v>
      </c>
      <c r="BA166" s="13">
        <v>1</v>
      </c>
      <c r="BB166" s="13">
        <v>1</v>
      </c>
      <c r="BC166" s="13">
        <v>1</v>
      </c>
      <c r="BD166" s="13" t="s">
        <v>3</v>
      </c>
      <c r="BE166" s="13" t="s">
        <v>3</v>
      </c>
      <c r="BF166" s="13" t="s">
        <v>3</v>
      </c>
      <c r="BG166" s="13" t="s">
        <v>3</v>
      </c>
      <c r="BH166" s="13">
        <v>3</v>
      </c>
      <c r="BI166" s="13">
        <v>2</v>
      </c>
      <c r="BJ166" s="13" t="s">
        <v>3</v>
      </c>
      <c r="BK166" s="13"/>
      <c r="BL166" s="13"/>
      <c r="BM166" s="13">
        <v>108001</v>
      </c>
      <c r="BN166" s="13">
        <v>0</v>
      </c>
      <c r="BO166" s="13" t="s">
        <v>3</v>
      </c>
      <c r="BP166" s="13">
        <v>0</v>
      </c>
      <c r="BQ166" s="13">
        <v>3</v>
      </c>
      <c r="BR166" s="13">
        <v>0</v>
      </c>
      <c r="BS166" s="13">
        <v>1</v>
      </c>
      <c r="BT166" s="13">
        <v>1</v>
      </c>
      <c r="BU166" s="13">
        <v>1</v>
      </c>
      <c r="BV166" s="13">
        <v>1</v>
      </c>
      <c r="BW166" s="13">
        <v>1</v>
      </c>
      <c r="BX166" s="13">
        <v>1</v>
      </c>
      <c r="BY166" s="13" t="s">
        <v>3</v>
      </c>
      <c r="BZ166" s="13">
        <v>97</v>
      </c>
      <c r="CA166" s="13">
        <v>51</v>
      </c>
      <c r="CB166" s="13" t="s">
        <v>3</v>
      </c>
      <c r="CC166" s="13"/>
      <c r="CD166" s="13"/>
      <c r="CE166" s="13">
        <v>0</v>
      </c>
      <c r="CF166" s="13">
        <v>0</v>
      </c>
      <c r="CG166" s="13">
        <v>0</v>
      </c>
      <c r="CH166" s="13">
        <v>0</v>
      </c>
      <c r="CI166" s="13">
        <v>0</v>
      </c>
      <c r="CJ166" s="13">
        <v>0</v>
      </c>
      <c r="CK166" s="13">
        <v>0</v>
      </c>
      <c r="CL166" s="13">
        <v>0</v>
      </c>
      <c r="CM166" s="13">
        <v>0</v>
      </c>
      <c r="CN166" s="13" t="s">
        <v>3</v>
      </c>
      <c r="CO166" s="13">
        <v>0</v>
      </c>
      <c r="CP166" s="13">
        <f t="shared" ref="CP166:CZ166" si="97">0</f>
        <v>0</v>
      </c>
      <c r="CQ166" s="13">
        <f t="shared" si="97"/>
        <v>0</v>
      </c>
      <c r="CR166" s="13">
        <f t="shared" si="97"/>
        <v>0</v>
      </c>
      <c r="CS166" s="13">
        <f t="shared" si="97"/>
        <v>0</v>
      </c>
      <c r="CT166" s="13">
        <f t="shared" si="97"/>
        <v>0</v>
      </c>
      <c r="CU166" s="13">
        <f t="shared" si="97"/>
        <v>0</v>
      </c>
      <c r="CV166" s="13">
        <f t="shared" si="97"/>
        <v>0</v>
      </c>
      <c r="CW166" s="13">
        <f t="shared" si="97"/>
        <v>0</v>
      </c>
      <c r="CX166" s="13">
        <f t="shared" si="97"/>
        <v>0</v>
      </c>
      <c r="CY166" s="13">
        <f t="shared" si="97"/>
        <v>0</v>
      </c>
      <c r="CZ166" s="13">
        <f t="shared" si="97"/>
        <v>0</v>
      </c>
      <c r="DA166" s="13"/>
      <c r="DB166" s="13"/>
      <c r="DC166" s="13" t="s">
        <v>3</v>
      </c>
      <c r="DD166" s="13" t="s">
        <v>3</v>
      </c>
      <c r="DE166" s="13" t="s">
        <v>3</v>
      </c>
      <c r="DF166" s="13" t="s">
        <v>3</v>
      </c>
      <c r="DG166" s="13" t="s">
        <v>3</v>
      </c>
      <c r="DH166" s="13" t="s">
        <v>3</v>
      </c>
      <c r="DI166" s="13" t="s">
        <v>3</v>
      </c>
      <c r="DJ166" s="13" t="s">
        <v>3</v>
      </c>
      <c r="DK166" s="13" t="s">
        <v>3</v>
      </c>
      <c r="DL166" s="13" t="s">
        <v>3</v>
      </c>
      <c r="DM166" s="13" t="s">
        <v>3</v>
      </c>
      <c r="DN166" s="13">
        <v>0</v>
      </c>
      <c r="DO166" s="13">
        <v>0</v>
      </c>
      <c r="DP166" s="13">
        <v>1</v>
      </c>
      <c r="DQ166" s="13">
        <v>1</v>
      </c>
      <c r="DR166" s="13"/>
      <c r="DS166" s="13"/>
      <c r="DT166" s="13"/>
      <c r="DU166" s="13">
        <v>1013</v>
      </c>
      <c r="DV166" s="13" t="s">
        <v>103</v>
      </c>
      <c r="DW166" s="13" t="s">
        <v>103</v>
      </c>
      <c r="DX166" s="13">
        <v>1</v>
      </c>
      <c r="DY166" s="13"/>
      <c r="DZ166" s="13" t="s">
        <v>3</v>
      </c>
      <c r="EA166" s="13" t="s">
        <v>3</v>
      </c>
      <c r="EB166" s="13" t="s">
        <v>3</v>
      </c>
      <c r="EC166" s="13" t="s">
        <v>3</v>
      </c>
      <c r="ED166" s="13"/>
      <c r="EE166" s="13">
        <v>82815029</v>
      </c>
      <c r="EF166" s="13">
        <v>3</v>
      </c>
      <c r="EG166" s="13" t="s">
        <v>96</v>
      </c>
      <c r="EH166" s="13">
        <v>0</v>
      </c>
      <c r="EI166" s="13" t="s">
        <v>3</v>
      </c>
      <c r="EJ166" s="13">
        <v>2</v>
      </c>
      <c r="EK166" s="13">
        <v>108001</v>
      </c>
      <c r="EL166" s="13" t="s">
        <v>97</v>
      </c>
      <c r="EM166" s="13" t="s">
        <v>98</v>
      </c>
      <c r="EN166" s="13"/>
      <c r="EO166" s="13" t="s">
        <v>3</v>
      </c>
      <c r="EP166" s="13"/>
      <c r="EQ166" s="13">
        <v>1024</v>
      </c>
      <c r="ER166" s="13">
        <v>0</v>
      </c>
      <c r="ES166" s="13">
        <v>0</v>
      </c>
      <c r="ET166" s="13">
        <v>0</v>
      </c>
      <c r="EU166" s="13">
        <v>0</v>
      </c>
      <c r="EV166" s="13">
        <v>0</v>
      </c>
      <c r="EW166" s="13">
        <v>0</v>
      </c>
      <c r="EX166" s="13">
        <v>0</v>
      </c>
      <c r="EY166" s="13"/>
      <c r="EZ166" s="13"/>
      <c r="FA166" s="13"/>
      <c r="FB166" s="13"/>
      <c r="FC166" s="13"/>
      <c r="FD166" s="13"/>
      <c r="FE166" s="13"/>
      <c r="FF166" s="13"/>
      <c r="FG166" s="13"/>
      <c r="FH166" s="13"/>
      <c r="FI166" s="13"/>
      <c r="FJ166" s="13"/>
      <c r="FK166" s="13"/>
      <c r="FL166" s="13"/>
      <c r="FM166" s="13"/>
      <c r="FN166" s="13"/>
      <c r="FO166" s="13"/>
      <c r="FP166" s="13"/>
      <c r="FQ166" s="13">
        <v>0</v>
      </c>
      <c r="FR166" s="13">
        <v>0</v>
      </c>
      <c r="FS166" s="13">
        <v>0</v>
      </c>
      <c r="FT166" s="13"/>
      <c r="FU166" s="13"/>
      <c r="FV166" s="13"/>
      <c r="FW166" s="13"/>
      <c r="FX166" s="13">
        <v>97</v>
      </c>
      <c r="FY166" s="13">
        <v>51</v>
      </c>
      <c r="FZ166" s="13"/>
      <c r="GA166" s="13" t="s">
        <v>3</v>
      </c>
      <c r="GB166" s="13"/>
      <c r="GC166" s="13"/>
      <c r="GD166" s="13">
        <v>1</v>
      </c>
      <c r="GE166" s="13"/>
      <c r="GF166" s="13">
        <v>274903907</v>
      </c>
      <c r="GG166" s="13">
        <v>2</v>
      </c>
      <c r="GH166" s="13">
        <v>1</v>
      </c>
      <c r="GI166" s="13">
        <v>-2</v>
      </c>
      <c r="GJ166" s="13">
        <v>0</v>
      </c>
      <c r="GK166" s="13">
        <v>0</v>
      </c>
      <c r="GL166" s="13">
        <f t="shared" si="72"/>
        <v>0</v>
      </c>
      <c r="GM166" s="13">
        <f t="shared" si="73"/>
        <v>0</v>
      </c>
      <c r="GN166" s="13">
        <f t="shared" si="74"/>
        <v>0</v>
      </c>
      <c r="GO166" s="13">
        <f t="shared" si="75"/>
        <v>0</v>
      </c>
      <c r="GP166" s="13">
        <f t="shared" si="76"/>
        <v>0</v>
      </c>
      <c r="GQ166" s="13"/>
      <c r="GR166" s="13">
        <v>0</v>
      </c>
      <c r="GS166" s="13">
        <v>3</v>
      </c>
      <c r="GT166" s="13">
        <v>0</v>
      </c>
      <c r="GU166" s="13" t="s">
        <v>3</v>
      </c>
      <c r="GV166" s="13">
        <f t="shared" si="77"/>
        <v>0</v>
      </c>
      <c r="GW166" s="13">
        <v>1</v>
      </c>
      <c r="GX166" s="13">
        <f t="shared" si="78"/>
        <v>0</v>
      </c>
      <c r="GY166" s="13"/>
      <c r="GZ166" s="13"/>
      <c r="HA166" s="13">
        <v>0</v>
      </c>
      <c r="HB166" s="13">
        <v>0</v>
      </c>
      <c r="HC166" s="13">
        <f>0</f>
        <v>0</v>
      </c>
      <c r="HD166" s="13"/>
      <c r="HE166" s="13" t="s">
        <v>3</v>
      </c>
      <c r="HF166" s="13" t="s">
        <v>3</v>
      </c>
      <c r="HG166" s="13"/>
      <c r="HH166" s="13"/>
      <c r="HI166" s="13"/>
      <c r="HJ166" s="13"/>
      <c r="HK166" s="13"/>
      <c r="HL166" s="13"/>
      <c r="HM166" s="13" t="s">
        <v>3</v>
      </c>
      <c r="HN166" s="13" t="s">
        <v>99</v>
      </c>
      <c r="HO166" s="13" t="s">
        <v>100</v>
      </c>
      <c r="HP166" s="13" t="s">
        <v>97</v>
      </c>
      <c r="HQ166" s="13" t="s">
        <v>97</v>
      </c>
      <c r="HR166" s="13"/>
      <c r="HS166" s="13">
        <v>0</v>
      </c>
      <c r="HT166" s="13"/>
      <c r="HU166" s="13"/>
      <c r="HV166" s="13"/>
      <c r="HW166" s="13"/>
      <c r="HX166" s="13"/>
      <c r="HY166" s="13"/>
      <c r="HZ166" s="13"/>
      <c r="IA166" s="13"/>
      <c r="IB166" s="13"/>
      <c r="IC166" s="13"/>
      <c r="ID166" s="13"/>
      <c r="IE166" s="13"/>
      <c r="IF166" s="13"/>
      <c r="IG166" s="13"/>
      <c r="IH166" s="13"/>
      <c r="II166" s="13"/>
      <c r="IJ166" s="13"/>
      <c r="IK166" s="13">
        <v>0</v>
      </c>
      <c r="IL166" s="13"/>
      <c r="IM166" s="13"/>
      <c r="IN166" s="13"/>
      <c r="IO166" s="13"/>
      <c r="IP166" s="13"/>
      <c r="IQ166" s="13"/>
      <c r="IR166" s="13"/>
      <c r="IS166" s="13"/>
      <c r="IT166" s="13"/>
      <c r="IU166" s="13"/>
    </row>
    <row r="167" spans="1:255" ht="409.5" x14ac:dyDescent="0.2">
      <c r="A167" s="11">
        <v>17</v>
      </c>
      <c r="B167" s="11">
        <v>1</v>
      </c>
      <c r="C167" s="11">
        <f>ROW(SmtRes!A514)</f>
        <v>514</v>
      </c>
      <c r="D167" s="11">
        <f>ROW(EtalonRes!A718)</f>
        <v>718</v>
      </c>
      <c r="E167" s="11" t="s">
        <v>3</v>
      </c>
      <c r="F167" s="11" t="s">
        <v>276</v>
      </c>
      <c r="G167" s="11" t="s">
        <v>277</v>
      </c>
      <c r="H167" s="11" t="s">
        <v>271</v>
      </c>
      <c r="I167" s="11">
        <v>0</v>
      </c>
      <c r="J167" s="11">
        <v>0</v>
      </c>
      <c r="K167" s="11">
        <v>0</v>
      </c>
      <c r="L167" s="11">
        <v>0</v>
      </c>
      <c r="M167" s="11">
        <v>0</v>
      </c>
      <c r="N167" s="11">
        <f t="shared" si="57"/>
        <v>0</v>
      </c>
      <c r="O167" s="11">
        <f>ROUND(CP167,2)</f>
        <v>0</v>
      </c>
      <c r="P167" s="11">
        <f>SUMIF(SmtRes!AQ505:'SmtRes'!AQ514,"=1",SmtRes!DF505:'SmtRes'!DF514)</f>
        <v>0</v>
      </c>
      <c r="Q167" s="11">
        <f>SUMIF(SmtRes!AQ505:'SmtRes'!AQ514,"=1",SmtRes!DG505:'SmtRes'!DG514)</f>
        <v>0</v>
      </c>
      <c r="R167" s="11">
        <f>SUMIF(SmtRes!AQ505:'SmtRes'!AQ514,"=1",SmtRes!DH505:'SmtRes'!DH514)</f>
        <v>0</v>
      </c>
      <c r="S167" s="11">
        <f>SUMIF(SmtRes!AQ505:'SmtRes'!AQ514,"=1",SmtRes!DI505:'SmtRes'!DI514)</f>
        <v>0</v>
      </c>
      <c r="T167" s="11">
        <f t="shared" si="59"/>
        <v>0</v>
      </c>
      <c r="U167" s="11">
        <f>SUMIF(SmtRes!AQ505:'SmtRes'!AQ514,"=1",SmtRes!CV505:'SmtRes'!CV514)</f>
        <v>0</v>
      </c>
      <c r="V167" s="11">
        <f>SUMIF(SmtRes!AQ505:'SmtRes'!AQ514,"=1",SmtRes!CW505:'SmtRes'!CW514)</f>
        <v>0</v>
      </c>
      <c r="W167" s="11">
        <f t="shared" si="60"/>
        <v>0</v>
      </c>
      <c r="X167" s="11">
        <f t="shared" si="61"/>
        <v>0</v>
      </c>
      <c r="Y167" s="11">
        <f t="shared" si="62"/>
        <v>0</v>
      </c>
      <c r="Z167" s="11"/>
      <c r="AA167" s="11">
        <v>-1</v>
      </c>
      <c r="AB167" s="11">
        <f t="shared" si="63"/>
        <v>36462.145058000002</v>
      </c>
      <c r="AC167" s="11">
        <f>ROUND((SUM(SmtRes!BQ505:'SmtRes'!BQ514)),6)</f>
        <v>1798.3905380000001</v>
      </c>
      <c r="AD167" s="11">
        <f>ROUND((((SUM(SmtRes!BR505:'SmtRes'!BR514))-(SUM(SmtRes!BS505:'SmtRes'!BS514)))+AE167),6)</f>
        <v>979.77167999999995</v>
      </c>
      <c r="AE167" s="11">
        <f>ROUND((SUM(SmtRes!BS505:'SmtRes'!BS514)),6)</f>
        <v>821.77200000000005</v>
      </c>
      <c r="AF167" s="11">
        <f>ROUND((SUM(SmtRes!BT505:'SmtRes'!BT514)),6)</f>
        <v>33683.982839999997</v>
      </c>
      <c r="AG167" s="11">
        <f t="shared" si="65"/>
        <v>0</v>
      </c>
      <c r="AH167" s="11">
        <f>(SUM(SmtRes!BU505:'SmtRes'!BU514))</f>
        <v>42.444000000000003</v>
      </c>
      <c r="AI167" s="11">
        <f>(SUM(SmtRes!BV505:'SmtRes'!BV514))</f>
        <v>0.86399999999999999</v>
      </c>
      <c r="AJ167" s="11">
        <f t="shared" si="66"/>
        <v>0</v>
      </c>
      <c r="AK167" s="11">
        <v>28083.9657381</v>
      </c>
      <c r="AL167" s="11">
        <v>1798.3905381</v>
      </c>
      <c r="AM167" s="11">
        <v>725.7568</v>
      </c>
      <c r="AN167" s="11">
        <v>608.72</v>
      </c>
      <c r="AO167" s="11">
        <v>24951.098399999999</v>
      </c>
      <c r="AP167" s="11">
        <v>0</v>
      </c>
      <c r="AQ167" s="11">
        <v>31.44</v>
      </c>
      <c r="AR167" s="11">
        <v>0.64</v>
      </c>
      <c r="AS167" s="11">
        <v>0</v>
      </c>
      <c r="AT167" s="11">
        <v>97</v>
      </c>
      <c r="AU167" s="11">
        <v>51</v>
      </c>
      <c r="AV167" s="11">
        <v>1</v>
      </c>
      <c r="AW167" s="11">
        <v>1</v>
      </c>
      <c r="AX167" s="11"/>
      <c r="AY167" s="11"/>
      <c r="AZ167" s="11">
        <v>1</v>
      </c>
      <c r="BA167" s="11">
        <v>1</v>
      </c>
      <c r="BB167" s="11">
        <v>1</v>
      </c>
      <c r="BC167" s="11">
        <v>1</v>
      </c>
      <c r="BD167" s="11" t="s">
        <v>3</v>
      </c>
      <c r="BE167" s="11" t="s">
        <v>3</v>
      </c>
      <c r="BF167" s="11" t="s">
        <v>3</v>
      </c>
      <c r="BG167" s="11" t="s">
        <v>3</v>
      </c>
      <c r="BH167" s="11">
        <v>0</v>
      </c>
      <c r="BI167" s="11">
        <v>2</v>
      </c>
      <c r="BJ167" s="11" t="s">
        <v>278</v>
      </c>
      <c r="BK167" s="11"/>
      <c r="BL167" s="11"/>
      <c r="BM167" s="11">
        <v>108001</v>
      </c>
      <c r="BN167" s="11">
        <v>0</v>
      </c>
      <c r="BO167" s="11" t="s">
        <v>3</v>
      </c>
      <c r="BP167" s="11">
        <v>0</v>
      </c>
      <c r="BQ167" s="11">
        <v>3</v>
      </c>
      <c r="BR167" s="11">
        <v>0</v>
      </c>
      <c r="BS167" s="11">
        <v>1</v>
      </c>
      <c r="BT167" s="11">
        <v>1</v>
      </c>
      <c r="BU167" s="11">
        <v>1</v>
      </c>
      <c r="BV167" s="11">
        <v>1</v>
      </c>
      <c r="BW167" s="11">
        <v>1</v>
      </c>
      <c r="BX167" s="11">
        <v>1</v>
      </c>
      <c r="BY167" s="11" t="s">
        <v>3</v>
      </c>
      <c r="BZ167" s="11">
        <v>97</v>
      </c>
      <c r="CA167" s="11">
        <v>51</v>
      </c>
      <c r="CB167" s="11" t="s">
        <v>3</v>
      </c>
      <c r="CC167" s="11"/>
      <c r="CD167" s="11"/>
      <c r="CE167" s="11">
        <v>0</v>
      </c>
      <c r="CF167" s="11">
        <v>0</v>
      </c>
      <c r="CG167" s="11">
        <v>0</v>
      </c>
      <c r="CH167" s="11">
        <v>0</v>
      </c>
      <c r="CI167" s="11">
        <v>0</v>
      </c>
      <c r="CJ167" s="11">
        <v>0</v>
      </c>
      <c r="CK167" s="11">
        <v>0</v>
      </c>
      <c r="CL167" s="11">
        <v>0</v>
      </c>
      <c r="CM167" s="11">
        <v>0</v>
      </c>
      <c r="CN167" s="12" t="s">
        <v>218</v>
      </c>
      <c r="CO167" s="11">
        <v>0</v>
      </c>
      <c r="CP167" s="11">
        <f>(P167+Q167+S167+R167)</f>
        <v>0</v>
      </c>
      <c r="CQ167" s="11">
        <f>SUMIF(SmtRes!AQ505:'SmtRes'!AQ514,"=1",SmtRes!AA505:'SmtRes'!AA514)</f>
        <v>103496.47</v>
      </c>
      <c r="CR167" s="11">
        <f>SUMIF(SmtRes!AQ505:'SmtRes'!AQ514,"=1",SmtRes!AB505:'SmtRes'!AB514)</f>
        <v>2267.9899999999998</v>
      </c>
      <c r="CS167" s="11">
        <f>SUMIF(SmtRes!AQ505:'SmtRes'!AQ514,"=1",SmtRes!AC505:'SmtRes'!AC514)</f>
        <v>1902.25</v>
      </c>
      <c r="CT167" s="11">
        <f>SUMIF(SmtRes!AQ505:'SmtRes'!AQ514,"=1",SmtRes!AD505:'SmtRes'!AD514)</f>
        <v>793.61</v>
      </c>
      <c r="CU167" s="11">
        <f>AG167</f>
        <v>0</v>
      </c>
      <c r="CV167" s="11">
        <f>SUMIF(SmtRes!AQ505:'SmtRes'!AQ514,"=1",SmtRes!BU505:'SmtRes'!BU514)</f>
        <v>42.444000000000003</v>
      </c>
      <c r="CW167" s="11">
        <f>SUMIF(SmtRes!AQ505:'SmtRes'!AQ514,"=1",SmtRes!BV505:'SmtRes'!BV514)</f>
        <v>0.86399999999999999</v>
      </c>
      <c r="CX167" s="11">
        <f>AJ167</f>
        <v>0</v>
      </c>
      <c r="CY167" s="11">
        <f>(((S167+R167)*AT167)/100)</f>
        <v>0</v>
      </c>
      <c r="CZ167" s="11">
        <f>(((S167+R167)*AU167)/100)</f>
        <v>0</v>
      </c>
      <c r="DA167" s="11"/>
      <c r="DB167" s="11">
        <v>45</v>
      </c>
      <c r="DC167" s="11" t="s">
        <v>3</v>
      </c>
      <c r="DD167" s="11" t="s">
        <v>3</v>
      </c>
      <c r="DE167" s="11" t="s">
        <v>219</v>
      </c>
      <c r="DF167" s="11" t="s">
        <v>219</v>
      </c>
      <c r="DG167" s="11" t="s">
        <v>219</v>
      </c>
      <c r="DH167" s="11" t="s">
        <v>3</v>
      </c>
      <c r="DI167" s="11" t="s">
        <v>219</v>
      </c>
      <c r="DJ167" s="11" t="s">
        <v>219</v>
      </c>
      <c r="DK167" s="11" t="s">
        <v>3</v>
      </c>
      <c r="DL167" s="11" t="s">
        <v>3</v>
      </c>
      <c r="DM167" s="11" t="s">
        <v>3</v>
      </c>
      <c r="DN167" s="11">
        <v>0</v>
      </c>
      <c r="DO167" s="11">
        <v>0</v>
      </c>
      <c r="DP167" s="11">
        <v>1</v>
      </c>
      <c r="DQ167" s="11">
        <v>1</v>
      </c>
      <c r="DR167" s="11"/>
      <c r="DS167" s="11"/>
      <c r="DT167" s="11"/>
      <c r="DU167" s="11">
        <v>1003</v>
      </c>
      <c r="DV167" s="11" t="s">
        <v>271</v>
      </c>
      <c r="DW167" s="11" t="s">
        <v>271</v>
      </c>
      <c r="DX167" s="11">
        <v>100</v>
      </c>
      <c r="DY167" s="11"/>
      <c r="DZ167" s="11" t="s">
        <v>3</v>
      </c>
      <c r="EA167" s="11" t="s">
        <v>3</v>
      </c>
      <c r="EB167" s="11" t="s">
        <v>3</v>
      </c>
      <c r="EC167" s="11" t="s">
        <v>3</v>
      </c>
      <c r="ED167" s="11"/>
      <c r="EE167" s="11">
        <v>82815029</v>
      </c>
      <c r="EF167" s="11">
        <v>3</v>
      </c>
      <c r="EG167" s="11" t="s">
        <v>96</v>
      </c>
      <c r="EH167" s="11">
        <v>0</v>
      </c>
      <c r="EI167" s="11" t="s">
        <v>3</v>
      </c>
      <c r="EJ167" s="11">
        <v>2</v>
      </c>
      <c r="EK167" s="11">
        <v>108001</v>
      </c>
      <c r="EL167" s="11" t="s">
        <v>97</v>
      </c>
      <c r="EM167" s="11" t="s">
        <v>98</v>
      </c>
      <c r="EN167" s="11"/>
      <c r="EO167" s="11" t="s">
        <v>220</v>
      </c>
      <c r="EP167" s="11"/>
      <c r="EQ167" s="11">
        <v>132096</v>
      </c>
      <c r="ER167" s="11">
        <v>0</v>
      </c>
      <c r="ES167" s="11">
        <v>0</v>
      </c>
      <c r="ET167" s="11">
        <v>0</v>
      </c>
      <c r="EU167" s="11">
        <v>0</v>
      </c>
      <c r="EV167" s="11">
        <v>0</v>
      </c>
      <c r="EW167" s="11">
        <v>31.44</v>
      </c>
      <c r="EX167" s="11">
        <v>0.64</v>
      </c>
      <c r="EY167" s="11">
        <v>0</v>
      </c>
      <c r="EZ167" s="11"/>
      <c r="FA167" s="11"/>
      <c r="FB167" s="11"/>
      <c r="FC167" s="11"/>
      <c r="FD167" s="11"/>
      <c r="FE167" s="11"/>
      <c r="FF167" s="11"/>
      <c r="FG167" s="11"/>
      <c r="FH167" s="11"/>
      <c r="FI167" s="11"/>
      <c r="FJ167" s="11"/>
      <c r="FK167" s="11"/>
      <c r="FL167" s="11"/>
      <c r="FM167" s="11"/>
      <c r="FN167" s="11"/>
      <c r="FO167" s="11"/>
      <c r="FP167" s="11"/>
      <c r="FQ167" s="11">
        <v>0</v>
      </c>
      <c r="FR167" s="11">
        <v>0</v>
      </c>
      <c r="FS167" s="11">
        <v>0</v>
      </c>
      <c r="FT167" s="11"/>
      <c r="FU167" s="11"/>
      <c r="FV167" s="11"/>
      <c r="FW167" s="11"/>
      <c r="FX167" s="11">
        <v>97</v>
      </c>
      <c r="FY167" s="11">
        <v>51</v>
      </c>
      <c r="FZ167" s="11"/>
      <c r="GA167" s="11" t="s">
        <v>3</v>
      </c>
      <c r="GB167" s="11"/>
      <c r="GC167" s="11"/>
      <c r="GD167" s="11">
        <v>1</v>
      </c>
      <c r="GE167" s="11"/>
      <c r="GF167" s="11">
        <v>324397824</v>
      </c>
      <c r="GG167" s="11">
        <v>2</v>
      </c>
      <c r="GH167" s="11">
        <v>1</v>
      </c>
      <c r="GI167" s="11">
        <v>-2</v>
      </c>
      <c r="GJ167" s="11">
        <v>0</v>
      </c>
      <c r="GK167" s="11">
        <v>0</v>
      </c>
      <c r="GL167" s="11">
        <f t="shared" si="72"/>
        <v>0</v>
      </c>
      <c r="GM167" s="11">
        <f t="shared" si="73"/>
        <v>0</v>
      </c>
      <c r="GN167" s="11">
        <f t="shared" si="74"/>
        <v>0</v>
      </c>
      <c r="GO167" s="11">
        <f t="shared" si="75"/>
        <v>0</v>
      </c>
      <c r="GP167" s="11">
        <f t="shared" si="76"/>
        <v>0</v>
      </c>
      <c r="GQ167" s="11"/>
      <c r="GR167" s="11">
        <v>0</v>
      </c>
      <c r="GS167" s="11">
        <v>3</v>
      </c>
      <c r="GT167" s="11">
        <v>0</v>
      </c>
      <c r="GU167" s="11" t="s">
        <v>3</v>
      </c>
      <c r="GV167" s="11">
        <f t="shared" si="77"/>
        <v>0</v>
      </c>
      <c r="GW167" s="11">
        <v>1</v>
      </c>
      <c r="GX167" s="11">
        <f t="shared" si="78"/>
        <v>0</v>
      </c>
      <c r="GY167" s="11"/>
      <c r="GZ167" s="11"/>
      <c r="HA167" s="11">
        <v>0</v>
      </c>
      <c r="HB167" s="11">
        <v>0</v>
      </c>
      <c r="HC167" s="11">
        <f>GV167*GW167</f>
        <v>0</v>
      </c>
      <c r="HD167" s="11"/>
      <c r="HE167" s="11" t="s">
        <v>3</v>
      </c>
      <c r="HF167" s="11" t="s">
        <v>3</v>
      </c>
      <c r="HG167" s="11"/>
      <c r="HH167" s="11"/>
      <c r="HI167" s="11"/>
      <c r="HJ167" s="11"/>
      <c r="HK167" s="11"/>
      <c r="HL167" s="11"/>
      <c r="HM167" s="11" t="s">
        <v>3</v>
      </c>
      <c r="HN167" s="11" t="s">
        <v>99</v>
      </c>
      <c r="HO167" s="11" t="s">
        <v>100</v>
      </c>
      <c r="HP167" s="11" t="s">
        <v>97</v>
      </c>
      <c r="HQ167" s="11" t="s">
        <v>97</v>
      </c>
      <c r="HR167" s="11"/>
      <c r="HS167" s="11">
        <v>0</v>
      </c>
      <c r="HT167" s="11"/>
      <c r="HU167" s="11"/>
      <c r="HV167" s="11"/>
      <c r="HW167" s="11"/>
      <c r="HX167" s="11"/>
      <c r="HY167" s="11"/>
      <c r="HZ167" s="11"/>
      <c r="IA167" s="11"/>
      <c r="IB167" s="11"/>
      <c r="IC167" s="11"/>
      <c r="ID167" s="11"/>
      <c r="IE167" s="11"/>
      <c r="IF167" s="11"/>
      <c r="IG167" s="11"/>
      <c r="IH167" s="11"/>
      <c r="II167" s="11"/>
      <c r="IJ167" s="11"/>
      <c r="IK167" s="11">
        <v>0</v>
      </c>
      <c r="IL167" s="11"/>
      <c r="IM167" s="11"/>
      <c r="IN167" s="11"/>
      <c r="IO167" s="11"/>
      <c r="IP167" s="11"/>
      <c r="IQ167" s="11"/>
      <c r="IR167" s="11"/>
      <c r="IS167" s="11"/>
      <c r="IT167" s="11"/>
      <c r="IU167" s="11"/>
    </row>
    <row r="168" spans="1:255" ht="409.5" x14ac:dyDescent="0.2">
      <c r="A168" s="13">
        <v>17</v>
      </c>
      <c r="B168" s="13">
        <v>1</v>
      </c>
      <c r="C168" s="13">
        <f>ROW(SmtRes!A524)</f>
        <v>524</v>
      </c>
      <c r="D168" s="13">
        <f>ROW(EtalonRes!A728)</f>
        <v>728</v>
      </c>
      <c r="E168" s="13" t="s">
        <v>3</v>
      </c>
      <c r="F168" s="13" t="s">
        <v>276</v>
      </c>
      <c r="G168" s="13" t="s">
        <v>277</v>
      </c>
      <c r="H168" s="13" t="s">
        <v>271</v>
      </c>
      <c r="I168" s="13">
        <v>0</v>
      </c>
      <c r="J168" s="13">
        <v>0</v>
      </c>
      <c r="K168" s="13">
        <v>0</v>
      </c>
      <c r="L168" s="13">
        <v>0</v>
      </c>
      <c r="M168" s="13">
        <v>0</v>
      </c>
      <c r="N168" s="13">
        <f t="shared" si="57"/>
        <v>0</v>
      </c>
      <c r="O168" s="13">
        <f>ROUND(CP168,2)</f>
        <v>0</v>
      </c>
      <c r="P168" s="13">
        <f>SUMIF(SmtRes!AQ515:'SmtRes'!AQ524,"=1",SmtRes!DF515:'SmtRes'!DF524)</f>
        <v>0</v>
      </c>
      <c r="Q168" s="13">
        <f>SUMIF(SmtRes!AQ515:'SmtRes'!AQ524,"=1",SmtRes!DG515:'SmtRes'!DG524)</f>
        <v>0</v>
      </c>
      <c r="R168" s="13">
        <f>SUMIF(SmtRes!AQ515:'SmtRes'!AQ524,"=1",SmtRes!DH515:'SmtRes'!DH524)</f>
        <v>0</v>
      </c>
      <c r="S168" s="13">
        <f>SUMIF(SmtRes!AQ515:'SmtRes'!AQ524,"=1",SmtRes!DI515:'SmtRes'!DI524)</f>
        <v>0</v>
      </c>
      <c r="T168" s="13">
        <f t="shared" si="59"/>
        <v>0</v>
      </c>
      <c r="U168" s="13">
        <f>SUMIF(SmtRes!AQ515:'SmtRes'!AQ524,"=1",SmtRes!CV515:'SmtRes'!CV524)</f>
        <v>0</v>
      </c>
      <c r="V168" s="13">
        <f>SUMIF(SmtRes!AQ515:'SmtRes'!AQ524,"=1",SmtRes!CW515:'SmtRes'!CW524)</f>
        <v>0</v>
      </c>
      <c r="W168" s="13">
        <f t="shared" si="60"/>
        <v>0</v>
      </c>
      <c r="X168" s="13">
        <f t="shared" si="61"/>
        <v>0</v>
      </c>
      <c r="Y168" s="13">
        <f t="shared" si="62"/>
        <v>0</v>
      </c>
      <c r="Z168" s="13"/>
      <c r="AA168" s="13">
        <v>-1</v>
      </c>
      <c r="AB168" s="13">
        <f t="shared" si="63"/>
        <v>36462.145058000002</v>
      </c>
      <c r="AC168" s="13">
        <f>ROUND((SUM(SmtRes!BQ515:'SmtRes'!BQ524)),6)</f>
        <v>1798.3905380000001</v>
      </c>
      <c r="AD168" s="13">
        <f>ROUND((((SUM(SmtRes!BR515:'SmtRes'!BR524))-(SUM(SmtRes!BS515:'SmtRes'!BS524)))+AE168),6)</f>
        <v>979.77167999999995</v>
      </c>
      <c r="AE168" s="13">
        <f>ROUND((SUM(SmtRes!BS515:'SmtRes'!BS524)),6)</f>
        <v>821.77200000000005</v>
      </c>
      <c r="AF168" s="13">
        <f>ROUND((SUM(SmtRes!BT515:'SmtRes'!BT524)),6)</f>
        <v>33683.982839999997</v>
      </c>
      <c r="AG168" s="13">
        <f t="shared" si="65"/>
        <v>0</v>
      </c>
      <c r="AH168" s="13">
        <f>(SUM(SmtRes!BU515:'SmtRes'!BU524))</f>
        <v>42.444000000000003</v>
      </c>
      <c r="AI168" s="13">
        <f>(SUM(SmtRes!BV515:'SmtRes'!BV524))</f>
        <v>0.86399999999999999</v>
      </c>
      <c r="AJ168" s="13">
        <f t="shared" si="66"/>
        <v>0</v>
      </c>
      <c r="AK168" s="13">
        <v>28083.9657381</v>
      </c>
      <c r="AL168" s="13">
        <v>1798.3905381</v>
      </c>
      <c r="AM168" s="13">
        <v>725.7568</v>
      </c>
      <c r="AN168" s="13">
        <v>608.72</v>
      </c>
      <c r="AO168" s="13">
        <v>24951.098399999999</v>
      </c>
      <c r="AP168" s="13">
        <v>0</v>
      </c>
      <c r="AQ168" s="13">
        <v>31.44</v>
      </c>
      <c r="AR168" s="13">
        <v>0.64</v>
      </c>
      <c r="AS168" s="13">
        <v>0</v>
      </c>
      <c r="AT168" s="13">
        <v>97</v>
      </c>
      <c r="AU168" s="13">
        <v>51</v>
      </c>
      <c r="AV168" s="13">
        <v>1</v>
      </c>
      <c r="AW168" s="13">
        <v>1</v>
      </c>
      <c r="AX168" s="13"/>
      <c r="AY168" s="13"/>
      <c r="AZ168" s="13">
        <v>1</v>
      </c>
      <c r="BA168" s="13">
        <v>1</v>
      </c>
      <c r="BB168" s="13">
        <v>1</v>
      </c>
      <c r="BC168" s="13">
        <v>1</v>
      </c>
      <c r="BD168" s="13" t="s">
        <v>3</v>
      </c>
      <c r="BE168" s="13" t="s">
        <v>3</v>
      </c>
      <c r="BF168" s="13" t="s">
        <v>3</v>
      </c>
      <c r="BG168" s="13" t="s">
        <v>3</v>
      </c>
      <c r="BH168" s="13">
        <v>0</v>
      </c>
      <c r="BI168" s="13">
        <v>2</v>
      </c>
      <c r="BJ168" s="13" t="s">
        <v>278</v>
      </c>
      <c r="BK168" s="13"/>
      <c r="BL168" s="13"/>
      <c r="BM168" s="13">
        <v>108001</v>
      </c>
      <c r="BN168" s="13">
        <v>0</v>
      </c>
      <c r="BO168" s="13" t="s">
        <v>3</v>
      </c>
      <c r="BP168" s="13">
        <v>0</v>
      </c>
      <c r="BQ168" s="13">
        <v>3</v>
      </c>
      <c r="BR168" s="13">
        <v>0</v>
      </c>
      <c r="BS168" s="13">
        <v>1</v>
      </c>
      <c r="BT168" s="13">
        <v>1</v>
      </c>
      <c r="BU168" s="13">
        <v>1</v>
      </c>
      <c r="BV168" s="13">
        <v>1</v>
      </c>
      <c r="BW168" s="13">
        <v>1</v>
      </c>
      <c r="BX168" s="13">
        <v>1</v>
      </c>
      <c r="BY168" s="13" t="s">
        <v>3</v>
      </c>
      <c r="BZ168" s="13">
        <v>97</v>
      </c>
      <c r="CA168" s="13">
        <v>51</v>
      </c>
      <c r="CB168" s="13" t="s">
        <v>3</v>
      </c>
      <c r="CC168" s="13"/>
      <c r="CD168" s="13"/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4" t="s">
        <v>218</v>
      </c>
      <c r="CO168" s="13">
        <v>0</v>
      </c>
      <c r="CP168" s="13">
        <f>(P168+Q168+S168+R168)</f>
        <v>0</v>
      </c>
      <c r="CQ168" s="13">
        <f>SUMIF(SmtRes!AQ515:'SmtRes'!AQ524,"=1",SmtRes!AA515:'SmtRes'!AA524)</f>
        <v>103496.47</v>
      </c>
      <c r="CR168" s="13">
        <f>SUMIF(SmtRes!AQ515:'SmtRes'!AQ524,"=1",SmtRes!AB515:'SmtRes'!AB524)</f>
        <v>2267.9899999999998</v>
      </c>
      <c r="CS168" s="13">
        <f>SUMIF(SmtRes!AQ515:'SmtRes'!AQ524,"=1",SmtRes!AC515:'SmtRes'!AC524)</f>
        <v>1902.25</v>
      </c>
      <c r="CT168" s="13">
        <f>SUMIF(SmtRes!AQ515:'SmtRes'!AQ524,"=1",SmtRes!AD515:'SmtRes'!AD524)</f>
        <v>793.61</v>
      </c>
      <c r="CU168" s="13">
        <f>AG168</f>
        <v>0</v>
      </c>
      <c r="CV168" s="13">
        <f>SUMIF(SmtRes!AQ515:'SmtRes'!AQ524,"=1",SmtRes!BU515:'SmtRes'!BU524)</f>
        <v>42.444000000000003</v>
      </c>
      <c r="CW168" s="13">
        <f>SUMIF(SmtRes!AQ515:'SmtRes'!AQ524,"=1",SmtRes!BV515:'SmtRes'!BV524)</f>
        <v>0.86399999999999999</v>
      </c>
      <c r="CX168" s="13">
        <f>AJ168</f>
        <v>0</v>
      </c>
      <c r="CY168" s="13">
        <f>(((S168+R168)*AT168)/100)</f>
        <v>0</v>
      </c>
      <c r="CZ168" s="13">
        <f>(((S168+R168)*AU168)/100)</f>
        <v>0</v>
      </c>
      <c r="DA168" s="13"/>
      <c r="DB168" s="13">
        <v>47</v>
      </c>
      <c r="DC168" s="13" t="s">
        <v>3</v>
      </c>
      <c r="DD168" s="13" t="s">
        <v>3</v>
      </c>
      <c r="DE168" s="13" t="s">
        <v>219</v>
      </c>
      <c r="DF168" s="13" t="s">
        <v>219</v>
      </c>
      <c r="DG168" s="13" t="s">
        <v>219</v>
      </c>
      <c r="DH168" s="13" t="s">
        <v>3</v>
      </c>
      <c r="DI168" s="13" t="s">
        <v>219</v>
      </c>
      <c r="DJ168" s="13" t="s">
        <v>219</v>
      </c>
      <c r="DK168" s="13" t="s">
        <v>3</v>
      </c>
      <c r="DL168" s="13" t="s">
        <v>3</v>
      </c>
      <c r="DM168" s="13" t="s">
        <v>3</v>
      </c>
      <c r="DN168" s="13">
        <v>0</v>
      </c>
      <c r="DO168" s="13">
        <v>0</v>
      </c>
      <c r="DP168" s="13">
        <v>1</v>
      </c>
      <c r="DQ168" s="13">
        <v>1</v>
      </c>
      <c r="DR168" s="13"/>
      <c r="DS168" s="13"/>
      <c r="DT168" s="13"/>
      <c r="DU168" s="13">
        <v>1003</v>
      </c>
      <c r="DV168" s="13" t="s">
        <v>271</v>
      </c>
      <c r="DW168" s="13" t="s">
        <v>271</v>
      </c>
      <c r="DX168" s="13">
        <v>100</v>
      </c>
      <c r="DY168" s="13"/>
      <c r="DZ168" s="13" t="s">
        <v>3</v>
      </c>
      <c r="EA168" s="13" t="s">
        <v>3</v>
      </c>
      <c r="EB168" s="13" t="s">
        <v>3</v>
      </c>
      <c r="EC168" s="13" t="s">
        <v>3</v>
      </c>
      <c r="ED168" s="13"/>
      <c r="EE168" s="13">
        <v>82815029</v>
      </c>
      <c r="EF168" s="13">
        <v>3</v>
      </c>
      <c r="EG168" s="13" t="s">
        <v>96</v>
      </c>
      <c r="EH168" s="13">
        <v>0</v>
      </c>
      <c r="EI168" s="13" t="s">
        <v>3</v>
      </c>
      <c r="EJ168" s="13">
        <v>2</v>
      </c>
      <c r="EK168" s="13">
        <v>108001</v>
      </c>
      <c r="EL168" s="13" t="s">
        <v>97</v>
      </c>
      <c r="EM168" s="13" t="s">
        <v>98</v>
      </c>
      <c r="EN168" s="13"/>
      <c r="EO168" s="13" t="s">
        <v>220</v>
      </c>
      <c r="EP168" s="13"/>
      <c r="EQ168" s="13">
        <v>132096</v>
      </c>
      <c r="ER168" s="13">
        <v>0</v>
      </c>
      <c r="ES168" s="13">
        <v>0</v>
      </c>
      <c r="ET168" s="13">
        <v>0</v>
      </c>
      <c r="EU168" s="13">
        <v>0</v>
      </c>
      <c r="EV168" s="13">
        <v>0</v>
      </c>
      <c r="EW168" s="13">
        <v>31.44</v>
      </c>
      <c r="EX168" s="13">
        <v>0.64</v>
      </c>
      <c r="EY168" s="13">
        <v>0</v>
      </c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>
        <v>0</v>
      </c>
      <c r="FR168" s="13">
        <v>0</v>
      </c>
      <c r="FS168" s="13">
        <v>0</v>
      </c>
      <c r="FT168" s="13"/>
      <c r="FU168" s="13"/>
      <c r="FV168" s="13"/>
      <c r="FW168" s="13"/>
      <c r="FX168" s="13">
        <v>97</v>
      </c>
      <c r="FY168" s="13">
        <v>51</v>
      </c>
      <c r="FZ168" s="13"/>
      <c r="GA168" s="13" t="s">
        <v>3</v>
      </c>
      <c r="GB168" s="13"/>
      <c r="GC168" s="13"/>
      <c r="GD168" s="13">
        <v>1</v>
      </c>
      <c r="GE168" s="13"/>
      <c r="GF168" s="13">
        <v>324397824</v>
      </c>
      <c r="GG168" s="13">
        <v>2</v>
      </c>
      <c r="GH168" s="13">
        <v>1</v>
      </c>
      <c r="GI168" s="13">
        <v>-2</v>
      </c>
      <c r="GJ168" s="13">
        <v>0</v>
      </c>
      <c r="GK168" s="13">
        <v>0</v>
      </c>
      <c r="GL168" s="13">
        <f t="shared" si="72"/>
        <v>0</v>
      </c>
      <c r="GM168" s="13">
        <f t="shared" si="73"/>
        <v>0</v>
      </c>
      <c r="GN168" s="13">
        <f t="shared" si="74"/>
        <v>0</v>
      </c>
      <c r="GO168" s="13">
        <f t="shared" si="75"/>
        <v>0</v>
      </c>
      <c r="GP168" s="13">
        <f t="shared" si="76"/>
        <v>0</v>
      </c>
      <c r="GQ168" s="13"/>
      <c r="GR168" s="13">
        <v>0</v>
      </c>
      <c r="GS168" s="13">
        <v>3</v>
      </c>
      <c r="GT168" s="13">
        <v>0</v>
      </c>
      <c r="GU168" s="13" t="s">
        <v>3</v>
      </c>
      <c r="GV168" s="13">
        <f t="shared" si="77"/>
        <v>0</v>
      </c>
      <c r="GW168" s="13">
        <v>1</v>
      </c>
      <c r="GX168" s="13">
        <f t="shared" si="78"/>
        <v>0</v>
      </c>
      <c r="GY168" s="13"/>
      <c r="GZ168" s="13"/>
      <c r="HA168" s="13">
        <v>0</v>
      </c>
      <c r="HB168" s="13">
        <v>0</v>
      </c>
      <c r="HC168" s="13">
        <f>GV168*GW168</f>
        <v>0</v>
      </c>
      <c r="HD168" s="13"/>
      <c r="HE168" s="13" t="s">
        <v>3</v>
      </c>
      <c r="HF168" s="13" t="s">
        <v>3</v>
      </c>
      <c r="HG168" s="13"/>
      <c r="HH168" s="13"/>
      <c r="HI168" s="13"/>
      <c r="HJ168" s="13"/>
      <c r="HK168" s="13"/>
      <c r="HL168" s="13"/>
      <c r="HM168" s="13" t="s">
        <v>3</v>
      </c>
      <c r="HN168" s="13" t="s">
        <v>99</v>
      </c>
      <c r="HO168" s="13" t="s">
        <v>100</v>
      </c>
      <c r="HP168" s="13" t="s">
        <v>97</v>
      </c>
      <c r="HQ168" s="13" t="s">
        <v>97</v>
      </c>
      <c r="HR168" s="13"/>
      <c r="HS168" s="13">
        <v>0</v>
      </c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>
        <v>0</v>
      </c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</row>
    <row r="169" spans="1:255" x14ac:dyDescent="0.2">
      <c r="A169" s="11">
        <v>18</v>
      </c>
      <c r="B169" s="11">
        <v>1</v>
      </c>
      <c r="C169" s="11">
        <v>514</v>
      </c>
      <c r="D169" s="11"/>
      <c r="E169" s="11" t="s">
        <v>3</v>
      </c>
      <c r="F169" s="11" t="s">
        <v>101</v>
      </c>
      <c r="G169" s="11" t="s">
        <v>102</v>
      </c>
      <c r="H169" s="11" t="s">
        <v>103</v>
      </c>
      <c r="I169" s="11">
        <f>J169</f>
        <v>2</v>
      </c>
      <c r="J169" s="11">
        <v>2</v>
      </c>
      <c r="K169" s="11">
        <v>2</v>
      </c>
      <c r="L169" s="11">
        <v>0</v>
      </c>
      <c r="M169" s="11">
        <v>0</v>
      </c>
      <c r="N169" s="11">
        <f t="shared" si="57"/>
        <v>0</v>
      </c>
      <c r="O169" s="11">
        <f>ROUND(P169,2)</f>
        <v>0</v>
      </c>
      <c r="P169" s="11">
        <f>ROUND(ROUND(ROUND(SUMIF(SmtRes!AQ515:'SmtRes'!AQ524,"=1",SmtRes!CU515:'SmtRes'!CU524),2),2)*I169/100,2)</f>
        <v>0</v>
      </c>
      <c r="Q169" s="11">
        <f>ROUND(CR169*I169,2)</f>
        <v>0</v>
      </c>
      <c r="R169" s="11">
        <f>ROUND(CS169*I169,2)</f>
        <v>0</v>
      </c>
      <c r="S169" s="11">
        <f>ROUND(CT169*I169,2)</f>
        <v>0</v>
      </c>
      <c r="T169" s="11">
        <f t="shared" si="59"/>
        <v>0</v>
      </c>
      <c r="U169" s="11">
        <f>ROUND(CV169*I169,7)</f>
        <v>0</v>
      </c>
      <c r="V169" s="11">
        <f>ROUND(CW169*I169,7)</f>
        <v>0</v>
      </c>
      <c r="W169" s="11">
        <f t="shared" si="60"/>
        <v>0</v>
      </c>
      <c r="X169" s="11">
        <f t="shared" si="61"/>
        <v>0</v>
      </c>
      <c r="Y169" s="11">
        <f t="shared" si="62"/>
        <v>0</v>
      </c>
      <c r="Z169" s="11"/>
      <c r="AA169" s="11">
        <v>-1</v>
      </c>
      <c r="AB169" s="11">
        <f t="shared" si="63"/>
        <v>0</v>
      </c>
      <c r="AC169" s="11">
        <f>ROUND((ES169),6)</f>
        <v>0</v>
      </c>
      <c r="AD169" s="11">
        <f>ROUND((((ET169)-(EU169))+AE169),6)</f>
        <v>0</v>
      </c>
      <c r="AE169" s="11">
        <f>ROUND((EU169),6)</f>
        <v>0</v>
      </c>
      <c r="AF169" s="11">
        <f>ROUND((EV169),6)</f>
        <v>0</v>
      </c>
      <c r="AG169" s="11">
        <f t="shared" si="65"/>
        <v>0</v>
      </c>
      <c r="AH169" s="11">
        <f>(EW169)</f>
        <v>0</v>
      </c>
      <c r="AI169" s="11">
        <f>(EX169)</f>
        <v>0</v>
      </c>
      <c r="AJ169" s="11">
        <f t="shared" si="66"/>
        <v>0</v>
      </c>
      <c r="AK169" s="11">
        <v>0</v>
      </c>
      <c r="AL169" s="11">
        <v>0</v>
      </c>
      <c r="AM169" s="11">
        <v>0</v>
      </c>
      <c r="AN169" s="11">
        <v>0</v>
      </c>
      <c r="AO169" s="11">
        <v>0</v>
      </c>
      <c r="AP169" s="11">
        <v>0</v>
      </c>
      <c r="AQ169" s="11">
        <v>0</v>
      </c>
      <c r="AR169" s="11">
        <v>0</v>
      </c>
      <c r="AS169" s="11">
        <v>0</v>
      </c>
      <c r="AT169" s="11">
        <v>97</v>
      </c>
      <c r="AU169" s="11">
        <v>51</v>
      </c>
      <c r="AV169" s="11">
        <v>1</v>
      </c>
      <c r="AW169" s="11">
        <v>1</v>
      </c>
      <c r="AX169" s="11"/>
      <c r="AY169" s="11"/>
      <c r="AZ169" s="11">
        <v>1</v>
      </c>
      <c r="BA169" s="11">
        <v>1</v>
      </c>
      <c r="BB169" s="11">
        <v>1</v>
      </c>
      <c r="BC169" s="11">
        <v>1</v>
      </c>
      <c r="BD169" s="11" t="s">
        <v>3</v>
      </c>
      <c r="BE169" s="11" t="s">
        <v>3</v>
      </c>
      <c r="BF169" s="11" t="s">
        <v>3</v>
      </c>
      <c r="BG169" s="11" t="s">
        <v>3</v>
      </c>
      <c r="BH169" s="11">
        <v>3</v>
      </c>
      <c r="BI169" s="11">
        <v>2</v>
      </c>
      <c r="BJ169" s="11" t="s">
        <v>3</v>
      </c>
      <c r="BK169" s="11"/>
      <c r="BL169" s="11"/>
      <c r="BM169" s="11">
        <v>108001</v>
      </c>
      <c r="BN169" s="11">
        <v>0</v>
      </c>
      <c r="BO169" s="11" t="s">
        <v>3</v>
      </c>
      <c r="BP169" s="11">
        <v>0</v>
      </c>
      <c r="BQ169" s="11">
        <v>3</v>
      </c>
      <c r="BR169" s="11">
        <v>0</v>
      </c>
      <c r="BS169" s="11">
        <v>1</v>
      </c>
      <c r="BT169" s="11">
        <v>1</v>
      </c>
      <c r="BU169" s="11">
        <v>1</v>
      </c>
      <c r="BV169" s="11">
        <v>1</v>
      </c>
      <c r="BW169" s="11">
        <v>1</v>
      </c>
      <c r="BX169" s="11">
        <v>1</v>
      </c>
      <c r="BY169" s="11" t="s">
        <v>3</v>
      </c>
      <c r="BZ169" s="11">
        <v>97</v>
      </c>
      <c r="CA169" s="11">
        <v>51</v>
      </c>
      <c r="CB169" s="11" t="s">
        <v>3</v>
      </c>
      <c r="CC169" s="11"/>
      <c r="CD169" s="11"/>
      <c r="CE169" s="11">
        <v>0</v>
      </c>
      <c r="CF169" s="11">
        <v>0</v>
      </c>
      <c r="CG169" s="11">
        <v>0</v>
      </c>
      <c r="CH169" s="11">
        <v>0</v>
      </c>
      <c r="CI169" s="11">
        <v>0</v>
      </c>
      <c r="CJ169" s="11">
        <v>0</v>
      </c>
      <c r="CK169" s="11">
        <v>0</v>
      </c>
      <c r="CL169" s="11">
        <v>0</v>
      </c>
      <c r="CM169" s="11">
        <v>0</v>
      </c>
      <c r="CN169" s="11" t="s">
        <v>3</v>
      </c>
      <c r="CO169" s="11">
        <v>0</v>
      </c>
      <c r="CP169" s="11">
        <f t="shared" ref="CP169:CZ169" si="98">0</f>
        <v>0</v>
      </c>
      <c r="CQ169" s="11">
        <f t="shared" si="98"/>
        <v>0</v>
      </c>
      <c r="CR169" s="11">
        <f t="shared" si="98"/>
        <v>0</v>
      </c>
      <c r="CS169" s="11">
        <f t="shared" si="98"/>
        <v>0</v>
      </c>
      <c r="CT169" s="11">
        <f t="shared" si="98"/>
        <v>0</v>
      </c>
      <c r="CU169" s="11">
        <f t="shared" si="98"/>
        <v>0</v>
      </c>
      <c r="CV169" s="11">
        <f t="shared" si="98"/>
        <v>0</v>
      </c>
      <c r="CW169" s="11">
        <f t="shared" si="98"/>
        <v>0</v>
      </c>
      <c r="CX169" s="11">
        <f t="shared" si="98"/>
        <v>0</v>
      </c>
      <c r="CY169" s="11">
        <f t="shared" si="98"/>
        <v>0</v>
      </c>
      <c r="CZ169" s="11">
        <f t="shared" si="98"/>
        <v>0</v>
      </c>
      <c r="DA169" s="11"/>
      <c r="DB169" s="11"/>
      <c r="DC169" s="11" t="s">
        <v>3</v>
      </c>
      <c r="DD169" s="11" t="s">
        <v>3</v>
      </c>
      <c r="DE169" s="11" t="s">
        <v>3</v>
      </c>
      <c r="DF169" s="11" t="s">
        <v>3</v>
      </c>
      <c r="DG169" s="11" t="s">
        <v>3</v>
      </c>
      <c r="DH169" s="11" t="s">
        <v>3</v>
      </c>
      <c r="DI169" s="11" t="s">
        <v>3</v>
      </c>
      <c r="DJ169" s="11" t="s">
        <v>3</v>
      </c>
      <c r="DK169" s="11" t="s">
        <v>3</v>
      </c>
      <c r="DL169" s="11" t="s">
        <v>3</v>
      </c>
      <c r="DM169" s="11" t="s">
        <v>3</v>
      </c>
      <c r="DN169" s="11">
        <v>0</v>
      </c>
      <c r="DO169" s="11">
        <v>0</v>
      </c>
      <c r="DP169" s="11">
        <v>1</v>
      </c>
      <c r="DQ169" s="11">
        <v>1</v>
      </c>
      <c r="DR169" s="11"/>
      <c r="DS169" s="11"/>
      <c r="DT169" s="11"/>
      <c r="DU169" s="11">
        <v>1013</v>
      </c>
      <c r="DV169" s="11" t="s">
        <v>103</v>
      </c>
      <c r="DW169" s="11" t="s">
        <v>103</v>
      </c>
      <c r="DX169" s="11">
        <v>1</v>
      </c>
      <c r="DY169" s="11"/>
      <c r="DZ169" s="11" t="s">
        <v>3</v>
      </c>
      <c r="EA169" s="11" t="s">
        <v>3</v>
      </c>
      <c r="EB169" s="11" t="s">
        <v>3</v>
      </c>
      <c r="EC169" s="11" t="s">
        <v>3</v>
      </c>
      <c r="ED169" s="11"/>
      <c r="EE169" s="11">
        <v>82815029</v>
      </c>
      <c r="EF169" s="11">
        <v>3</v>
      </c>
      <c r="EG169" s="11" t="s">
        <v>96</v>
      </c>
      <c r="EH169" s="11">
        <v>0</v>
      </c>
      <c r="EI169" s="11" t="s">
        <v>3</v>
      </c>
      <c r="EJ169" s="11">
        <v>2</v>
      </c>
      <c r="EK169" s="11">
        <v>108001</v>
      </c>
      <c r="EL169" s="11" t="s">
        <v>97</v>
      </c>
      <c r="EM169" s="11" t="s">
        <v>98</v>
      </c>
      <c r="EN169" s="11"/>
      <c r="EO169" s="11" t="s">
        <v>3</v>
      </c>
      <c r="EP169" s="11"/>
      <c r="EQ169" s="11">
        <v>1024</v>
      </c>
      <c r="ER169" s="11">
        <v>0</v>
      </c>
      <c r="ES169" s="11">
        <v>0</v>
      </c>
      <c r="ET169" s="11">
        <v>0</v>
      </c>
      <c r="EU169" s="11">
        <v>0</v>
      </c>
      <c r="EV169" s="11">
        <v>0</v>
      </c>
      <c r="EW169" s="11">
        <v>0</v>
      </c>
      <c r="EX169" s="11">
        <v>0</v>
      </c>
      <c r="EY169" s="11"/>
      <c r="EZ169" s="11"/>
      <c r="FA169" s="11"/>
      <c r="FB169" s="11"/>
      <c r="FC169" s="11"/>
      <c r="FD169" s="11"/>
      <c r="FE169" s="11"/>
      <c r="FF169" s="11"/>
      <c r="FG169" s="11"/>
      <c r="FH169" s="11"/>
      <c r="FI169" s="11"/>
      <c r="FJ169" s="11"/>
      <c r="FK169" s="11"/>
      <c r="FL169" s="11"/>
      <c r="FM169" s="11"/>
      <c r="FN169" s="11"/>
      <c r="FO169" s="11"/>
      <c r="FP169" s="11"/>
      <c r="FQ169" s="11">
        <v>0</v>
      </c>
      <c r="FR169" s="11">
        <v>0</v>
      </c>
      <c r="FS169" s="11">
        <v>0</v>
      </c>
      <c r="FT169" s="11"/>
      <c r="FU169" s="11"/>
      <c r="FV169" s="11"/>
      <c r="FW169" s="11"/>
      <c r="FX169" s="11">
        <v>97</v>
      </c>
      <c r="FY169" s="11">
        <v>51</v>
      </c>
      <c r="FZ169" s="11"/>
      <c r="GA169" s="11" t="s">
        <v>3</v>
      </c>
      <c r="GB169" s="11"/>
      <c r="GC169" s="11"/>
      <c r="GD169" s="11">
        <v>1</v>
      </c>
      <c r="GE169" s="11"/>
      <c r="GF169" s="11">
        <v>274903907</v>
      </c>
      <c r="GG169" s="11">
        <v>2</v>
      </c>
      <c r="GH169" s="11">
        <v>1</v>
      </c>
      <c r="GI169" s="11">
        <v>-2</v>
      </c>
      <c r="GJ169" s="11">
        <v>0</v>
      </c>
      <c r="GK169" s="11">
        <v>0</v>
      </c>
      <c r="GL169" s="11">
        <f t="shared" si="72"/>
        <v>0</v>
      </c>
      <c r="GM169" s="11">
        <f t="shared" si="73"/>
        <v>0</v>
      </c>
      <c r="GN169" s="11">
        <f t="shared" si="74"/>
        <v>0</v>
      </c>
      <c r="GO169" s="11">
        <f t="shared" si="75"/>
        <v>0</v>
      </c>
      <c r="GP169" s="11">
        <f t="shared" si="76"/>
        <v>0</v>
      </c>
      <c r="GQ169" s="11"/>
      <c r="GR169" s="11">
        <v>0</v>
      </c>
      <c r="GS169" s="11">
        <v>3</v>
      </c>
      <c r="GT169" s="11">
        <v>0</v>
      </c>
      <c r="GU169" s="11" t="s">
        <v>3</v>
      </c>
      <c r="GV169" s="11">
        <f t="shared" si="77"/>
        <v>0</v>
      </c>
      <c r="GW169" s="11">
        <v>1</v>
      </c>
      <c r="GX169" s="11">
        <f t="shared" si="78"/>
        <v>0</v>
      </c>
      <c r="GY169" s="11"/>
      <c r="GZ169" s="11"/>
      <c r="HA169" s="11">
        <v>0</v>
      </c>
      <c r="HB169" s="11">
        <v>0</v>
      </c>
      <c r="HC169" s="11">
        <f>0</f>
        <v>0</v>
      </c>
      <c r="HD169" s="11"/>
      <c r="HE169" s="11" t="s">
        <v>3</v>
      </c>
      <c r="HF169" s="11" t="s">
        <v>3</v>
      </c>
      <c r="HG169" s="11"/>
      <c r="HH169" s="11"/>
      <c r="HI169" s="11"/>
      <c r="HJ169" s="11"/>
      <c r="HK169" s="11"/>
      <c r="HL169" s="11"/>
      <c r="HM169" s="11" t="s">
        <v>3</v>
      </c>
      <c r="HN169" s="11" t="s">
        <v>99</v>
      </c>
      <c r="HO169" s="11" t="s">
        <v>100</v>
      </c>
      <c r="HP169" s="11" t="s">
        <v>97</v>
      </c>
      <c r="HQ169" s="11" t="s">
        <v>97</v>
      </c>
      <c r="HR169" s="11"/>
      <c r="HS169" s="11">
        <v>0</v>
      </c>
      <c r="HT169" s="11"/>
      <c r="HU169" s="11"/>
      <c r="HV169" s="11"/>
      <c r="HW169" s="11"/>
      <c r="HX169" s="11"/>
      <c r="HY169" s="11"/>
      <c r="HZ169" s="11"/>
      <c r="IA169" s="11"/>
      <c r="IB169" s="11"/>
      <c r="IC169" s="11"/>
      <c r="ID169" s="11"/>
      <c r="IE169" s="11"/>
      <c r="IF169" s="11"/>
      <c r="IG169" s="11"/>
      <c r="IH169" s="11"/>
      <c r="II169" s="11"/>
      <c r="IJ169" s="11"/>
      <c r="IK169" s="11">
        <v>0</v>
      </c>
      <c r="IL169" s="11"/>
      <c r="IM169" s="11"/>
      <c r="IN169" s="11"/>
      <c r="IO169" s="11"/>
      <c r="IP169" s="11"/>
      <c r="IQ169" s="11"/>
      <c r="IR169" s="11"/>
      <c r="IS169" s="11"/>
      <c r="IT169" s="11"/>
      <c r="IU169" s="11"/>
    </row>
    <row r="170" spans="1:255" x14ac:dyDescent="0.2">
      <c r="A170" s="13">
        <v>18</v>
      </c>
      <c r="B170" s="13">
        <v>1</v>
      </c>
      <c r="C170" s="13">
        <v>524</v>
      </c>
      <c r="D170" s="13"/>
      <c r="E170" s="13" t="s">
        <v>3</v>
      </c>
      <c r="F170" s="13" t="s">
        <v>101</v>
      </c>
      <c r="G170" s="13" t="s">
        <v>102</v>
      </c>
      <c r="H170" s="13" t="s">
        <v>103</v>
      </c>
      <c r="I170" s="13">
        <f>J170</f>
        <v>2</v>
      </c>
      <c r="J170" s="13">
        <v>2</v>
      </c>
      <c r="K170" s="13">
        <v>2</v>
      </c>
      <c r="L170" s="13">
        <v>0</v>
      </c>
      <c r="M170" s="13">
        <v>0</v>
      </c>
      <c r="N170" s="13">
        <f t="shared" si="57"/>
        <v>0</v>
      </c>
      <c r="O170" s="13">
        <f>ROUND(P170,2)</f>
        <v>0</v>
      </c>
      <c r="P170" s="13">
        <f>ROUND(ROUND(ROUND(SUMIF(SmtRes!AQ515:'SmtRes'!AQ524,"=1",SmtRes!CU515:'SmtRes'!CU524),2),2)*I170/100,2)</f>
        <v>0</v>
      </c>
      <c r="Q170" s="13">
        <f>ROUND(CR170*I170,2)</f>
        <v>0</v>
      </c>
      <c r="R170" s="13">
        <f>ROUND(CS170*I170,2)</f>
        <v>0</v>
      </c>
      <c r="S170" s="13">
        <f>ROUND(CT170*I170,2)</f>
        <v>0</v>
      </c>
      <c r="T170" s="13">
        <f t="shared" si="59"/>
        <v>0</v>
      </c>
      <c r="U170" s="13">
        <f>ROUND(CV170*I170,7)</f>
        <v>0</v>
      </c>
      <c r="V170" s="13">
        <f>ROUND(CW170*I170,7)</f>
        <v>0</v>
      </c>
      <c r="W170" s="13">
        <f t="shared" si="60"/>
        <v>0</v>
      </c>
      <c r="X170" s="13">
        <f t="shared" si="61"/>
        <v>0</v>
      </c>
      <c r="Y170" s="13">
        <f t="shared" si="62"/>
        <v>0</v>
      </c>
      <c r="Z170" s="13"/>
      <c r="AA170" s="13">
        <v>-1</v>
      </c>
      <c r="AB170" s="13">
        <f t="shared" si="63"/>
        <v>0</v>
      </c>
      <c r="AC170" s="13">
        <f>ROUND((ES170),6)</f>
        <v>0</v>
      </c>
      <c r="AD170" s="13">
        <f>ROUND((((ET170)-(EU170))+AE170),6)</f>
        <v>0</v>
      </c>
      <c r="AE170" s="13">
        <f>ROUND((EU170),6)</f>
        <v>0</v>
      </c>
      <c r="AF170" s="13">
        <f>ROUND((EV170),6)</f>
        <v>0</v>
      </c>
      <c r="AG170" s="13">
        <f t="shared" si="65"/>
        <v>0</v>
      </c>
      <c r="AH170" s="13">
        <f>(EW170)</f>
        <v>0</v>
      </c>
      <c r="AI170" s="13">
        <f>(EX170)</f>
        <v>0</v>
      </c>
      <c r="AJ170" s="13">
        <f t="shared" si="66"/>
        <v>0</v>
      </c>
      <c r="AK170" s="13">
        <v>0</v>
      </c>
      <c r="AL170" s="13">
        <v>0</v>
      </c>
      <c r="AM170" s="13">
        <v>0</v>
      </c>
      <c r="AN170" s="13">
        <v>0</v>
      </c>
      <c r="AO170" s="13">
        <v>0</v>
      </c>
      <c r="AP170" s="13">
        <v>0</v>
      </c>
      <c r="AQ170" s="13">
        <v>0</v>
      </c>
      <c r="AR170" s="13">
        <v>0</v>
      </c>
      <c r="AS170" s="13">
        <v>0</v>
      </c>
      <c r="AT170" s="13">
        <v>97</v>
      </c>
      <c r="AU170" s="13">
        <v>51</v>
      </c>
      <c r="AV170" s="13">
        <v>1</v>
      </c>
      <c r="AW170" s="13">
        <v>1</v>
      </c>
      <c r="AX170" s="13"/>
      <c r="AY170" s="13"/>
      <c r="AZ170" s="13">
        <v>1</v>
      </c>
      <c r="BA170" s="13">
        <v>1</v>
      </c>
      <c r="BB170" s="13">
        <v>1</v>
      </c>
      <c r="BC170" s="13">
        <v>1</v>
      </c>
      <c r="BD170" s="13" t="s">
        <v>3</v>
      </c>
      <c r="BE170" s="13" t="s">
        <v>3</v>
      </c>
      <c r="BF170" s="13" t="s">
        <v>3</v>
      </c>
      <c r="BG170" s="13" t="s">
        <v>3</v>
      </c>
      <c r="BH170" s="13">
        <v>3</v>
      </c>
      <c r="BI170" s="13">
        <v>2</v>
      </c>
      <c r="BJ170" s="13" t="s">
        <v>3</v>
      </c>
      <c r="BK170" s="13"/>
      <c r="BL170" s="13"/>
      <c r="BM170" s="13">
        <v>108001</v>
      </c>
      <c r="BN170" s="13">
        <v>0</v>
      </c>
      <c r="BO170" s="13" t="s">
        <v>3</v>
      </c>
      <c r="BP170" s="13">
        <v>0</v>
      </c>
      <c r="BQ170" s="13">
        <v>3</v>
      </c>
      <c r="BR170" s="13">
        <v>0</v>
      </c>
      <c r="BS170" s="13">
        <v>1</v>
      </c>
      <c r="BT170" s="13">
        <v>1</v>
      </c>
      <c r="BU170" s="13">
        <v>1</v>
      </c>
      <c r="BV170" s="13">
        <v>1</v>
      </c>
      <c r="BW170" s="13">
        <v>1</v>
      </c>
      <c r="BX170" s="13">
        <v>1</v>
      </c>
      <c r="BY170" s="13" t="s">
        <v>3</v>
      </c>
      <c r="BZ170" s="13">
        <v>97</v>
      </c>
      <c r="CA170" s="13">
        <v>51</v>
      </c>
      <c r="CB170" s="13" t="s">
        <v>3</v>
      </c>
      <c r="CC170" s="13"/>
      <c r="CD170" s="13"/>
      <c r="CE170" s="13">
        <v>0</v>
      </c>
      <c r="CF170" s="13">
        <v>0</v>
      </c>
      <c r="CG170" s="13">
        <v>0</v>
      </c>
      <c r="CH170" s="13">
        <v>0</v>
      </c>
      <c r="CI170" s="13">
        <v>0</v>
      </c>
      <c r="CJ170" s="13">
        <v>0</v>
      </c>
      <c r="CK170" s="13">
        <v>0</v>
      </c>
      <c r="CL170" s="13">
        <v>0</v>
      </c>
      <c r="CM170" s="13">
        <v>0</v>
      </c>
      <c r="CN170" s="13" t="s">
        <v>3</v>
      </c>
      <c r="CO170" s="13">
        <v>0</v>
      </c>
      <c r="CP170" s="13">
        <f t="shared" ref="CP170:CZ170" si="99">0</f>
        <v>0</v>
      </c>
      <c r="CQ170" s="13">
        <f t="shared" si="99"/>
        <v>0</v>
      </c>
      <c r="CR170" s="13">
        <f t="shared" si="99"/>
        <v>0</v>
      </c>
      <c r="CS170" s="13">
        <f t="shared" si="99"/>
        <v>0</v>
      </c>
      <c r="CT170" s="13">
        <f t="shared" si="99"/>
        <v>0</v>
      </c>
      <c r="CU170" s="13">
        <f t="shared" si="99"/>
        <v>0</v>
      </c>
      <c r="CV170" s="13">
        <f t="shared" si="99"/>
        <v>0</v>
      </c>
      <c r="CW170" s="13">
        <f t="shared" si="99"/>
        <v>0</v>
      </c>
      <c r="CX170" s="13">
        <f t="shared" si="99"/>
        <v>0</v>
      </c>
      <c r="CY170" s="13">
        <f t="shared" si="99"/>
        <v>0</v>
      </c>
      <c r="CZ170" s="13">
        <f t="shared" si="99"/>
        <v>0</v>
      </c>
      <c r="DA170" s="13"/>
      <c r="DB170" s="13"/>
      <c r="DC170" s="13" t="s">
        <v>3</v>
      </c>
      <c r="DD170" s="13" t="s">
        <v>3</v>
      </c>
      <c r="DE170" s="13" t="s">
        <v>3</v>
      </c>
      <c r="DF170" s="13" t="s">
        <v>3</v>
      </c>
      <c r="DG170" s="13" t="s">
        <v>3</v>
      </c>
      <c r="DH170" s="13" t="s">
        <v>3</v>
      </c>
      <c r="DI170" s="13" t="s">
        <v>3</v>
      </c>
      <c r="DJ170" s="13" t="s">
        <v>3</v>
      </c>
      <c r="DK170" s="13" t="s">
        <v>3</v>
      </c>
      <c r="DL170" s="13" t="s">
        <v>3</v>
      </c>
      <c r="DM170" s="13" t="s">
        <v>3</v>
      </c>
      <c r="DN170" s="13">
        <v>0</v>
      </c>
      <c r="DO170" s="13">
        <v>0</v>
      </c>
      <c r="DP170" s="13">
        <v>1</v>
      </c>
      <c r="DQ170" s="13">
        <v>1</v>
      </c>
      <c r="DR170" s="13"/>
      <c r="DS170" s="13"/>
      <c r="DT170" s="13"/>
      <c r="DU170" s="13">
        <v>1013</v>
      </c>
      <c r="DV170" s="13" t="s">
        <v>103</v>
      </c>
      <c r="DW170" s="13" t="s">
        <v>103</v>
      </c>
      <c r="DX170" s="13">
        <v>1</v>
      </c>
      <c r="DY170" s="13"/>
      <c r="DZ170" s="13" t="s">
        <v>3</v>
      </c>
      <c r="EA170" s="13" t="s">
        <v>3</v>
      </c>
      <c r="EB170" s="13" t="s">
        <v>3</v>
      </c>
      <c r="EC170" s="13" t="s">
        <v>3</v>
      </c>
      <c r="ED170" s="13"/>
      <c r="EE170" s="13">
        <v>82815029</v>
      </c>
      <c r="EF170" s="13">
        <v>3</v>
      </c>
      <c r="EG170" s="13" t="s">
        <v>96</v>
      </c>
      <c r="EH170" s="13">
        <v>0</v>
      </c>
      <c r="EI170" s="13" t="s">
        <v>3</v>
      </c>
      <c r="EJ170" s="13">
        <v>2</v>
      </c>
      <c r="EK170" s="13">
        <v>108001</v>
      </c>
      <c r="EL170" s="13" t="s">
        <v>97</v>
      </c>
      <c r="EM170" s="13" t="s">
        <v>98</v>
      </c>
      <c r="EN170" s="13"/>
      <c r="EO170" s="13" t="s">
        <v>3</v>
      </c>
      <c r="EP170" s="13"/>
      <c r="EQ170" s="13">
        <v>1024</v>
      </c>
      <c r="ER170" s="13">
        <v>0</v>
      </c>
      <c r="ES170" s="13">
        <v>0</v>
      </c>
      <c r="ET170" s="13">
        <v>0</v>
      </c>
      <c r="EU170" s="13">
        <v>0</v>
      </c>
      <c r="EV170" s="13">
        <v>0</v>
      </c>
      <c r="EW170" s="13">
        <v>0</v>
      </c>
      <c r="EX170" s="13">
        <v>0</v>
      </c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>
        <v>0</v>
      </c>
      <c r="FR170" s="13">
        <v>0</v>
      </c>
      <c r="FS170" s="13">
        <v>0</v>
      </c>
      <c r="FT170" s="13"/>
      <c r="FU170" s="13"/>
      <c r="FV170" s="13"/>
      <c r="FW170" s="13"/>
      <c r="FX170" s="13">
        <v>97</v>
      </c>
      <c r="FY170" s="13">
        <v>51</v>
      </c>
      <c r="FZ170" s="13"/>
      <c r="GA170" s="13" t="s">
        <v>3</v>
      </c>
      <c r="GB170" s="13"/>
      <c r="GC170" s="13"/>
      <c r="GD170" s="13">
        <v>1</v>
      </c>
      <c r="GE170" s="13"/>
      <c r="GF170" s="13">
        <v>274903907</v>
      </c>
      <c r="GG170" s="13">
        <v>2</v>
      </c>
      <c r="GH170" s="13">
        <v>1</v>
      </c>
      <c r="GI170" s="13">
        <v>-2</v>
      </c>
      <c r="GJ170" s="13">
        <v>0</v>
      </c>
      <c r="GK170" s="13">
        <v>0</v>
      </c>
      <c r="GL170" s="13">
        <f t="shared" si="72"/>
        <v>0</v>
      </c>
      <c r="GM170" s="13">
        <f t="shared" si="73"/>
        <v>0</v>
      </c>
      <c r="GN170" s="13">
        <f t="shared" si="74"/>
        <v>0</v>
      </c>
      <c r="GO170" s="13">
        <f t="shared" si="75"/>
        <v>0</v>
      </c>
      <c r="GP170" s="13">
        <f t="shared" si="76"/>
        <v>0</v>
      </c>
      <c r="GQ170" s="13"/>
      <c r="GR170" s="13">
        <v>0</v>
      </c>
      <c r="GS170" s="13">
        <v>3</v>
      </c>
      <c r="GT170" s="13">
        <v>0</v>
      </c>
      <c r="GU170" s="13" t="s">
        <v>3</v>
      </c>
      <c r="GV170" s="13">
        <f t="shared" si="77"/>
        <v>0</v>
      </c>
      <c r="GW170" s="13">
        <v>1</v>
      </c>
      <c r="GX170" s="13">
        <f t="shared" si="78"/>
        <v>0</v>
      </c>
      <c r="GY170" s="13"/>
      <c r="GZ170" s="13"/>
      <c r="HA170" s="13">
        <v>0</v>
      </c>
      <c r="HB170" s="13">
        <v>0</v>
      </c>
      <c r="HC170" s="13">
        <f>0</f>
        <v>0</v>
      </c>
      <c r="HD170" s="13"/>
      <c r="HE170" s="13" t="s">
        <v>3</v>
      </c>
      <c r="HF170" s="13" t="s">
        <v>3</v>
      </c>
      <c r="HG170" s="13"/>
      <c r="HH170" s="13"/>
      <c r="HI170" s="13"/>
      <c r="HJ170" s="13"/>
      <c r="HK170" s="13"/>
      <c r="HL170" s="13"/>
      <c r="HM170" s="13" t="s">
        <v>3</v>
      </c>
      <c r="HN170" s="13" t="s">
        <v>99</v>
      </c>
      <c r="HO170" s="13" t="s">
        <v>100</v>
      </c>
      <c r="HP170" s="13" t="s">
        <v>97</v>
      </c>
      <c r="HQ170" s="13" t="s">
        <v>97</v>
      </c>
      <c r="HR170" s="13"/>
      <c r="HS170" s="13">
        <v>0</v>
      </c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>
        <v>0</v>
      </c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</row>
    <row r="171" spans="1:255" ht="409.5" x14ac:dyDescent="0.2">
      <c r="A171" s="11">
        <v>17</v>
      </c>
      <c r="B171" s="11">
        <v>1</v>
      </c>
      <c r="C171" s="11">
        <f>ROW(SmtRes!A535)</f>
        <v>535</v>
      </c>
      <c r="D171" s="11">
        <f>ROW(EtalonRes!A739)</f>
        <v>739</v>
      </c>
      <c r="E171" s="11" t="s">
        <v>3</v>
      </c>
      <c r="F171" s="11" t="s">
        <v>279</v>
      </c>
      <c r="G171" s="11" t="s">
        <v>280</v>
      </c>
      <c r="H171" s="11" t="s">
        <v>271</v>
      </c>
      <c r="I171" s="11">
        <v>0</v>
      </c>
      <c r="J171" s="11">
        <v>0</v>
      </c>
      <c r="K171" s="11">
        <v>0</v>
      </c>
      <c r="L171" s="11">
        <v>0</v>
      </c>
      <c r="M171" s="11">
        <v>0</v>
      </c>
      <c r="N171" s="11">
        <f t="shared" si="57"/>
        <v>0</v>
      </c>
      <c r="O171" s="11">
        <f>ROUND(CP171,2)</f>
        <v>0</v>
      </c>
      <c r="P171" s="11">
        <f>SUMIF(SmtRes!AQ525:'SmtRes'!AQ535,"=1",SmtRes!DF525:'SmtRes'!DF535)</f>
        <v>0</v>
      </c>
      <c r="Q171" s="11">
        <f>SUMIF(SmtRes!AQ525:'SmtRes'!AQ535,"=1",SmtRes!DG525:'SmtRes'!DG535)</f>
        <v>0</v>
      </c>
      <c r="R171" s="11">
        <f>SUMIF(SmtRes!AQ525:'SmtRes'!AQ535,"=1",SmtRes!DH525:'SmtRes'!DH535)</f>
        <v>0</v>
      </c>
      <c r="S171" s="11">
        <f>SUMIF(SmtRes!AQ525:'SmtRes'!AQ535,"=1",SmtRes!DI525:'SmtRes'!DI535)</f>
        <v>0</v>
      </c>
      <c r="T171" s="11">
        <f t="shared" si="59"/>
        <v>0</v>
      </c>
      <c r="U171" s="11">
        <f>SUMIF(SmtRes!AQ525:'SmtRes'!AQ535,"=1",SmtRes!CV525:'SmtRes'!CV535)</f>
        <v>0</v>
      </c>
      <c r="V171" s="11">
        <f>SUMIF(SmtRes!AQ525:'SmtRes'!AQ535,"=1",SmtRes!CW525:'SmtRes'!CW535)</f>
        <v>0</v>
      </c>
      <c r="W171" s="11">
        <f t="shared" si="60"/>
        <v>0</v>
      </c>
      <c r="X171" s="11">
        <f t="shared" si="61"/>
        <v>0</v>
      </c>
      <c r="Y171" s="11">
        <f t="shared" si="62"/>
        <v>0</v>
      </c>
      <c r="Z171" s="11"/>
      <c r="AA171" s="11">
        <v>-1</v>
      </c>
      <c r="AB171" s="11">
        <f t="shared" si="63"/>
        <v>16457.993918</v>
      </c>
      <c r="AC171" s="11">
        <f>ROUND((SUM(SmtRes!BQ525:'SmtRes'!BQ535)),6)</f>
        <v>363.05750599999999</v>
      </c>
      <c r="AD171" s="11">
        <f>ROUND((((SUM(SmtRes!BR525:'SmtRes'!BR535))-(SUM(SmtRes!BS525:'SmtRes'!BS535)))+AE171),6)</f>
        <v>674.77666799999997</v>
      </c>
      <c r="AE171" s="11">
        <f>ROUND((SUM(SmtRes!BS525:'SmtRes'!BS535)),6)</f>
        <v>525.02099999999996</v>
      </c>
      <c r="AF171" s="11">
        <f>ROUND((SUM(SmtRes!BT525:'SmtRes'!BT535)),6)</f>
        <v>15420.159744000001</v>
      </c>
      <c r="AG171" s="11">
        <f t="shared" si="65"/>
        <v>0</v>
      </c>
      <c r="AH171" s="11">
        <f>(SUM(SmtRes!BU525:'SmtRes'!BU535))</f>
        <v>19.430399999999999</v>
      </c>
      <c r="AI171" s="11">
        <f>(SUM(SmtRes!BV525:'SmtRes'!BV535))</f>
        <v>0.55200000000000005</v>
      </c>
      <c r="AJ171" s="11">
        <f t="shared" si="66"/>
        <v>0</v>
      </c>
      <c r="AK171" s="11">
        <v>12406.504906</v>
      </c>
      <c r="AL171" s="11">
        <v>363.05750599999999</v>
      </c>
      <c r="AM171" s="11">
        <v>488.96859999999998</v>
      </c>
      <c r="AN171" s="11">
        <v>380.45</v>
      </c>
      <c r="AO171" s="11">
        <v>11174.0288</v>
      </c>
      <c r="AP171" s="11">
        <v>0</v>
      </c>
      <c r="AQ171" s="11">
        <v>14.08</v>
      </c>
      <c r="AR171" s="11">
        <v>0.4</v>
      </c>
      <c r="AS171" s="11">
        <v>0</v>
      </c>
      <c r="AT171" s="11">
        <v>97</v>
      </c>
      <c r="AU171" s="11">
        <v>51</v>
      </c>
      <c r="AV171" s="11">
        <v>1</v>
      </c>
      <c r="AW171" s="11">
        <v>1</v>
      </c>
      <c r="AX171" s="11"/>
      <c r="AY171" s="11"/>
      <c r="AZ171" s="11">
        <v>1</v>
      </c>
      <c r="BA171" s="11">
        <v>1</v>
      </c>
      <c r="BB171" s="11">
        <v>1</v>
      </c>
      <c r="BC171" s="11">
        <v>1</v>
      </c>
      <c r="BD171" s="11" t="s">
        <v>3</v>
      </c>
      <c r="BE171" s="11" t="s">
        <v>3</v>
      </c>
      <c r="BF171" s="11" t="s">
        <v>3</v>
      </c>
      <c r="BG171" s="11" t="s">
        <v>3</v>
      </c>
      <c r="BH171" s="11">
        <v>0</v>
      </c>
      <c r="BI171" s="11">
        <v>2</v>
      </c>
      <c r="BJ171" s="11" t="s">
        <v>281</v>
      </c>
      <c r="BK171" s="11"/>
      <c r="BL171" s="11"/>
      <c r="BM171" s="11">
        <v>108001</v>
      </c>
      <c r="BN171" s="11">
        <v>0</v>
      </c>
      <c r="BO171" s="11" t="s">
        <v>3</v>
      </c>
      <c r="BP171" s="11">
        <v>0</v>
      </c>
      <c r="BQ171" s="11">
        <v>3</v>
      </c>
      <c r="BR171" s="11">
        <v>0</v>
      </c>
      <c r="BS171" s="11">
        <v>1</v>
      </c>
      <c r="BT171" s="11">
        <v>1</v>
      </c>
      <c r="BU171" s="11">
        <v>1</v>
      </c>
      <c r="BV171" s="11">
        <v>1</v>
      </c>
      <c r="BW171" s="11">
        <v>1</v>
      </c>
      <c r="BX171" s="11">
        <v>1</v>
      </c>
      <c r="BY171" s="11" t="s">
        <v>3</v>
      </c>
      <c r="BZ171" s="11">
        <v>97</v>
      </c>
      <c r="CA171" s="11">
        <v>51</v>
      </c>
      <c r="CB171" s="11" t="s">
        <v>3</v>
      </c>
      <c r="CC171" s="11"/>
      <c r="CD171" s="11"/>
      <c r="CE171" s="11">
        <v>0</v>
      </c>
      <c r="CF171" s="11">
        <v>0</v>
      </c>
      <c r="CG171" s="11">
        <v>0</v>
      </c>
      <c r="CH171" s="11">
        <v>0</v>
      </c>
      <c r="CI171" s="11">
        <v>0</v>
      </c>
      <c r="CJ171" s="11">
        <v>0</v>
      </c>
      <c r="CK171" s="11">
        <v>0</v>
      </c>
      <c r="CL171" s="11">
        <v>0</v>
      </c>
      <c r="CM171" s="11">
        <v>0</v>
      </c>
      <c r="CN171" s="12" t="s">
        <v>36</v>
      </c>
      <c r="CO171" s="11">
        <v>0</v>
      </c>
      <c r="CP171" s="11">
        <f>(P171+Q171+S171+R171)</f>
        <v>0</v>
      </c>
      <c r="CQ171" s="11">
        <f>SUMIF(SmtRes!AQ525:'SmtRes'!AQ535,"=1",SmtRes!AA525:'SmtRes'!AA535)</f>
        <v>236193.72999999998</v>
      </c>
      <c r="CR171" s="11">
        <f>SUMIF(SmtRes!AQ525:'SmtRes'!AQ535,"=1",SmtRes!AB525:'SmtRes'!AB535)</f>
        <v>2283.84</v>
      </c>
      <c r="CS171" s="11">
        <f>SUMIF(SmtRes!AQ525:'SmtRes'!AQ535,"=1",SmtRes!AC525:'SmtRes'!AC535)</f>
        <v>1902.25</v>
      </c>
      <c r="CT171" s="11">
        <f>SUMIF(SmtRes!AQ525:'SmtRes'!AQ535,"=1",SmtRes!AD525:'SmtRes'!AD535)</f>
        <v>793.61</v>
      </c>
      <c r="CU171" s="11">
        <f>AG171</f>
        <v>0</v>
      </c>
      <c r="CV171" s="11">
        <f>SUMIF(SmtRes!AQ525:'SmtRes'!AQ535,"=1",SmtRes!BU525:'SmtRes'!BU535)</f>
        <v>19.430399999999999</v>
      </c>
      <c r="CW171" s="11">
        <f>SUMIF(SmtRes!AQ525:'SmtRes'!AQ535,"=1",SmtRes!BV525:'SmtRes'!BV535)</f>
        <v>0.55200000000000005</v>
      </c>
      <c r="CX171" s="11">
        <f>AJ171</f>
        <v>0</v>
      </c>
      <c r="CY171" s="11">
        <f>(((S171+R171)*AT171)/100)</f>
        <v>0</v>
      </c>
      <c r="CZ171" s="11">
        <f>(((S171+R171)*AU171)/100)</f>
        <v>0</v>
      </c>
      <c r="DA171" s="11"/>
      <c r="DB171" s="11"/>
      <c r="DC171" s="11" t="s">
        <v>3</v>
      </c>
      <c r="DD171" s="11" t="s">
        <v>3</v>
      </c>
      <c r="DE171" s="11" t="s">
        <v>37</v>
      </c>
      <c r="DF171" s="11" t="s">
        <v>37</v>
      </c>
      <c r="DG171" s="11" t="s">
        <v>37</v>
      </c>
      <c r="DH171" s="11" t="s">
        <v>3</v>
      </c>
      <c r="DI171" s="11" t="s">
        <v>37</v>
      </c>
      <c r="DJ171" s="11" t="s">
        <v>37</v>
      </c>
      <c r="DK171" s="11" t="s">
        <v>3</v>
      </c>
      <c r="DL171" s="11" t="s">
        <v>3</v>
      </c>
      <c r="DM171" s="11" t="s">
        <v>3</v>
      </c>
      <c r="DN171" s="11">
        <v>0</v>
      </c>
      <c r="DO171" s="11">
        <v>0</v>
      </c>
      <c r="DP171" s="11">
        <v>1</v>
      </c>
      <c r="DQ171" s="11">
        <v>1</v>
      </c>
      <c r="DR171" s="11"/>
      <c r="DS171" s="11"/>
      <c r="DT171" s="11"/>
      <c r="DU171" s="11">
        <v>1003</v>
      </c>
      <c r="DV171" s="11" t="s">
        <v>271</v>
      </c>
      <c r="DW171" s="11" t="s">
        <v>271</v>
      </c>
      <c r="DX171" s="11">
        <v>100</v>
      </c>
      <c r="DY171" s="11"/>
      <c r="DZ171" s="11" t="s">
        <v>3</v>
      </c>
      <c r="EA171" s="11" t="s">
        <v>3</v>
      </c>
      <c r="EB171" s="11" t="s">
        <v>3</v>
      </c>
      <c r="EC171" s="11" t="s">
        <v>3</v>
      </c>
      <c r="ED171" s="11"/>
      <c r="EE171" s="11">
        <v>82815029</v>
      </c>
      <c r="EF171" s="11">
        <v>3</v>
      </c>
      <c r="EG171" s="11" t="s">
        <v>96</v>
      </c>
      <c r="EH171" s="11">
        <v>0</v>
      </c>
      <c r="EI171" s="11" t="s">
        <v>3</v>
      </c>
      <c r="EJ171" s="11">
        <v>2</v>
      </c>
      <c r="EK171" s="11">
        <v>108001</v>
      </c>
      <c r="EL171" s="11" t="s">
        <v>97</v>
      </c>
      <c r="EM171" s="11" t="s">
        <v>98</v>
      </c>
      <c r="EN171" s="11"/>
      <c r="EO171" s="11" t="s">
        <v>41</v>
      </c>
      <c r="EP171" s="11"/>
      <c r="EQ171" s="11">
        <v>132096</v>
      </c>
      <c r="ER171" s="11">
        <v>0</v>
      </c>
      <c r="ES171" s="11">
        <v>0</v>
      </c>
      <c r="ET171" s="11">
        <v>0</v>
      </c>
      <c r="EU171" s="11">
        <v>0</v>
      </c>
      <c r="EV171" s="11">
        <v>0</v>
      </c>
      <c r="EW171" s="11">
        <v>14.08</v>
      </c>
      <c r="EX171" s="11">
        <v>0.4</v>
      </c>
      <c r="EY171" s="11">
        <v>0</v>
      </c>
      <c r="EZ171" s="11"/>
      <c r="FA171" s="11"/>
      <c r="FB171" s="11"/>
      <c r="FC171" s="11"/>
      <c r="FD171" s="11"/>
      <c r="FE171" s="11"/>
      <c r="FF171" s="11"/>
      <c r="FG171" s="11"/>
      <c r="FH171" s="11"/>
      <c r="FI171" s="11"/>
      <c r="FJ171" s="11"/>
      <c r="FK171" s="11"/>
      <c r="FL171" s="11"/>
      <c r="FM171" s="11"/>
      <c r="FN171" s="11"/>
      <c r="FO171" s="11"/>
      <c r="FP171" s="11"/>
      <c r="FQ171" s="11">
        <v>0</v>
      </c>
      <c r="FR171" s="11">
        <v>0</v>
      </c>
      <c r="FS171" s="11">
        <v>0</v>
      </c>
      <c r="FT171" s="11"/>
      <c r="FU171" s="11"/>
      <c r="FV171" s="11"/>
      <c r="FW171" s="11"/>
      <c r="FX171" s="11">
        <v>97</v>
      </c>
      <c r="FY171" s="11">
        <v>51</v>
      </c>
      <c r="FZ171" s="11"/>
      <c r="GA171" s="11" t="s">
        <v>3</v>
      </c>
      <c r="GB171" s="11"/>
      <c r="GC171" s="11"/>
      <c r="GD171" s="11">
        <v>1</v>
      </c>
      <c r="GE171" s="11"/>
      <c r="GF171" s="11">
        <v>1702764893</v>
      </c>
      <c r="GG171" s="11">
        <v>2</v>
      </c>
      <c r="GH171" s="11">
        <v>1</v>
      </c>
      <c r="GI171" s="11">
        <v>-2</v>
      </c>
      <c r="GJ171" s="11">
        <v>0</v>
      </c>
      <c r="GK171" s="11">
        <v>0</v>
      </c>
      <c r="GL171" s="11">
        <f t="shared" si="72"/>
        <v>0</v>
      </c>
      <c r="GM171" s="11">
        <f t="shared" si="73"/>
        <v>0</v>
      </c>
      <c r="GN171" s="11">
        <f t="shared" si="74"/>
        <v>0</v>
      </c>
      <c r="GO171" s="11">
        <f t="shared" si="75"/>
        <v>0</v>
      </c>
      <c r="GP171" s="11">
        <f t="shared" si="76"/>
        <v>0</v>
      </c>
      <c r="GQ171" s="11"/>
      <c r="GR171" s="11">
        <v>0</v>
      </c>
      <c r="GS171" s="11">
        <v>3</v>
      </c>
      <c r="GT171" s="11">
        <v>0</v>
      </c>
      <c r="GU171" s="11" t="s">
        <v>3</v>
      </c>
      <c r="GV171" s="11">
        <f t="shared" si="77"/>
        <v>0</v>
      </c>
      <c r="GW171" s="11">
        <v>1</v>
      </c>
      <c r="GX171" s="11">
        <f t="shared" si="78"/>
        <v>0</v>
      </c>
      <c r="GY171" s="11"/>
      <c r="GZ171" s="11"/>
      <c r="HA171" s="11">
        <v>0</v>
      </c>
      <c r="HB171" s="11">
        <v>0</v>
      </c>
      <c r="HC171" s="11">
        <f>GV171*GW171</f>
        <v>0</v>
      </c>
      <c r="HD171" s="11"/>
      <c r="HE171" s="11" t="s">
        <v>3</v>
      </c>
      <c r="HF171" s="11" t="s">
        <v>3</v>
      </c>
      <c r="HG171" s="11"/>
      <c r="HH171" s="11"/>
      <c r="HI171" s="11"/>
      <c r="HJ171" s="11"/>
      <c r="HK171" s="11"/>
      <c r="HL171" s="11"/>
      <c r="HM171" s="11" t="s">
        <v>3</v>
      </c>
      <c r="HN171" s="11" t="s">
        <v>99</v>
      </c>
      <c r="HO171" s="11" t="s">
        <v>100</v>
      </c>
      <c r="HP171" s="11" t="s">
        <v>97</v>
      </c>
      <c r="HQ171" s="11" t="s">
        <v>97</v>
      </c>
      <c r="HR171" s="11"/>
      <c r="HS171" s="11">
        <v>0</v>
      </c>
      <c r="HT171" s="11"/>
      <c r="HU171" s="11"/>
      <c r="HV171" s="11"/>
      <c r="HW171" s="11"/>
      <c r="HX171" s="11"/>
      <c r="HY171" s="11"/>
      <c r="HZ171" s="11"/>
      <c r="IA171" s="11"/>
      <c r="IB171" s="11"/>
      <c r="IC171" s="11"/>
      <c r="ID171" s="11"/>
      <c r="IE171" s="11"/>
      <c r="IF171" s="11"/>
      <c r="IG171" s="11"/>
      <c r="IH171" s="11"/>
      <c r="II171" s="11"/>
      <c r="IJ171" s="11"/>
      <c r="IK171" s="11">
        <v>0</v>
      </c>
      <c r="IL171" s="11"/>
      <c r="IM171" s="11"/>
      <c r="IN171" s="11"/>
      <c r="IO171" s="11"/>
      <c r="IP171" s="11"/>
      <c r="IQ171" s="11"/>
      <c r="IR171" s="11"/>
      <c r="IS171" s="11"/>
      <c r="IT171" s="11"/>
      <c r="IU171" s="11"/>
    </row>
    <row r="172" spans="1:255" ht="409.5" x14ac:dyDescent="0.2">
      <c r="A172" s="13">
        <v>17</v>
      </c>
      <c r="B172" s="13">
        <v>1</v>
      </c>
      <c r="C172" s="13">
        <f>ROW(SmtRes!A546)</f>
        <v>546</v>
      </c>
      <c r="D172" s="13">
        <f>ROW(EtalonRes!A750)</f>
        <v>750</v>
      </c>
      <c r="E172" s="13" t="s">
        <v>3</v>
      </c>
      <c r="F172" s="13" t="s">
        <v>279</v>
      </c>
      <c r="G172" s="13" t="s">
        <v>280</v>
      </c>
      <c r="H172" s="13" t="s">
        <v>271</v>
      </c>
      <c r="I172" s="13">
        <v>0</v>
      </c>
      <c r="J172" s="13">
        <v>0</v>
      </c>
      <c r="K172" s="13">
        <v>0</v>
      </c>
      <c r="L172" s="13">
        <v>0</v>
      </c>
      <c r="M172" s="13">
        <v>0</v>
      </c>
      <c r="N172" s="13">
        <f t="shared" si="57"/>
        <v>0</v>
      </c>
      <c r="O172" s="13">
        <f>ROUND(CP172,2)</f>
        <v>0</v>
      </c>
      <c r="P172" s="13">
        <f>SUMIF(SmtRes!AQ536:'SmtRes'!AQ546,"=1",SmtRes!DF536:'SmtRes'!DF546)</f>
        <v>0</v>
      </c>
      <c r="Q172" s="13">
        <f>SUMIF(SmtRes!AQ536:'SmtRes'!AQ546,"=1",SmtRes!DG536:'SmtRes'!DG546)</f>
        <v>0</v>
      </c>
      <c r="R172" s="13">
        <f>SUMIF(SmtRes!AQ536:'SmtRes'!AQ546,"=1",SmtRes!DH536:'SmtRes'!DH546)</f>
        <v>0</v>
      </c>
      <c r="S172" s="13">
        <f>SUMIF(SmtRes!AQ536:'SmtRes'!AQ546,"=1",SmtRes!DI536:'SmtRes'!DI546)</f>
        <v>0</v>
      </c>
      <c r="T172" s="13">
        <f t="shared" si="59"/>
        <v>0</v>
      </c>
      <c r="U172" s="13">
        <f>SUMIF(SmtRes!AQ536:'SmtRes'!AQ546,"=1",SmtRes!CV536:'SmtRes'!CV546)</f>
        <v>0</v>
      </c>
      <c r="V172" s="13">
        <f>SUMIF(SmtRes!AQ536:'SmtRes'!AQ546,"=1",SmtRes!CW536:'SmtRes'!CW546)</f>
        <v>0</v>
      </c>
      <c r="W172" s="13">
        <f t="shared" si="60"/>
        <v>0</v>
      </c>
      <c r="X172" s="13">
        <f t="shared" si="61"/>
        <v>0</v>
      </c>
      <c r="Y172" s="13">
        <f t="shared" si="62"/>
        <v>0</v>
      </c>
      <c r="Z172" s="13"/>
      <c r="AA172" s="13">
        <v>-1</v>
      </c>
      <c r="AB172" s="13">
        <f t="shared" si="63"/>
        <v>16457.993918</v>
      </c>
      <c r="AC172" s="13">
        <f>ROUND((SUM(SmtRes!BQ536:'SmtRes'!BQ546)),6)</f>
        <v>363.05750599999999</v>
      </c>
      <c r="AD172" s="13">
        <f>ROUND((((SUM(SmtRes!BR536:'SmtRes'!BR546))-(SUM(SmtRes!BS536:'SmtRes'!BS546)))+AE172),6)</f>
        <v>674.77666799999997</v>
      </c>
      <c r="AE172" s="13">
        <f>ROUND((SUM(SmtRes!BS536:'SmtRes'!BS546)),6)</f>
        <v>525.02099999999996</v>
      </c>
      <c r="AF172" s="13">
        <f>ROUND((SUM(SmtRes!BT536:'SmtRes'!BT546)),6)</f>
        <v>15420.159744000001</v>
      </c>
      <c r="AG172" s="13">
        <f t="shared" si="65"/>
        <v>0</v>
      </c>
      <c r="AH172" s="13">
        <f>(SUM(SmtRes!BU536:'SmtRes'!BU546))</f>
        <v>19.430399999999999</v>
      </c>
      <c r="AI172" s="13">
        <f>(SUM(SmtRes!BV536:'SmtRes'!BV546))</f>
        <v>0.55200000000000005</v>
      </c>
      <c r="AJ172" s="13">
        <f t="shared" si="66"/>
        <v>0</v>
      </c>
      <c r="AK172" s="13">
        <v>12406.504906</v>
      </c>
      <c r="AL172" s="13">
        <v>363.05750599999999</v>
      </c>
      <c r="AM172" s="13">
        <v>488.96859999999998</v>
      </c>
      <c r="AN172" s="13">
        <v>380.45</v>
      </c>
      <c r="AO172" s="13">
        <v>11174.0288</v>
      </c>
      <c r="AP172" s="13">
        <v>0</v>
      </c>
      <c r="AQ172" s="13">
        <v>14.08</v>
      </c>
      <c r="AR172" s="13">
        <v>0.4</v>
      </c>
      <c r="AS172" s="13">
        <v>0</v>
      </c>
      <c r="AT172" s="13">
        <v>97</v>
      </c>
      <c r="AU172" s="13">
        <v>51</v>
      </c>
      <c r="AV172" s="13">
        <v>1</v>
      </c>
      <c r="AW172" s="13">
        <v>1</v>
      </c>
      <c r="AX172" s="13"/>
      <c r="AY172" s="13"/>
      <c r="AZ172" s="13">
        <v>1</v>
      </c>
      <c r="BA172" s="13">
        <v>1</v>
      </c>
      <c r="BB172" s="13">
        <v>1</v>
      </c>
      <c r="BC172" s="13">
        <v>1</v>
      </c>
      <c r="BD172" s="13" t="s">
        <v>3</v>
      </c>
      <c r="BE172" s="13" t="s">
        <v>3</v>
      </c>
      <c r="BF172" s="13" t="s">
        <v>3</v>
      </c>
      <c r="BG172" s="13" t="s">
        <v>3</v>
      </c>
      <c r="BH172" s="13">
        <v>0</v>
      </c>
      <c r="BI172" s="13">
        <v>2</v>
      </c>
      <c r="BJ172" s="13" t="s">
        <v>281</v>
      </c>
      <c r="BK172" s="13"/>
      <c r="BL172" s="13"/>
      <c r="BM172" s="13">
        <v>108001</v>
      </c>
      <c r="BN172" s="13">
        <v>0</v>
      </c>
      <c r="BO172" s="13" t="s">
        <v>3</v>
      </c>
      <c r="BP172" s="13">
        <v>0</v>
      </c>
      <c r="BQ172" s="13">
        <v>3</v>
      </c>
      <c r="BR172" s="13">
        <v>0</v>
      </c>
      <c r="BS172" s="13">
        <v>1</v>
      </c>
      <c r="BT172" s="13">
        <v>1</v>
      </c>
      <c r="BU172" s="13">
        <v>1</v>
      </c>
      <c r="BV172" s="13">
        <v>1</v>
      </c>
      <c r="BW172" s="13">
        <v>1</v>
      </c>
      <c r="BX172" s="13">
        <v>1</v>
      </c>
      <c r="BY172" s="13" t="s">
        <v>3</v>
      </c>
      <c r="BZ172" s="13">
        <v>97</v>
      </c>
      <c r="CA172" s="13">
        <v>51</v>
      </c>
      <c r="CB172" s="13" t="s">
        <v>3</v>
      </c>
      <c r="CC172" s="13"/>
      <c r="CD172" s="13"/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4" t="s">
        <v>36</v>
      </c>
      <c r="CO172" s="13">
        <v>0</v>
      </c>
      <c r="CP172" s="13">
        <f>(P172+Q172+S172+R172)</f>
        <v>0</v>
      </c>
      <c r="CQ172" s="13">
        <f>SUMIF(SmtRes!AQ536:'SmtRes'!AQ546,"=1",SmtRes!AA536:'SmtRes'!AA546)</f>
        <v>236193.72999999998</v>
      </c>
      <c r="CR172" s="13">
        <f>SUMIF(SmtRes!AQ536:'SmtRes'!AQ546,"=1",SmtRes!AB536:'SmtRes'!AB546)</f>
        <v>2283.84</v>
      </c>
      <c r="CS172" s="13">
        <f>SUMIF(SmtRes!AQ536:'SmtRes'!AQ546,"=1",SmtRes!AC536:'SmtRes'!AC546)</f>
        <v>1902.25</v>
      </c>
      <c r="CT172" s="13">
        <f>SUMIF(SmtRes!AQ536:'SmtRes'!AQ546,"=1",SmtRes!AD536:'SmtRes'!AD546)</f>
        <v>793.61</v>
      </c>
      <c r="CU172" s="13">
        <f>AG172</f>
        <v>0</v>
      </c>
      <c r="CV172" s="13">
        <f>SUMIF(SmtRes!AQ536:'SmtRes'!AQ546,"=1",SmtRes!BU536:'SmtRes'!BU546)</f>
        <v>19.430399999999999</v>
      </c>
      <c r="CW172" s="13">
        <f>SUMIF(SmtRes!AQ536:'SmtRes'!AQ546,"=1",SmtRes!BV536:'SmtRes'!BV546)</f>
        <v>0.55200000000000005</v>
      </c>
      <c r="CX172" s="13">
        <f>AJ172</f>
        <v>0</v>
      </c>
      <c r="CY172" s="13">
        <f>(((S172+R172)*AT172)/100)</f>
        <v>0</v>
      </c>
      <c r="CZ172" s="13">
        <f>(((S172+R172)*AU172)/100)</f>
        <v>0</v>
      </c>
      <c r="DA172" s="13"/>
      <c r="DB172" s="13"/>
      <c r="DC172" s="13" t="s">
        <v>3</v>
      </c>
      <c r="DD172" s="13" t="s">
        <v>3</v>
      </c>
      <c r="DE172" s="13" t="s">
        <v>37</v>
      </c>
      <c r="DF172" s="13" t="s">
        <v>37</v>
      </c>
      <c r="DG172" s="13" t="s">
        <v>37</v>
      </c>
      <c r="DH172" s="13" t="s">
        <v>3</v>
      </c>
      <c r="DI172" s="13" t="s">
        <v>37</v>
      </c>
      <c r="DJ172" s="13" t="s">
        <v>37</v>
      </c>
      <c r="DK172" s="13" t="s">
        <v>3</v>
      </c>
      <c r="DL172" s="13" t="s">
        <v>3</v>
      </c>
      <c r="DM172" s="13" t="s">
        <v>3</v>
      </c>
      <c r="DN172" s="13">
        <v>0</v>
      </c>
      <c r="DO172" s="13">
        <v>0</v>
      </c>
      <c r="DP172" s="13">
        <v>1</v>
      </c>
      <c r="DQ172" s="13">
        <v>1</v>
      </c>
      <c r="DR172" s="13"/>
      <c r="DS172" s="13"/>
      <c r="DT172" s="13"/>
      <c r="DU172" s="13">
        <v>1003</v>
      </c>
      <c r="DV172" s="13" t="s">
        <v>271</v>
      </c>
      <c r="DW172" s="13" t="s">
        <v>271</v>
      </c>
      <c r="DX172" s="13">
        <v>100</v>
      </c>
      <c r="DY172" s="13"/>
      <c r="DZ172" s="13" t="s">
        <v>3</v>
      </c>
      <c r="EA172" s="13" t="s">
        <v>3</v>
      </c>
      <c r="EB172" s="13" t="s">
        <v>3</v>
      </c>
      <c r="EC172" s="13" t="s">
        <v>3</v>
      </c>
      <c r="ED172" s="13"/>
      <c r="EE172" s="13">
        <v>82815029</v>
      </c>
      <c r="EF172" s="13">
        <v>3</v>
      </c>
      <c r="EG172" s="13" t="s">
        <v>96</v>
      </c>
      <c r="EH172" s="13">
        <v>0</v>
      </c>
      <c r="EI172" s="13" t="s">
        <v>3</v>
      </c>
      <c r="EJ172" s="13">
        <v>2</v>
      </c>
      <c r="EK172" s="13">
        <v>108001</v>
      </c>
      <c r="EL172" s="13" t="s">
        <v>97</v>
      </c>
      <c r="EM172" s="13" t="s">
        <v>98</v>
      </c>
      <c r="EN172" s="13"/>
      <c r="EO172" s="13" t="s">
        <v>41</v>
      </c>
      <c r="EP172" s="13"/>
      <c r="EQ172" s="13">
        <v>132096</v>
      </c>
      <c r="ER172" s="13">
        <v>0</v>
      </c>
      <c r="ES172" s="13">
        <v>0</v>
      </c>
      <c r="ET172" s="13">
        <v>0</v>
      </c>
      <c r="EU172" s="13">
        <v>0</v>
      </c>
      <c r="EV172" s="13">
        <v>0</v>
      </c>
      <c r="EW172" s="13">
        <v>14.08</v>
      </c>
      <c r="EX172" s="13">
        <v>0.4</v>
      </c>
      <c r="EY172" s="13">
        <v>0</v>
      </c>
      <c r="EZ172" s="13"/>
      <c r="FA172" s="13"/>
      <c r="FB172" s="13"/>
      <c r="FC172" s="13"/>
      <c r="FD172" s="13"/>
      <c r="FE172" s="13"/>
      <c r="FF172" s="13"/>
      <c r="FG172" s="13"/>
      <c r="FH172" s="13"/>
      <c r="FI172" s="13"/>
      <c r="FJ172" s="13"/>
      <c r="FK172" s="13"/>
      <c r="FL172" s="13"/>
      <c r="FM172" s="13"/>
      <c r="FN172" s="13"/>
      <c r="FO172" s="13"/>
      <c r="FP172" s="13"/>
      <c r="FQ172" s="13">
        <v>0</v>
      </c>
      <c r="FR172" s="13">
        <v>0</v>
      </c>
      <c r="FS172" s="13">
        <v>0</v>
      </c>
      <c r="FT172" s="13"/>
      <c r="FU172" s="13"/>
      <c r="FV172" s="13"/>
      <c r="FW172" s="13"/>
      <c r="FX172" s="13">
        <v>97</v>
      </c>
      <c r="FY172" s="13">
        <v>51</v>
      </c>
      <c r="FZ172" s="13"/>
      <c r="GA172" s="13" t="s">
        <v>3</v>
      </c>
      <c r="GB172" s="13"/>
      <c r="GC172" s="13"/>
      <c r="GD172" s="13">
        <v>1</v>
      </c>
      <c r="GE172" s="13"/>
      <c r="GF172" s="13">
        <v>1702764893</v>
      </c>
      <c r="GG172" s="13">
        <v>2</v>
      </c>
      <c r="GH172" s="13">
        <v>1</v>
      </c>
      <c r="GI172" s="13">
        <v>-2</v>
      </c>
      <c r="GJ172" s="13">
        <v>0</v>
      </c>
      <c r="GK172" s="13">
        <v>0</v>
      </c>
      <c r="GL172" s="13">
        <f t="shared" si="72"/>
        <v>0</v>
      </c>
      <c r="GM172" s="13">
        <f t="shared" si="73"/>
        <v>0</v>
      </c>
      <c r="GN172" s="13">
        <f t="shared" si="74"/>
        <v>0</v>
      </c>
      <c r="GO172" s="13">
        <f t="shared" si="75"/>
        <v>0</v>
      </c>
      <c r="GP172" s="13">
        <f t="shared" si="76"/>
        <v>0</v>
      </c>
      <c r="GQ172" s="13"/>
      <c r="GR172" s="13">
        <v>0</v>
      </c>
      <c r="GS172" s="13">
        <v>3</v>
      </c>
      <c r="GT172" s="13">
        <v>0</v>
      </c>
      <c r="GU172" s="13" t="s">
        <v>3</v>
      </c>
      <c r="GV172" s="13">
        <f t="shared" si="77"/>
        <v>0</v>
      </c>
      <c r="GW172" s="13">
        <v>1</v>
      </c>
      <c r="GX172" s="13">
        <f t="shared" si="78"/>
        <v>0</v>
      </c>
      <c r="GY172" s="13"/>
      <c r="GZ172" s="13"/>
      <c r="HA172" s="13">
        <v>0</v>
      </c>
      <c r="HB172" s="13">
        <v>0</v>
      </c>
      <c r="HC172" s="13">
        <f>GV172*GW172</f>
        <v>0</v>
      </c>
      <c r="HD172" s="13"/>
      <c r="HE172" s="13" t="s">
        <v>3</v>
      </c>
      <c r="HF172" s="13" t="s">
        <v>3</v>
      </c>
      <c r="HG172" s="13"/>
      <c r="HH172" s="13"/>
      <c r="HI172" s="13"/>
      <c r="HJ172" s="13"/>
      <c r="HK172" s="13"/>
      <c r="HL172" s="13"/>
      <c r="HM172" s="13" t="s">
        <v>3</v>
      </c>
      <c r="HN172" s="13" t="s">
        <v>99</v>
      </c>
      <c r="HO172" s="13" t="s">
        <v>100</v>
      </c>
      <c r="HP172" s="13" t="s">
        <v>97</v>
      </c>
      <c r="HQ172" s="13" t="s">
        <v>97</v>
      </c>
      <c r="HR172" s="13"/>
      <c r="HS172" s="13">
        <v>0</v>
      </c>
      <c r="HT172" s="13"/>
      <c r="HU172" s="13"/>
      <c r="HV172" s="13"/>
      <c r="HW172" s="13"/>
      <c r="HX172" s="13"/>
      <c r="HY172" s="13"/>
      <c r="HZ172" s="13"/>
      <c r="IA172" s="13"/>
      <c r="IB172" s="13"/>
      <c r="IC172" s="13"/>
      <c r="ID172" s="13"/>
      <c r="IE172" s="13"/>
      <c r="IF172" s="13"/>
      <c r="IG172" s="13"/>
      <c r="IH172" s="13"/>
      <c r="II172" s="13"/>
      <c r="IJ172" s="13"/>
      <c r="IK172" s="13">
        <v>0</v>
      </c>
      <c r="IL172" s="13"/>
      <c r="IM172" s="13"/>
      <c r="IN172" s="13"/>
      <c r="IO172" s="13"/>
      <c r="IP172" s="13"/>
      <c r="IQ172" s="13"/>
      <c r="IR172" s="13"/>
      <c r="IS172" s="13"/>
      <c r="IT172" s="13"/>
      <c r="IU172" s="13"/>
    </row>
    <row r="173" spans="1:255" x14ac:dyDescent="0.2">
      <c r="A173" s="11">
        <v>18</v>
      </c>
      <c r="B173" s="11">
        <v>1</v>
      </c>
      <c r="C173" s="11">
        <v>535</v>
      </c>
      <c r="D173" s="11"/>
      <c r="E173" s="11" t="s">
        <v>3</v>
      </c>
      <c r="F173" s="11" t="s">
        <v>101</v>
      </c>
      <c r="G173" s="11" t="s">
        <v>102</v>
      </c>
      <c r="H173" s="11" t="s">
        <v>103</v>
      </c>
      <c r="I173" s="11">
        <f>J173</f>
        <v>2</v>
      </c>
      <c r="J173" s="11">
        <v>2</v>
      </c>
      <c r="K173" s="11">
        <v>2</v>
      </c>
      <c r="L173" s="11">
        <v>0</v>
      </c>
      <c r="M173" s="11">
        <v>0</v>
      </c>
      <c r="N173" s="11">
        <f t="shared" si="57"/>
        <v>0</v>
      </c>
      <c r="O173" s="11">
        <f>ROUND(P173,2)</f>
        <v>0</v>
      </c>
      <c r="P173" s="11">
        <f>ROUND(ROUND(ROUND(SUMIF(SmtRes!AQ536:'SmtRes'!AQ546,"=1",SmtRes!CU536:'SmtRes'!CU546),2),2)*I173/100,2)</f>
        <v>0</v>
      </c>
      <c r="Q173" s="11">
        <f>ROUND(CR173*I173,2)</f>
        <v>0</v>
      </c>
      <c r="R173" s="11">
        <f>ROUND(CS173*I173,2)</f>
        <v>0</v>
      </c>
      <c r="S173" s="11">
        <f>ROUND(CT173*I173,2)</f>
        <v>0</v>
      </c>
      <c r="T173" s="11">
        <f t="shared" si="59"/>
        <v>0</v>
      </c>
      <c r="U173" s="11">
        <f>ROUND(CV173*I173,7)</f>
        <v>0</v>
      </c>
      <c r="V173" s="11">
        <f>ROUND(CW173*I173,7)</f>
        <v>0</v>
      </c>
      <c r="W173" s="11">
        <f t="shared" si="60"/>
        <v>0</v>
      </c>
      <c r="X173" s="11">
        <f t="shared" si="61"/>
        <v>0</v>
      </c>
      <c r="Y173" s="11">
        <f t="shared" si="62"/>
        <v>0</v>
      </c>
      <c r="Z173" s="11"/>
      <c r="AA173" s="11">
        <v>-1</v>
      </c>
      <c r="AB173" s="11">
        <f t="shared" si="63"/>
        <v>0</v>
      </c>
      <c r="AC173" s="11">
        <f>ROUND((ES173),6)</f>
        <v>0</v>
      </c>
      <c r="AD173" s="11">
        <f>ROUND((((ET173)-(EU173))+AE173),6)</f>
        <v>0</v>
      </c>
      <c r="AE173" s="11">
        <f>ROUND((EU173),6)</f>
        <v>0</v>
      </c>
      <c r="AF173" s="11">
        <f>ROUND((EV173),6)</f>
        <v>0</v>
      </c>
      <c r="AG173" s="11">
        <f t="shared" si="65"/>
        <v>0</v>
      </c>
      <c r="AH173" s="11">
        <f>(EW173)</f>
        <v>0</v>
      </c>
      <c r="AI173" s="11">
        <f>(EX173)</f>
        <v>0</v>
      </c>
      <c r="AJ173" s="11">
        <f t="shared" si="66"/>
        <v>0</v>
      </c>
      <c r="AK173" s="11">
        <v>0</v>
      </c>
      <c r="AL173" s="11">
        <v>0</v>
      </c>
      <c r="AM173" s="11">
        <v>0</v>
      </c>
      <c r="AN173" s="11">
        <v>0</v>
      </c>
      <c r="AO173" s="11">
        <v>0</v>
      </c>
      <c r="AP173" s="11">
        <v>0</v>
      </c>
      <c r="AQ173" s="11">
        <v>0</v>
      </c>
      <c r="AR173" s="11">
        <v>0</v>
      </c>
      <c r="AS173" s="11">
        <v>0</v>
      </c>
      <c r="AT173" s="11">
        <v>97</v>
      </c>
      <c r="AU173" s="11">
        <v>51</v>
      </c>
      <c r="AV173" s="11">
        <v>1</v>
      </c>
      <c r="AW173" s="11">
        <v>1</v>
      </c>
      <c r="AX173" s="11"/>
      <c r="AY173" s="11"/>
      <c r="AZ173" s="11">
        <v>1</v>
      </c>
      <c r="BA173" s="11">
        <v>1</v>
      </c>
      <c r="BB173" s="11">
        <v>1</v>
      </c>
      <c r="BC173" s="11">
        <v>1</v>
      </c>
      <c r="BD173" s="11" t="s">
        <v>3</v>
      </c>
      <c r="BE173" s="11" t="s">
        <v>3</v>
      </c>
      <c r="BF173" s="11" t="s">
        <v>3</v>
      </c>
      <c r="BG173" s="11" t="s">
        <v>3</v>
      </c>
      <c r="BH173" s="11">
        <v>3</v>
      </c>
      <c r="BI173" s="11">
        <v>2</v>
      </c>
      <c r="BJ173" s="11" t="s">
        <v>3</v>
      </c>
      <c r="BK173" s="11"/>
      <c r="BL173" s="11"/>
      <c r="BM173" s="11">
        <v>108001</v>
      </c>
      <c r="BN173" s="11">
        <v>0</v>
      </c>
      <c r="BO173" s="11" t="s">
        <v>3</v>
      </c>
      <c r="BP173" s="11">
        <v>0</v>
      </c>
      <c r="BQ173" s="11">
        <v>3</v>
      </c>
      <c r="BR173" s="11">
        <v>0</v>
      </c>
      <c r="BS173" s="11">
        <v>1</v>
      </c>
      <c r="BT173" s="11">
        <v>1</v>
      </c>
      <c r="BU173" s="11">
        <v>1</v>
      </c>
      <c r="BV173" s="11">
        <v>1</v>
      </c>
      <c r="BW173" s="11">
        <v>1</v>
      </c>
      <c r="BX173" s="11">
        <v>1</v>
      </c>
      <c r="BY173" s="11" t="s">
        <v>3</v>
      </c>
      <c r="BZ173" s="11">
        <v>97</v>
      </c>
      <c r="CA173" s="11">
        <v>51</v>
      </c>
      <c r="CB173" s="11" t="s">
        <v>3</v>
      </c>
      <c r="CC173" s="11"/>
      <c r="CD173" s="11"/>
      <c r="CE173" s="11">
        <v>0</v>
      </c>
      <c r="CF173" s="11">
        <v>0</v>
      </c>
      <c r="CG173" s="11">
        <v>0</v>
      </c>
      <c r="CH173" s="11">
        <v>0</v>
      </c>
      <c r="CI173" s="11">
        <v>0</v>
      </c>
      <c r="CJ173" s="11">
        <v>0</v>
      </c>
      <c r="CK173" s="11">
        <v>0</v>
      </c>
      <c r="CL173" s="11">
        <v>0</v>
      </c>
      <c r="CM173" s="11">
        <v>0</v>
      </c>
      <c r="CN173" s="11" t="s">
        <v>3</v>
      </c>
      <c r="CO173" s="11">
        <v>0</v>
      </c>
      <c r="CP173" s="11">
        <f t="shared" ref="CP173:CZ173" si="100">0</f>
        <v>0</v>
      </c>
      <c r="CQ173" s="11">
        <f t="shared" si="100"/>
        <v>0</v>
      </c>
      <c r="CR173" s="11">
        <f t="shared" si="100"/>
        <v>0</v>
      </c>
      <c r="CS173" s="11">
        <f t="shared" si="100"/>
        <v>0</v>
      </c>
      <c r="CT173" s="11">
        <f t="shared" si="100"/>
        <v>0</v>
      </c>
      <c r="CU173" s="11">
        <f t="shared" si="100"/>
        <v>0</v>
      </c>
      <c r="CV173" s="11">
        <f t="shared" si="100"/>
        <v>0</v>
      </c>
      <c r="CW173" s="11">
        <f t="shared" si="100"/>
        <v>0</v>
      </c>
      <c r="CX173" s="11">
        <f t="shared" si="100"/>
        <v>0</v>
      </c>
      <c r="CY173" s="11">
        <f t="shared" si="100"/>
        <v>0</v>
      </c>
      <c r="CZ173" s="11">
        <f t="shared" si="100"/>
        <v>0</v>
      </c>
      <c r="DA173" s="11"/>
      <c r="DB173" s="11"/>
      <c r="DC173" s="11" t="s">
        <v>3</v>
      </c>
      <c r="DD173" s="11" t="s">
        <v>3</v>
      </c>
      <c r="DE173" s="11" t="s">
        <v>3</v>
      </c>
      <c r="DF173" s="11" t="s">
        <v>3</v>
      </c>
      <c r="DG173" s="11" t="s">
        <v>3</v>
      </c>
      <c r="DH173" s="11" t="s">
        <v>3</v>
      </c>
      <c r="DI173" s="11" t="s">
        <v>3</v>
      </c>
      <c r="DJ173" s="11" t="s">
        <v>3</v>
      </c>
      <c r="DK173" s="11" t="s">
        <v>3</v>
      </c>
      <c r="DL173" s="11" t="s">
        <v>3</v>
      </c>
      <c r="DM173" s="11" t="s">
        <v>3</v>
      </c>
      <c r="DN173" s="11">
        <v>0</v>
      </c>
      <c r="DO173" s="11">
        <v>0</v>
      </c>
      <c r="DP173" s="11">
        <v>1</v>
      </c>
      <c r="DQ173" s="11">
        <v>1</v>
      </c>
      <c r="DR173" s="11"/>
      <c r="DS173" s="11"/>
      <c r="DT173" s="11"/>
      <c r="DU173" s="11">
        <v>1013</v>
      </c>
      <c r="DV173" s="11" t="s">
        <v>103</v>
      </c>
      <c r="DW173" s="11" t="s">
        <v>103</v>
      </c>
      <c r="DX173" s="11">
        <v>1</v>
      </c>
      <c r="DY173" s="11"/>
      <c r="DZ173" s="11" t="s">
        <v>3</v>
      </c>
      <c r="EA173" s="11" t="s">
        <v>3</v>
      </c>
      <c r="EB173" s="11" t="s">
        <v>3</v>
      </c>
      <c r="EC173" s="11" t="s">
        <v>3</v>
      </c>
      <c r="ED173" s="11"/>
      <c r="EE173" s="11">
        <v>82815029</v>
      </c>
      <c r="EF173" s="11">
        <v>3</v>
      </c>
      <c r="EG173" s="11" t="s">
        <v>96</v>
      </c>
      <c r="EH173" s="11">
        <v>0</v>
      </c>
      <c r="EI173" s="11" t="s">
        <v>3</v>
      </c>
      <c r="EJ173" s="11">
        <v>2</v>
      </c>
      <c r="EK173" s="11">
        <v>108001</v>
      </c>
      <c r="EL173" s="11" t="s">
        <v>97</v>
      </c>
      <c r="EM173" s="11" t="s">
        <v>98</v>
      </c>
      <c r="EN173" s="11"/>
      <c r="EO173" s="11" t="s">
        <v>3</v>
      </c>
      <c r="EP173" s="11"/>
      <c r="EQ173" s="11">
        <v>1024</v>
      </c>
      <c r="ER173" s="11">
        <v>0</v>
      </c>
      <c r="ES173" s="11">
        <v>0</v>
      </c>
      <c r="ET173" s="11">
        <v>0</v>
      </c>
      <c r="EU173" s="11">
        <v>0</v>
      </c>
      <c r="EV173" s="11">
        <v>0</v>
      </c>
      <c r="EW173" s="11">
        <v>0</v>
      </c>
      <c r="EX173" s="11">
        <v>0</v>
      </c>
      <c r="EY173" s="11"/>
      <c r="EZ173" s="11"/>
      <c r="FA173" s="11"/>
      <c r="FB173" s="11"/>
      <c r="FC173" s="11"/>
      <c r="FD173" s="11"/>
      <c r="FE173" s="11"/>
      <c r="FF173" s="11"/>
      <c r="FG173" s="11"/>
      <c r="FH173" s="11"/>
      <c r="FI173" s="11"/>
      <c r="FJ173" s="11"/>
      <c r="FK173" s="11"/>
      <c r="FL173" s="11"/>
      <c r="FM173" s="11"/>
      <c r="FN173" s="11"/>
      <c r="FO173" s="11"/>
      <c r="FP173" s="11"/>
      <c r="FQ173" s="11">
        <v>0</v>
      </c>
      <c r="FR173" s="11">
        <v>0</v>
      </c>
      <c r="FS173" s="11">
        <v>0</v>
      </c>
      <c r="FT173" s="11"/>
      <c r="FU173" s="11"/>
      <c r="FV173" s="11"/>
      <c r="FW173" s="11"/>
      <c r="FX173" s="11">
        <v>97</v>
      </c>
      <c r="FY173" s="11">
        <v>51</v>
      </c>
      <c r="FZ173" s="11"/>
      <c r="GA173" s="11" t="s">
        <v>3</v>
      </c>
      <c r="GB173" s="11"/>
      <c r="GC173" s="11"/>
      <c r="GD173" s="11">
        <v>1</v>
      </c>
      <c r="GE173" s="11"/>
      <c r="GF173" s="11">
        <v>274903907</v>
      </c>
      <c r="GG173" s="11">
        <v>2</v>
      </c>
      <c r="GH173" s="11">
        <v>1</v>
      </c>
      <c r="GI173" s="11">
        <v>-2</v>
      </c>
      <c r="GJ173" s="11">
        <v>0</v>
      </c>
      <c r="GK173" s="11">
        <v>0</v>
      </c>
      <c r="GL173" s="11">
        <f t="shared" si="72"/>
        <v>0</v>
      </c>
      <c r="GM173" s="11">
        <f t="shared" si="73"/>
        <v>0</v>
      </c>
      <c r="GN173" s="11">
        <f t="shared" si="74"/>
        <v>0</v>
      </c>
      <c r="GO173" s="11">
        <f t="shared" si="75"/>
        <v>0</v>
      </c>
      <c r="GP173" s="11">
        <f t="shared" si="76"/>
        <v>0</v>
      </c>
      <c r="GQ173" s="11"/>
      <c r="GR173" s="11">
        <v>0</v>
      </c>
      <c r="GS173" s="11">
        <v>3</v>
      </c>
      <c r="GT173" s="11">
        <v>0</v>
      </c>
      <c r="GU173" s="11" t="s">
        <v>3</v>
      </c>
      <c r="GV173" s="11">
        <f t="shared" si="77"/>
        <v>0</v>
      </c>
      <c r="GW173" s="11">
        <v>1</v>
      </c>
      <c r="GX173" s="11">
        <f t="shared" si="78"/>
        <v>0</v>
      </c>
      <c r="GY173" s="11"/>
      <c r="GZ173" s="11"/>
      <c r="HA173" s="11">
        <v>0</v>
      </c>
      <c r="HB173" s="11">
        <v>0</v>
      </c>
      <c r="HC173" s="11">
        <f>0</f>
        <v>0</v>
      </c>
      <c r="HD173" s="11"/>
      <c r="HE173" s="11" t="s">
        <v>3</v>
      </c>
      <c r="HF173" s="11" t="s">
        <v>3</v>
      </c>
      <c r="HG173" s="11"/>
      <c r="HH173" s="11"/>
      <c r="HI173" s="11"/>
      <c r="HJ173" s="11"/>
      <c r="HK173" s="11"/>
      <c r="HL173" s="11"/>
      <c r="HM173" s="11" t="s">
        <v>3</v>
      </c>
      <c r="HN173" s="11" t="s">
        <v>99</v>
      </c>
      <c r="HO173" s="11" t="s">
        <v>100</v>
      </c>
      <c r="HP173" s="11" t="s">
        <v>97</v>
      </c>
      <c r="HQ173" s="11" t="s">
        <v>97</v>
      </c>
      <c r="HR173" s="11"/>
      <c r="HS173" s="11">
        <v>0</v>
      </c>
      <c r="HT173" s="11"/>
      <c r="HU173" s="11"/>
      <c r="HV173" s="11"/>
      <c r="HW173" s="11"/>
      <c r="HX173" s="11"/>
      <c r="HY173" s="11"/>
      <c r="HZ173" s="11"/>
      <c r="IA173" s="11"/>
      <c r="IB173" s="11"/>
      <c r="IC173" s="11"/>
      <c r="ID173" s="11"/>
      <c r="IE173" s="11"/>
      <c r="IF173" s="11"/>
      <c r="IG173" s="11"/>
      <c r="IH173" s="11"/>
      <c r="II173" s="11"/>
      <c r="IJ173" s="11"/>
      <c r="IK173" s="11">
        <v>0</v>
      </c>
      <c r="IL173" s="11"/>
      <c r="IM173" s="11"/>
      <c r="IN173" s="11"/>
      <c r="IO173" s="11"/>
      <c r="IP173" s="11"/>
      <c r="IQ173" s="11"/>
      <c r="IR173" s="11"/>
      <c r="IS173" s="11"/>
      <c r="IT173" s="11"/>
      <c r="IU173" s="11"/>
    </row>
    <row r="174" spans="1:255" x14ac:dyDescent="0.2">
      <c r="A174" s="13">
        <v>18</v>
      </c>
      <c r="B174" s="13">
        <v>1</v>
      </c>
      <c r="C174" s="13">
        <v>546</v>
      </c>
      <c r="D174" s="13"/>
      <c r="E174" s="13" t="s">
        <v>3</v>
      </c>
      <c r="F174" s="13" t="s">
        <v>101</v>
      </c>
      <c r="G174" s="13" t="s">
        <v>102</v>
      </c>
      <c r="H174" s="13" t="s">
        <v>103</v>
      </c>
      <c r="I174" s="13">
        <f>J174</f>
        <v>2</v>
      </c>
      <c r="J174" s="13">
        <v>2</v>
      </c>
      <c r="K174" s="13">
        <v>2</v>
      </c>
      <c r="L174" s="13">
        <v>0</v>
      </c>
      <c r="M174" s="13">
        <v>0</v>
      </c>
      <c r="N174" s="13">
        <f t="shared" si="57"/>
        <v>0</v>
      </c>
      <c r="O174" s="13">
        <f>ROUND(P174,2)</f>
        <v>0</v>
      </c>
      <c r="P174" s="13">
        <f>ROUND(ROUND(ROUND(SUMIF(SmtRes!AQ536:'SmtRes'!AQ546,"=1",SmtRes!CU536:'SmtRes'!CU546),2),2)*I174/100,2)</f>
        <v>0</v>
      </c>
      <c r="Q174" s="13">
        <f>ROUND(CR174*I174,2)</f>
        <v>0</v>
      </c>
      <c r="R174" s="13">
        <f>ROUND(CS174*I174,2)</f>
        <v>0</v>
      </c>
      <c r="S174" s="13">
        <f>ROUND(CT174*I174,2)</f>
        <v>0</v>
      </c>
      <c r="T174" s="13">
        <f t="shared" si="59"/>
        <v>0</v>
      </c>
      <c r="U174" s="13">
        <f>ROUND(CV174*I174,7)</f>
        <v>0</v>
      </c>
      <c r="V174" s="13">
        <f>ROUND(CW174*I174,7)</f>
        <v>0</v>
      </c>
      <c r="W174" s="13">
        <f t="shared" si="60"/>
        <v>0</v>
      </c>
      <c r="X174" s="13">
        <f t="shared" si="61"/>
        <v>0</v>
      </c>
      <c r="Y174" s="13">
        <f t="shared" si="62"/>
        <v>0</v>
      </c>
      <c r="Z174" s="13"/>
      <c r="AA174" s="13">
        <v>-1</v>
      </c>
      <c r="AB174" s="13">
        <f t="shared" si="63"/>
        <v>0</v>
      </c>
      <c r="AC174" s="13">
        <f>ROUND((ES174),6)</f>
        <v>0</v>
      </c>
      <c r="AD174" s="13">
        <f>ROUND((((ET174)-(EU174))+AE174),6)</f>
        <v>0</v>
      </c>
      <c r="AE174" s="13">
        <f>ROUND((EU174),6)</f>
        <v>0</v>
      </c>
      <c r="AF174" s="13">
        <f>ROUND((EV174),6)</f>
        <v>0</v>
      </c>
      <c r="AG174" s="13">
        <f t="shared" si="65"/>
        <v>0</v>
      </c>
      <c r="AH174" s="13">
        <f>(EW174)</f>
        <v>0</v>
      </c>
      <c r="AI174" s="13">
        <f>(EX174)</f>
        <v>0</v>
      </c>
      <c r="AJ174" s="13">
        <f t="shared" si="66"/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97</v>
      </c>
      <c r="AU174" s="13">
        <v>51</v>
      </c>
      <c r="AV174" s="13">
        <v>1</v>
      </c>
      <c r="AW174" s="13">
        <v>1</v>
      </c>
      <c r="AX174" s="13"/>
      <c r="AY174" s="13"/>
      <c r="AZ174" s="13">
        <v>1</v>
      </c>
      <c r="BA174" s="13">
        <v>1</v>
      </c>
      <c r="BB174" s="13">
        <v>1</v>
      </c>
      <c r="BC174" s="13">
        <v>1</v>
      </c>
      <c r="BD174" s="13" t="s">
        <v>3</v>
      </c>
      <c r="BE174" s="13" t="s">
        <v>3</v>
      </c>
      <c r="BF174" s="13" t="s">
        <v>3</v>
      </c>
      <c r="BG174" s="13" t="s">
        <v>3</v>
      </c>
      <c r="BH174" s="13">
        <v>3</v>
      </c>
      <c r="BI174" s="13">
        <v>2</v>
      </c>
      <c r="BJ174" s="13" t="s">
        <v>3</v>
      </c>
      <c r="BK174" s="13"/>
      <c r="BL174" s="13"/>
      <c r="BM174" s="13">
        <v>108001</v>
      </c>
      <c r="BN174" s="13">
        <v>0</v>
      </c>
      <c r="BO174" s="13" t="s">
        <v>3</v>
      </c>
      <c r="BP174" s="13">
        <v>0</v>
      </c>
      <c r="BQ174" s="13">
        <v>3</v>
      </c>
      <c r="BR174" s="13">
        <v>0</v>
      </c>
      <c r="BS174" s="13">
        <v>1</v>
      </c>
      <c r="BT174" s="13">
        <v>1</v>
      </c>
      <c r="BU174" s="13">
        <v>1</v>
      </c>
      <c r="BV174" s="13">
        <v>1</v>
      </c>
      <c r="BW174" s="13">
        <v>1</v>
      </c>
      <c r="BX174" s="13">
        <v>1</v>
      </c>
      <c r="BY174" s="13" t="s">
        <v>3</v>
      </c>
      <c r="BZ174" s="13">
        <v>97</v>
      </c>
      <c r="CA174" s="13">
        <v>51</v>
      </c>
      <c r="CB174" s="13" t="s">
        <v>3</v>
      </c>
      <c r="CC174" s="13"/>
      <c r="CD174" s="13"/>
      <c r="CE174" s="13">
        <v>0</v>
      </c>
      <c r="CF174" s="13">
        <v>0</v>
      </c>
      <c r="CG174" s="13">
        <v>0</v>
      </c>
      <c r="CH174" s="13">
        <v>0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 t="s">
        <v>3</v>
      </c>
      <c r="CO174" s="13">
        <v>0</v>
      </c>
      <c r="CP174" s="13">
        <f t="shared" ref="CP174:CZ174" si="101">0</f>
        <v>0</v>
      </c>
      <c r="CQ174" s="13">
        <f t="shared" si="101"/>
        <v>0</v>
      </c>
      <c r="CR174" s="13">
        <f t="shared" si="101"/>
        <v>0</v>
      </c>
      <c r="CS174" s="13">
        <f t="shared" si="101"/>
        <v>0</v>
      </c>
      <c r="CT174" s="13">
        <f t="shared" si="101"/>
        <v>0</v>
      </c>
      <c r="CU174" s="13">
        <f t="shared" si="101"/>
        <v>0</v>
      </c>
      <c r="CV174" s="13">
        <f t="shared" si="101"/>
        <v>0</v>
      </c>
      <c r="CW174" s="13">
        <f t="shared" si="101"/>
        <v>0</v>
      </c>
      <c r="CX174" s="13">
        <f t="shared" si="101"/>
        <v>0</v>
      </c>
      <c r="CY174" s="13">
        <f t="shared" si="101"/>
        <v>0</v>
      </c>
      <c r="CZ174" s="13">
        <f t="shared" si="101"/>
        <v>0</v>
      </c>
      <c r="DA174" s="13"/>
      <c r="DB174" s="13"/>
      <c r="DC174" s="13" t="s">
        <v>3</v>
      </c>
      <c r="DD174" s="13" t="s">
        <v>3</v>
      </c>
      <c r="DE174" s="13" t="s">
        <v>3</v>
      </c>
      <c r="DF174" s="13" t="s">
        <v>3</v>
      </c>
      <c r="DG174" s="13" t="s">
        <v>3</v>
      </c>
      <c r="DH174" s="13" t="s">
        <v>3</v>
      </c>
      <c r="DI174" s="13" t="s">
        <v>3</v>
      </c>
      <c r="DJ174" s="13" t="s">
        <v>3</v>
      </c>
      <c r="DK174" s="13" t="s">
        <v>3</v>
      </c>
      <c r="DL174" s="13" t="s">
        <v>3</v>
      </c>
      <c r="DM174" s="13" t="s">
        <v>3</v>
      </c>
      <c r="DN174" s="13">
        <v>0</v>
      </c>
      <c r="DO174" s="13">
        <v>0</v>
      </c>
      <c r="DP174" s="13">
        <v>1</v>
      </c>
      <c r="DQ174" s="13">
        <v>1</v>
      </c>
      <c r="DR174" s="13"/>
      <c r="DS174" s="13"/>
      <c r="DT174" s="13"/>
      <c r="DU174" s="13">
        <v>1013</v>
      </c>
      <c r="DV174" s="13" t="s">
        <v>103</v>
      </c>
      <c r="DW174" s="13" t="s">
        <v>103</v>
      </c>
      <c r="DX174" s="13">
        <v>1</v>
      </c>
      <c r="DY174" s="13"/>
      <c r="DZ174" s="13" t="s">
        <v>3</v>
      </c>
      <c r="EA174" s="13" t="s">
        <v>3</v>
      </c>
      <c r="EB174" s="13" t="s">
        <v>3</v>
      </c>
      <c r="EC174" s="13" t="s">
        <v>3</v>
      </c>
      <c r="ED174" s="13"/>
      <c r="EE174" s="13">
        <v>82815029</v>
      </c>
      <c r="EF174" s="13">
        <v>3</v>
      </c>
      <c r="EG174" s="13" t="s">
        <v>96</v>
      </c>
      <c r="EH174" s="13">
        <v>0</v>
      </c>
      <c r="EI174" s="13" t="s">
        <v>3</v>
      </c>
      <c r="EJ174" s="13">
        <v>2</v>
      </c>
      <c r="EK174" s="13">
        <v>108001</v>
      </c>
      <c r="EL174" s="13" t="s">
        <v>97</v>
      </c>
      <c r="EM174" s="13" t="s">
        <v>98</v>
      </c>
      <c r="EN174" s="13"/>
      <c r="EO174" s="13" t="s">
        <v>3</v>
      </c>
      <c r="EP174" s="13"/>
      <c r="EQ174" s="13">
        <v>1024</v>
      </c>
      <c r="ER174" s="13">
        <v>0</v>
      </c>
      <c r="ES174" s="13">
        <v>0</v>
      </c>
      <c r="ET174" s="13">
        <v>0</v>
      </c>
      <c r="EU174" s="13">
        <v>0</v>
      </c>
      <c r="EV174" s="13">
        <v>0</v>
      </c>
      <c r="EW174" s="13">
        <v>0</v>
      </c>
      <c r="EX174" s="13">
        <v>0</v>
      </c>
      <c r="EY174" s="13"/>
      <c r="EZ174" s="13"/>
      <c r="FA174" s="13"/>
      <c r="FB174" s="13"/>
      <c r="FC174" s="13"/>
      <c r="FD174" s="13"/>
      <c r="FE174" s="13"/>
      <c r="FF174" s="13"/>
      <c r="FG174" s="13"/>
      <c r="FH174" s="13"/>
      <c r="FI174" s="13"/>
      <c r="FJ174" s="13"/>
      <c r="FK174" s="13"/>
      <c r="FL174" s="13"/>
      <c r="FM174" s="13"/>
      <c r="FN174" s="13"/>
      <c r="FO174" s="13"/>
      <c r="FP174" s="13"/>
      <c r="FQ174" s="13">
        <v>0</v>
      </c>
      <c r="FR174" s="13">
        <v>0</v>
      </c>
      <c r="FS174" s="13">
        <v>0</v>
      </c>
      <c r="FT174" s="13"/>
      <c r="FU174" s="13"/>
      <c r="FV174" s="13"/>
      <c r="FW174" s="13"/>
      <c r="FX174" s="13">
        <v>97</v>
      </c>
      <c r="FY174" s="13">
        <v>51</v>
      </c>
      <c r="FZ174" s="13"/>
      <c r="GA174" s="13" t="s">
        <v>3</v>
      </c>
      <c r="GB174" s="13"/>
      <c r="GC174" s="13"/>
      <c r="GD174" s="13">
        <v>1</v>
      </c>
      <c r="GE174" s="13"/>
      <c r="GF174" s="13">
        <v>274903907</v>
      </c>
      <c r="GG174" s="13">
        <v>2</v>
      </c>
      <c r="GH174" s="13">
        <v>1</v>
      </c>
      <c r="GI174" s="13">
        <v>-2</v>
      </c>
      <c r="GJ174" s="13">
        <v>0</v>
      </c>
      <c r="GK174" s="13">
        <v>0</v>
      </c>
      <c r="GL174" s="13">
        <f t="shared" si="72"/>
        <v>0</v>
      </c>
      <c r="GM174" s="13">
        <f t="shared" si="73"/>
        <v>0</v>
      </c>
      <c r="GN174" s="13">
        <f t="shared" si="74"/>
        <v>0</v>
      </c>
      <c r="GO174" s="13">
        <f t="shared" si="75"/>
        <v>0</v>
      </c>
      <c r="GP174" s="13">
        <f t="shared" si="76"/>
        <v>0</v>
      </c>
      <c r="GQ174" s="13"/>
      <c r="GR174" s="13">
        <v>0</v>
      </c>
      <c r="GS174" s="13">
        <v>3</v>
      </c>
      <c r="GT174" s="13">
        <v>0</v>
      </c>
      <c r="GU174" s="13" t="s">
        <v>3</v>
      </c>
      <c r="GV174" s="13">
        <f t="shared" si="77"/>
        <v>0</v>
      </c>
      <c r="GW174" s="13">
        <v>1</v>
      </c>
      <c r="GX174" s="13">
        <f t="shared" si="78"/>
        <v>0</v>
      </c>
      <c r="GY174" s="13"/>
      <c r="GZ174" s="13"/>
      <c r="HA174" s="13">
        <v>0</v>
      </c>
      <c r="HB174" s="13">
        <v>0</v>
      </c>
      <c r="HC174" s="13">
        <f>0</f>
        <v>0</v>
      </c>
      <c r="HD174" s="13"/>
      <c r="HE174" s="13" t="s">
        <v>3</v>
      </c>
      <c r="HF174" s="13" t="s">
        <v>3</v>
      </c>
      <c r="HG174" s="13"/>
      <c r="HH174" s="13"/>
      <c r="HI174" s="13"/>
      <c r="HJ174" s="13"/>
      <c r="HK174" s="13"/>
      <c r="HL174" s="13"/>
      <c r="HM174" s="13" t="s">
        <v>3</v>
      </c>
      <c r="HN174" s="13" t="s">
        <v>99</v>
      </c>
      <c r="HO174" s="13" t="s">
        <v>100</v>
      </c>
      <c r="HP174" s="13" t="s">
        <v>97</v>
      </c>
      <c r="HQ174" s="13" t="s">
        <v>97</v>
      </c>
      <c r="HR174" s="13"/>
      <c r="HS174" s="13">
        <v>0</v>
      </c>
      <c r="HT174" s="13"/>
      <c r="HU174" s="13"/>
      <c r="HV174" s="13"/>
      <c r="HW174" s="13"/>
      <c r="HX174" s="13"/>
      <c r="HY174" s="13"/>
      <c r="HZ174" s="13"/>
      <c r="IA174" s="13"/>
      <c r="IB174" s="13"/>
      <c r="IC174" s="13"/>
      <c r="ID174" s="13"/>
      <c r="IE174" s="13"/>
      <c r="IF174" s="13"/>
      <c r="IG174" s="13"/>
      <c r="IH174" s="13"/>
      <c r="II174" s="13"/>
      <c r="IJ174" s="13"/>
      <c r="IK174" s="13">
        <v>0</v>
      </c>
      <c r="IL174" s="13"/>
      <c r="IM174" s="13"/>
      <c r="IN174" s="13"/>
      <c r="IO174" s="13"/>
      <c r="IP174" s="13"/>
      <c r="IQ174" s="13"/>
      <c r="IR174" s="13"/>
      <c r="IS174" s="13"/>
      <c r="IT174" s="13"/>
      <c r="IU174" s="13"/>
    </row>
    <row r="175" spans="1:255" ht="409.5" x14ac:dyDescent="0.2">
      <c r="A175" s="11">
        <v>17</v>
      </c>
      <c r="B175" s="11">
        <v>1</v>
      </c>
      <c r="C175" s="11">
        <f>ROW(SmtRes!A557)</f>
        <v>557</v>
      </c>
      <c r="D175" s="11">
        <f>ROW(EtalonRes!A761)</f>
        <v>761</v>
      </c>
      <c r="E175" s="11" t="s">
        <v>3</v>
      </c>
      <c r="F175" s="11" t="s">
        <v>282</v>
      </c>
      <c r="G175" s="11" t="s">
        <v>283</v>
      </c>
      <c r="H175" s="11" t="s">
        <v>271</v>
      </c>
      <c r="I175" s="11">
        <v>0</v>
      </c>
      <c r="J175" s="11">
        <v>0</v>
      </c>
      <c r="K175" s="11">
        <v>0</v>
      </c>
      <c r="L175" s="11">
        <v>0</v>
      </c>
      <c r="M175" s="11">
        <v>0</v>
      </c>
      <c r="N175" s="11">
        <f t="shared" ref="N175:N188" si="102">ROUND(L175-M175,4)</f>
        <v>0</v>
      </c>
      <c r="O175" s="11">
        <f>ROUND(CP175,2)</f>
        <v>0</v>
      </c>
      <c r="P175" s="11">
        <f>SUMIF(SmtRes!AQ547:'SmtRes'!AQ557,"=1",SmtRes!DF547:'SmtRes'!DF557)</f>
        <v>0</v>
      </c>
      <c r="Q175" s="11">
        <f>SUMIF(SmtRes!AQ547:'SmtRes'!AQ557,"=1",SmtRes!DG547:'SmtRes'!DG557)</f>
        <v>0</v>
      </c>
      <c r="R175" s="11">
        <f>SUMIF(SmtRes!AQ547:'SmtRes'!AQ557,"=1",SmtRes!DH547:'SmtRes'!DH557)</f>
        <v>0</v>
      </c>
      <c r="S175" s="11">
        <f>SUMIF(SmtRes!AQ547:'SmtRes'!AQ557,"=1",SmtRes!DI547:'SmtRes'!DI557)</f>
        <v>0</v>
      </c>
      <c r="T175" s="11">
        <f t="shared" ref="T175:T188" si="103">ROUND(CU175*I175,2)</f>
        <v>0</v>
      </c>
      <c r="U175" s="11">
        <f>SUMIF(SmtRes!AQ547:'SmtRes'!AQ557,"=1",SmtRes!CV547:'SmtRes'!CV557)</f>
        <v>0</v>
      </c>
      <c r="V175" s="11">
        <f>SUMIF(SmtRes!AQ547:'SmtRes'!AQ557,"=1",SmtRes!CW547:'SmtRes'!CW557)</f>
        <v>0</v>
      </c>
      <c r="W175" s="11">
        <f t="shared" ref="W175:W188" si="104">ROUND(CX175*I175,2)</f>
        <v>0</v>
      </c>
      <c r="X175" s="11">
        <f t="shared" ref="X175:X188" si="105">ROUND(CY175,2)</f>
        <v>0</v>
      </c>
      <c r="Y175" s="11">
        <f t="shared" ref="Y175:Y188" si="106">ROUND(CZ175,2)</f>
        <v>0</v>
      </c>
      <c r="Z175" s="11"/>
      <c r="AA175" s="11">
        <v>-1</v>
      </c>
      <c r="AB175" s="11">
        <f t="shared" ref="AB175:AB188" si="107">ROUND((AC175+AD175+AF175),6)</f>
        <v>47538.604311000003</v>
      </c>
      <c r="AC175" s="11">
        <f>ROUND((SUM(SmtRes!BQ547:'SmtRes'!BQ557)),6)</f>
        <v>895.33629599999995</v>
      </c>
      <c r="AD175" s="11">
        <f>ROUND((((SUM(SmtRes!BR547:'SmtRes'!BR557))-(SUM(SmtRes!BS547:'SmtRes'!BS557)))+AE175),6)</f>
        <v>2588.3896949999998</v>
      </c>
      <c r="AE175" s="11">
        <f>ROUND((SUM(SmtRes!BS547:'SmtRes'!BS557)),6)</f>
        <v>1977.3888750000001</v>
      </c>
      <c r="AF175" s="11">
        <f>ROUND((SUM(SmtRes!BT547:'SmtRes'!BT557)),6)</f>
        <v>44054.878320000003</v>
      </c>
      <c r="AG175" s="11">
        <f t="shared" ref="AG175:AG188" si="108">ROUND((AP175),6)</f>
        <v>0</v>
      </c>
      <c r="AH175" s="11">
        <f>(SUM(SmtRes!BU547:'SmtRes'!BU557))</f>
        <v>55.512</v>
      </c>
      <c r="AI175" s="11">
        <f>(SUM(SmtRes!BV547:'SmtRes'!BV557))</f>
        <v>2.0790000000000002</v>
      </c>
      <c r="AJ175" s="11">
        <f t="shared" ref="AJ175:AJ188" si="109">(AS175)</f>
        <v>0</v>
      </c>
      <c r="AK175" s="11">
        <v>36910.637695999998</v>
      </c>
      <c r="AL175" s="11">
        <v>895.33629599999995</v>
      </c>
      <c r="AM175" s="11">
        <v>1917.3257000000001</v>
      </c>
      <c r="AN175" s="11">
        <v>1464.7325000000001</v>
      </c>
      <c r="AO175" s="11">
        <v>32633.243200000001</v>
      </c>
      <c r="AP175" s="11">
        <v>0</v>
      </c>
      <c r="AQ175" s="11">
        <v>41.12</v>
      </c>
      <c r="AR175" s="11">
        <v>1.54</v>
      </c>
      <c r="AS175" s="11">
        <v>0</v>
      </c>
      <c r="AT175" s="11">
        <v>97</v>
      </c>
      <c r="AU175" s="11">
        <v>51</v>
      </c>
      <c r="AV175" s="11">
        <v>1</v>
      </c>
      <c r="AW175" s="11">
        <v>1</v>
      </c>
      <c r="AX175" s="11"/>
      <c r="AY175" s="11"/>
      <c r="AZ175" s="11">
        <v>1</v>
      </c>
      <c r="BA175" s="11">
        <v>1</v>
      </c>
      <c r="BB175" s="11">
        <v>1</v>
      </c>
      <c r="BC175" s="11">
        <v>1</v>
      </c>
      <c r="BD175" s="11" t="s">
        <v>3</v>
      </c>
      <c r="BE175" s="11" t="s">
        <v>3</v>
      </c>
      <c r="BF175" s="11" t="s">
        <v>3</v>
      </c>
      <c r="BG175" s="11" t="s">
        <v>3</v>
      </c>
      <c r="BH175" s="11">
        <v>0</v>
      </c>
      <c r="BI175" s="11">
        <v>2</v>
      </c>
      <c r="BJ175" s="11" t="s">
        <v>284</v>
      </c>
      <c r="BK175" s="11"/>
      <c r="BL175" s="11"/>
      <c r="BM175" s="11">
        <v>108001</v>
      </c>
      <c r="BN175" s="11">
        <v>0</v>
      </c>
      <c r="BO175" s="11" t="s">
        <v>3</v>
      </c>
      <c r="BP175" s="11">
        <v>0</v>
      </c>
      <c r="BQ175" s="11">
        <v>3</v>
      </c>
      <c r="BR175" s="11">
        <v>0</v>
      </c>
      <c r="BS175" s="11">
        <v>1</v>
      </c>
      <c r="BT175" s="11">
        <v>1</v>
      </c>
      <c r="BU175" s="11">
        <v>1</v>
      </c>
      <c r="BV175" s="11">
        <v>1</v>
      </c>
      <c r="BW175" s="11">
        <v>1</v>
      </c>
      <c r="BX175" s="11">
        <v>1</v>
      </c>
      <c r="BY175" s="11" t="s">
        <v>3</v>
      </c>
      <c r="BZ175" s="11">
        <v>97</v>
      </c>
      <c r="CA175" s="11">
        <v>51</v>
      </c>
      <c r="CB175" s="11" t="s">
        <v>3</v>
      </c>
      <c r="CC175" s="11"/>
      <c r="CD175" s="11"/>
      <c r="CE175" s="11">
        <v>0</v>
      </c>
      <c r="CF175" s="11">
        <v>0</v>
      </c>
      <c r="CG175" s="11">
        <v>0</v>
      </c>
      <c r="CH175" s="11">
        <v>0</v>
      </c>
      <c r="CI175" s="11">
        <v>0</v>
      </c>
      <c r="CJ175" s="11">
        <v>0</v>
      </c>
      <c r="CK175" s="11">
        <v>0</v>
      </c>
      <c r="CL175" s="11">
        <v>0</v>
      </c>
      <c r="CM175" s="11">
        <v>0</v>
      </c>
      <c r="CN175" s="12" t="s">
        <v>218</v>
      </c>
      <c r="CO175" s="11">
        <v>0</v>
      </c>
      <c r="CP175" s="11">
        <f>(P175+Q175+S175+R175)</f>
        <v>0</v>
      </c>
      <c r="CQ175" s="11">
        <f>SUMIF(SmtRes!AQ547:'SmtRes'!AQ557,"=1",SmtRes!AA547:'SmtRes'!AA557)</f>
        <v>164880.28999999998</v>
      </c>
      <c r="CR175" s="11">
        <f>SUMIF(SmtRes!AQ547:'SmtRes'!AQ557,"=1",SmtRes!AB547:'SmtRes'!AB557)</f>
        <v>2302.6</v>
      </c>
      <c r="CS175" s="11">
        <f>SUMIF(SmtRes!AQ547:'SmtRes'!AQ557,"=1",SmtRes!AC547:'SmtRes'!AC557)</f>
        <v>1902.25</v>
      </c>
      <c r="CT175" s="11">
        <f>SUMIF(SmtRes!AQ547:'SmtRes'!AQ557,"=1",SmtRes!AD547:'SmtRes'!AD557)</f>
        <v>793.61</v>
      </c>
      <c r="CU175" s="11">
        <f>AG175</f>
        <v>0</v>
      </c>
      <c r="CV175" s="11">
        <f>SUMIF(SmtRes!AQ547:'SmtRes'!AQ557,"=1",SmtRes!BU547:'SmtRes'!BU557)</f>
        <v>55.512</v>
      </c>
      <c r="CW175" s="11">
        <f>SUMIF(SmtRes!AQ547:'SmtRes'!AQ557,"=1",SmtRes!BV547:'SmtRes'!BV557)</f>
        <v>2.0790000000000002</v>
      </c>
      <c r="CX175" s="11">
        <f>AJ175</f>
        <v>0</v>
      </c>
      <c r="CY175" s="11">
        <f>(((S175+R175)*AT175)/100)</f>
        <v>0</v>
      </c>
      <c r="CZ175" s="11">
        <f>(((S175+R175)*AU175)/100)</f>
        <v>0</v>
      </c>
      <c r="DA175" s="11"/>
      <c r="DB175" s="11">
        <v>49</v>
      </c>
      <c r="DC175" s="11" t="s">
        <v>3</v>
      </c>
      <c r="DD175" s="11" t="s">
        <v>3</v>
      </c>
      <c r="DE175" s="11" t="s">
        <v>219</v>
      </c>
      <c r="DF175" s="11" t="s">
        <v>219</v>
      </c>
      <c r="DG175" s="11" t="s">
        <v>219</v>
      </c>
      <c r="DH175" s="11" t="s">
        <v>3</v>
      </c>
      <c r="DI175" s="11" t="s">
        <v>219</v>
      </c>
      <c r="DJ175" s="11" t="s">
        <v>219</v>
      </c>
      <c r="DK175" s="11" t="s">
        <v>3</v>
      </c>
      <c r="DL175" s="11" t="s">
        <v>3</v>
      </c>
      <c r="DM175" s="11" t="s">
        <v>3</v>
      </c>
      <c r="DN175" s="11">
        <v>0</v>
      </c>
      <c r="DO175" s="11">
        <v>0</v>
      </c>
      <c r="DP175" s="11">
        <v>1</v>
      </c>
      <c r="DQ175" s="11">
        <v>1</v>
      </c>
      <c r="DR175" s="11"/>
      <c r="DS175" s="11"/>
      <c r="DT175" s="11"/>
      <c r="DU175" s="11">
        <v>1003</v>
      </c>
      <c r="DV175" s="11" t="s">
        <v>271</v>
      </c>
      <c r="DW175" s="11" t="s">
        <v>271</v>
      </c>
      <c r="DX175" s="11">
        <v>100</v>
      </c>
      <c r="DY175" s="11"/>
      <c r="DZ175" s="11" t="s">
        <v>3</v>
      </c>
      <c r="EA175" s="11" t="s">
        <v>3</v>
      </c>
      <c r="EB175" s="11" t="s">
        <v>3</v>
      </c>
      <c r="EC175" s="11" t="s">
        <v>3</v>
      </c>
      <c r="ED175" s="11"/>
      <c r="EE175" s="11">
        <v>82815029</v>
      </c>
      <c r="EF175" s="11">
        <v>3</v>
      </c>
      <c r="EG175" s="11" t="s">
        <v>96</v>
      </c>
      <c r="EH175" s="11">
        <v>0</v>
      </c>
      <c r="EI175" s="11" t="s">
        <v>3</v>
      </c>
      <c r="EJ175" s="11">
        <v>2</v>
      </c>
      <c r="EK175" s="11">
        <v>108001</v>
      </c>
      <c r="EL175" s="11" t="s">
        <v>97</v>
      </c>
      <c r="EM175" s="11" t="s">
        <v>98</v>
      </c>
      <c r="EN175" s="11"/>
      <c r="EO175" s="11" t="s">
        <v>220</v>
      </c>
      <c r="EP175" s="11"/>
      <c r="EQ175" s="11">
        <v>132096</v>
      </c>
      <c r="ER175" s="11">
        <v>0</v>
      </c>
      <c r="ES175" s="11">
        <v>0</v>
      </c>
      <c r="ET175" s="11">
        <v>0</v>
      </c>
      <c r="EU175" s="11">
        <v>0</v>
      </c>
      <c r="EV175" s="11">
        <v>0</v>
      </c>
      <c r="EW175" s="11">
        <v>41.12</v>
      </c>
      <c r="EX175" s="11">
        <v>1.54</v>
      </c>
      <c r="EY175" s="11">
        <v>0</v>
      </c>
      <c r="EZ175" s="11"/>
      <c r="FA175" s="11"/>
      <c r="FB175" s="11"/>
      <c r="FC175" s="11"/>
      <c r="FD175" s="11"/>
      <c r="FE175" s="11"/>
      <c r="FF175" s="11"/>
      <c r="FG175" s="11"/>
      <c r="FH175" s="11"/>
      <c r="FI175" s="11"/>
      <c r="FJ175" s="11"/>
      <c r="FK175" s="11"/>
      <c r="FL175" s="11"/>
      <c r="FM175" s="11"/>
      <c r="FN175" s="11"/>
      <c r="FO175" s="11"/>
      <c r="FP175" s="11"/>
      <c r="FQ175" s="11">
        <v>0</v>
      </c>
      <c r="FR175" s="11">
        <v>0</v>
      </c>
      <c r="FS175" s="11">
        <v>0</v>
      </c>
      <c r="FT175" s="11"/>
      <c r="FU175" s="11"/>
      <c r="FV175" s="11"/>
      <c r="FW175" s="11"/>
      <c r="FX175" s="11">
        <v>97</v>
      </c>
      <c r="FY175" s="11">
        <v>51</v>
      </c>
      <c r="FZ175" s="11"/>
      <c r="GA175" s="11" t="s">
        <v>3</v>
      </c>
      <c r="GB175" s="11"/>
      <c r="GC175" s="11"/>
      <c r="GD175" s="11">
        <v>1</v>
      </c>
      <c r="GE175" s="11"/>
      <c r="GF175" s="11">
        <v>-151980109</v>
      </c>
      <c r="GG175" s="11">
        <v>2</v>
      </c>
      <c r="GH175" s="11">
        <v>1</v>
      </c>
      <c r="GI175" s="11">
        <v>-2</v>
      </c>
      <c r="GJ175" s="11">
        <v>0</v>
      </c>
      <c r="GK175" s="11">
        <v>0</v>
      </c>
      <c r="GL175" s="11">
        <f t="shared" ref="GL175:GL188" si="110">ROUND(IF(AND(BH175=3,BI175=3,FS175&lt;&gt;0),P175,0),2)</f>
        <v>0</v>
      </c>
      <c r="GM175" s="11">
        <f t="shared" ref="GM175:GM188" si="111">ROUND(O175+X175+Y175,2)+GX175</f>
        <v>0</v>
      </c>
      <c r="GN175" s="11">
        <f t="shared" ref="GN175:GN188" si="112">IF(OR(BI175=0,BI175=1),GM175-GX175,0)</f>
        <v>0</v>
      </c>
      <c r="GO175" s="11">
        <f t="shared" ref="GO175:GO188" si="113">IF(BI175=2,GM175-GX175,0)</f>
        <v>0</v>
      </c>
      <c r="GP175" s="11">
        <f t="shared" ref="GP175:GP188" si="114">IF(BI175=4,GM175-GX175,0)</f>
        <v>0</v>
      </c>
      <c r="GQ175" s="11"/>
      <c r="GR175" s="11">
        <v>0</v>
      </c>
      <c r="GS175" s="11">
        <v>3</v>
      </c>
      <c r="GT175" s="11">
        <v>0</v>
      </c>
      <c r="GU175" s="11" t="s">
        <v>3</v>
      </c>
      <c r="GV175" s="11">
        <f t="shared" ref="GV175:GV188" si="115">ROUND((GT175),6)</f>
        <v>0</v>
      </c>
      <c r="GW175" s="11">
        <v>1</v>
      </c>
      <c r="GX175" s="11">
        <f t="shared" ref="GX175:GX188" si="116">ROUND(HC175*I175,2)</f>
        <v>0</v>
      </c>
      <c r="GY175" s="11"/>
      <c r="GZ175" s="11"/>
      <c r="HA175" s="11">
        <v>0</v>
      </c>
      <c r="HB175" s="11">
        <v>0</v>
      </c>
      <c r="HC175" s="11">
        <f>GV175*GW175</f>
        <v>0</v>
      </c>
      <c r="HD175" s="11"/>
      <c r="HE175" s="11" t="s">
        <v>3</v>
      </c>
      <c r="HF175" s="11" t="s">
        <v>3</v>
      </c>
      <c r="HG175" s="11"/>
      <c r="HH175" s="11"/>
      <c r="HI175" s="11"/>
      <c r="HJ175" s="11"/>
      <c r="HK175" s="11"/>
      <c r="HL175" s="11"/>
      <c r="HM175" s="11" t="s">
        <v>3</v>
      </c>
      <c r="HN175" s="11" t="s">
        <v>99</v>
      </c>
      <c r="HO175" s="11" t="s">
        <v>100</v>
      </c>
      <c r="HP175" s="11" t="s">
        <v>97</v>
      </c>
      <c r="HQ175" s="11" t="s">
        <v>97</v>
      </c>
      <c r="HR175" s="11"/>
      <c r="HS175" s="11">
        <v>0</v>
      </c>
      <c r="HT175" s="11"/>
      <c r="HU175" s="11"/>
      <c r="HV175" s="11"/>
      <c r="HW175" s="11"/>
      <c r="HX175" s="11"/>
      <c r="HY175" s="11"/>
      <c r="HZ175" s="11"/>
      <c r="IA175" s="11"/>
      <c r="IB175" s="11"/>
      <c r="IC175" s="11"/>
      <c r="ID175" s="11"/>
      <c r="IE175" s="11"/>
      <c r="IF175" s="11"/>
      <c r="IG175" s="11"/>
      <c r="IH175" s="11"/>
      <c r="II175" s="11"/>
      <c r="IJ175" s="11"/>
      <c r="IK175" s="11">
        <v>0</v>
      </c>
      <c r="IL175" s="11"/>
      <c r="IM175" s="11"/>
      <c r="IN175" s="11"/>
      <c r="IO175" s="11"/>
      <c r="IP175" s="11"/>
      <c r="IQ175" s="11"/>
      <c r="IR175" s="11"/>
      <c r="IS175" s="11"/>
      <c r="IT175" s="11"/>
      <c r="IU175" s="11"/>
    </row>
    <row r="176" spans="1:255" ht="409.5" x14ac:dyDescent="0.2">
      <c r="A176" s="13">
        <v>17</v>
      </c>
      <c r="B176" s="13">
        <v>1</v>
      </c>
      <c r="C176" s="13">
        <f>ROW(SmtRes!A568)</f>
        <v>568</v>
      </c>
      <c r="D176" s="13">
        <f>ROW(EtalonRes!A772)</f>
        <v>772</v>
      </c>
      <c r="E176" s="13" t="s">
        <v>3</v>
      </c>
      <c r="F176" s="13" t="s">
        <v>282</v>
      </c>
      <c r="G176" s="13" t="s">
        <v>283</v>
      </c>
      <c r="H176" s="13" t="s">
        <v>271</v>
      </c>
      <c r="I176" s="13">
        <v>0</v>
      </c>
      <c r="J176" s="13">
        <v>0</v>
      </c>
      <c r="K176" s="13">
        <v>0</v>
      </c>
      <c r="L176" s="13">
        <v>0</v>
      </c>
      <c r="M176" s="13">
        <v>0</v>
      </c>
      <c r="N176" s="13">
        <f t="shared" si="102"/>
        <v>0</v>
      </c>
      <c r="O176" s="13">
        <f>ROUND(CP176,2)</f>
        <v>0</v>
      </c>
      <c r="P176" s="13">
        <f>SUMIF(SmtRes!AQ558:'SmtRes'!AQ568,"=1",SmtRes!DF558:'SmtRes'!DF568)</f>
        <v>0</v>
      </c>
      <c r="Q176" s="13">
        <f>SUMIF(SmtRes!AQ558:'SmtRes'!AQ568,"=1",SmtRes!DG558:'SmtRes'!DG568)</f>
        <v>0</v>
      </c>
      <c r="R176" s="13">
        <f>SUMIF(SmtRes!AQ558:'SmtRes'!AQ568,"=1",SmtRes!DH558:'SmtRes'!DH568)</f>
        <v>0</v>
      </c>
      <c r="S176" s="13">
        <f>SUMIF(SmtRes!AQ558:'SmtRes'!AQ568,"=1",SmtRes!DI558:'SmtRes'!DI568)</f>
        <v>0</v>
      </c>
      <c r="T176" s="13">
        <f t="shared" si="103"/>
        <v>0</v>
      </c>
      <c r="U176" s="13">
        <f>SUMIF(SmtRes!AQ558:'SmtRes'!AQ568,"=1",SmtRes!CV558:'SmtRes'!CV568)</f>
        <v>0</v>
      </c>
      <c r="V176" s="13">
        <f>SUMIF(SmtRes!AQ558:'SmtRes'!AQ568,"=1",SmtRes!CW558:'SmtRes'!CW568)</f>
        <v>0</v>
      </c>
      <c r="W176" s="13">
        <f t="shared" si="104"/>
        <v>0</v>
      </c>
      <c r="X176" s="13">
        <f t="shared" si="105"/>
        <v>0</v>
      </c>
      <c r="Y176" s="13">
        <f t="shared" si="106"/>
        <v>0</v>
      </c>
      <c r="Z176" s="13"/>
      <c r="AA176" s="13">
        <v>-1</v>
      </c>
      <c r="AB176" s="13">
        <f t="shared" si="107"/>
        <v>47538.604311000003</v>
      </c>
      <c r="AC176" s="13">
        <f>ROUND((SUM(SmtRes!BQ558:'SmtRes'!BQ568)),6)</f>
        <v>895.33629599999995</v>
      </c>
      <c r="AD176" s="13">
        <f>ROUND((((SUM(SmtRes!BR558:'SmtRes'!BR568))-(SUM(SmtRes!BS558:'SmtRes'!BS568)))+AE176),6)</f>
        <v>2588.3896949999998</v>
      </c>
      <c r="AE176" s="13">
        <f>ROUND((SUM(SmtRes!BS558:'SmtRes'!BS568)),6)</f>
        <v>1977.3888750000001</v>
      </c>
      <c r="AF176" s="13">
        <f>ROUND((SUM(SmtRes!BT558:'SmtRes'!BT568)),6)</f>
        <v>44054.878320000003</v>
      </c>
      <c r="AG176" s="13">
        <f t="shared" si="108"/>
        <v>0</v>
      </c>
      <c r="AH176" s="13">
        <f>(SUM(SmtRes!BU558:'SmtRes'!BU568))</f>
        <v>55.512</v>
      </c>
      <c r="AI176" s="13">
        <f>(SUM(SmtRes!BV558:'SmtRes'!BV568))</f>
        <v>2.0790000000000002</v>
      </c>
      <c r="AJ176" s="13">
        <f t="shared" si="109"/>
        <v>0</v>
      </c>
      <c r="AK176" s="13">
        <v>36910.637695999998</v>
      </c>
      <c r="AL176" s="13">
        <v>895.33629599999995</v>
      </c>
      <c r="AM176" s="13">
        <v>1917.3257000000001</v>
      </c>
      <c r="AN176" s="13">
        <v>1464.7325000000001</v>
      </c>
      <c r="AO176" s="13">
        <v>32633.243200000001</v>
      </c>
      <c r="AP176" s="13">
        <v>0</v>
      </c>
      <c r="AQ176" s="13">
        <v>41.12</v>
      </c>
      <c r="AR176" s="13">
        <v>1.54</v>
      </c>
      <c r="AS176" s="13">
        <v>0</v>
      </c>
      <c r="AT176" s="13">
        <v>97</v>
      </c>
      <c r="AU176" s="13">
        <v>51</v>
      </c>
      <c r="AV176" s="13">
        <v>1</v>
      </c>
      <c r="AW176" s="13">
        <v>1</v>
      </c>
      <c r="AX176" s="13"/>
      <c r="AY176" s="13"/>
      <c r="AZ176" s="13">
        <v>1</v>
      </c>
      <c r="BA176" s="13">
        <v>1</v>
      </c>
      <c r="BB176" s="13">
        <v>1</v>
      </c>
      <c r="BC176" s="13">
        <v>1</v>
      </c>
      <c r="BD176" s="13" t="s">
        <v>3</v>
      </c>
      <c r="BE176" s="13" t="s">
        <v>3</v>
      </c>
      <c r="BF176" s="13" t="s">
        <v>3</v>
      </c>
      <c r="BG176" s="13" t="s">
        <v>3</v>
      </c>
      <c r="BH176" s="13">
        <v>0</v>
      </c>
      <c r="BI176" s="13">
        <v>2</v>
      </c>
      <c r="BJ176" s="13" t="s">
        <v>284</v>
      </c>
      <c r="BK176" s="13"/>
      <c r="BL176" s="13"/>
      <c r="BM176" s="13">
        <v>108001</v>
      </c>
      <c r="BN176" s="13">
        <v>0</v>
      </c>
      <c r="BO176" s="13" t="s">
        <v>3</v>
      </c>
      <c r="BP176" s="13">
        <v>0</v>
      </c>
      <c r="BQ176" s="13">
        <v>3</v>
      </c>
      <c r="BR176" s="13">
        <v>0</v>
      </c>
      <c r="BS176" s="13">
        <v>1</v>
      </c>
      <c r="BT176" s="13">
        <v>1</v>
      </c>
      <c r="BU176" s="13">
        <v>1</v>
      </c>
      <c r="BV176" s="13">
        <v>1</v>
      </c>
      <c r="BW176" s="13">
        <v>1</v>
      </c>
      <c r="BX176" s="13">
        <v>1</v>
      </c>
      <c r="BY176" s="13" t="s">
        <v>3</v>
      </c>
      <c r="BZ176" s="13">
        <v>97</v>
      </c>
      <c r="CA176" s="13">
        <v>51</v>
      </c>
      <c r="CB176" s="13" t="s">
        <v>3</v>
      </c>
      <c r="CC176" s="13"/>
      <c r="CD176" s="13"/>
      <c r="CE176" s="13">
        <v>0</v>
      </c>
      <c r="CF176" s="13">
        <v>0</v>
      </c>
      <c r="CG176" s="13">
        <v>0</v>
      </c>
      <c r="CH176" s="13">
        <v>0</v>
      </c>
      <c r="CI176" s="13">
        <v>0</v>
      </c>
      <c r="CJ176" s="13">
        <v>0</v>
      </c>
      <c r="CK176" s="13">
        <v>0</v>
      </c>
      <c r="CL176" s="13">
        <v>0</v>
      </c>
      <c r="CM176" s="13">
        <v>0</v>
      </c>
      <c r="CN176" s="14" t="s">
        <v>218</v>
      </c>
      <c r="CO176" s="13">
        <v>0</v>
      </c>
      <c r="CP176" s="13">
        <f>(P176+Q176+S176+R176)</f>
        <v>0</v>
      </c>
      <c r="CQ176" s="13">
        <f>SUMIF(SmtRes!AQ558:'SmtRes'!AQ568,"=1",SmtRes!AA558:'SmtRes'!AA568)</f>
        <v>164880.28999999998</v>
      </c>
      <c r="CR176" s="13">
        <f>SUMIF(SmtRes!AQ558:'SmtRes'!AQ568,"=1",SmtRes!AB558:'SmtRes'!AB568)</f>
        <v>2302.6</v>
      </c>
      <c r="CS176" s="13">
        <f>SUMIF(SmtRes!AQ558:'SmtRes'!AQ568,"=1",SmtRes!AC558:'SmtRes'!AC568)</f>
        <v>1902.25</v>
      </c>
      <c r="CT176" s="13">
        <f>SUMIF(SmtRes!AQ558:'SmtRes'!AQ568,"=1",SmtRes!AD558:'SmtRes'!AD568)</f>
        <v>793.61</v>
      </c>
      <c r="CU176" s="13">
        <f>AG176</f>
        <v>0</v>
      </c>
      <c r="CV176" s="13">
        <f>SUMIF(SmtRes!AQ558:'SmtRes'!AQ568,"=1",SmtRes!BU558:'SmtRes'!BU568)</f>
        <v>55.512</v>
      </c>
      <c r="CW176" s="13">
        <f>SUMIF(SmtRes!AQ558:'SmtRes'!AQ568,"=1",SmtRes!BV558:'SmtRes'!BV568)</f>
        <v>2.0790000000000002</v>
      </c>
      <c r="CX176" s="13">
        <f>AJ176</f>
        <v>0</v>
      </c>
      <c r="CY176" s="13">
        <f>(((S176+R176)*AT176)/100)</f>
        <v>0</v>
      </c>
      <c r="CZ176" s="13">
        <f>(((S176+R176)*AU176)/100)</f>
        <v>0</v>
      </c>
      <c r="DA176" s="13"/>
      <c r="DB176" s="13">
        <v>51</v>
      </c>
      <c r="DC176" s="13" t="s">
        <v>3</v>
      </c>
      <c r="DD176" s="13" t="s">
        <v>3</v>
      </c>
      <c r="DE176" s="13" t="s">
        <v>219</v>
      </c>
      <c r="DF176" s="13" t="s">
        <v>219</v>
      </c>
      <c r="DG176" s="13" t="s">
        <v>219</v>
      </c>
      <c r="DH176" s="13" t="s">
        <v>3</v>
      </c>
      <c r="DI176" s="13" t="s">
        <v>219</v>
      </c>
      <c r="DJ176" s="13" t="s">
        <v>219</v>
      </c>
      <c r="DK176" s="13" t="s">
        <v>3</v>
      </c>
      <c r="DL176" s="13" t="s">
        <v>3</v>
      </c>
      <c r="DM176" s="13" t="s">
        <v>3</v>
      </c>
      <c r="DN176" s="13">
        <v>0</v>
      </c>
      <c r="DO176" s="13">
        <v>0</v>
      </c>
      <c r="DP176" s="13">
        <v>1</v>
      </c>
      <c r="DQ176" s="13">
        <v>1</v>
      </c>
      <c r="DR176" s="13"/>
      <c r="DS176" s="13"/>
      <c r="DT176" s="13"/>
      <c r="DU176" s="13">
        <v>1003</v>
      </c>
      <c r="DV176" s="13" t="s">
        <v>271</v>
      </c>
      <c r="DW176" s="13" t="s">
        <v>271</v>
      </c>
      <c r="DX176" s="13">
        <v>100</v>
      </c>
      <c r="DY176" s="13"/>
      <c r="DZ176" s="13" t="s">
        <v>3</v>
      </c>
      <c r="EA176" s="13" t="s">
        <v>3</v>
      </c>
      <c r="EB176" s="13" t="s">
        <v>3</v>
      </c>
      <c r="EC176" s="13" t="s">
        <v>3</v>
      </c>
      <c r="ED176" s="13"/>
      <c r="EE176" s="13">
        <v>82815029</v>
      </c>
      <c r="EF176" s="13">
        <v>3</v>
      </c>
      <c r="EG176" s="13" t="s">
        <v>96</v>
      </c>
      <c r="EH176" s="13">
        <v>0</v>
      </c>
      <c r="EI176" s="13" t="s">
        <v>3</v>
      </c>
      <c r="EJ176" s="13">
        <v>2</v>
      </c>
      <c r="EK176" s="13">
        <v>108001</v>
      </c>
      <c r="EL176" s="13" t="s">
        <v>97</v>
      </c>
      <c r="EM176" s="13" t="s">
        <v>98</v>
      </c>
      <c r="EN176" s="13"/>
      <c r="EO176" s="13" t="s">
        <v>220</v>
      </c>
      <c r="EP176" s="13"/>
      <c r="EQ176" s="13">
        <v>132096</v>
      </c>
      <c r="ER176" s="13">
        <v>0</v>
      </c>
      <c r="ES176" s="13">
        <v>0</v>
      </c>
      <c r="ET176" s="13">
        <v>0</v>
      </c>
      <c r="EU176" s="13">
        <v>0</v>
      </c>
      <c r="EV176" s="13">
        <v>0</v>
      </c>
      <c r="EW176" s="13">
        <v>41.12</v>
      </c>
      <c r="EX176" s="13">
        <v>1.54</v>
      </c>
      <c r="EY176" s="13">
        <v>0</v>
      </c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>
        <v>0</v>
      </c>
      <c r="FR176" s="13">
        <v>0</v>
      </c>
      <c r="FS176" s="13">
        <v>0</v>
      </c>
      <c r="FT176" s="13"/>
      <c r="FU176" s="13"/>
      <c r="FV176" s="13"/>
      <c r="FW176" s="13"/>
      <c r="FX176" s="13">
        <v>97</v>
      </c>
      <c r="FY176" s="13">
        <v>51</v>
      </c>
      <c r="FZ176" s="13"/>
      <c r="GA176" s="13" t="s">
        <v>3</v>
      </c>
      <c r="GB176" s="13"/>
      <c r="GC176" s="13"/>
      <c r="GD176" s="13">
        <v>1</v>
      </c>
      <c r="GE176" s="13"/>
      <c r="GF176" s="13">
        <v>-151980109</v>
      </c>
      <c r="GG176" s="13">
        <v>2</v>
      </c>
      <c r="GH176" s="13">
        <v>1</v>
      </c>
      <c r="GI176" s="13">
        <v>-2</v>
      </c>
      <c r="GJ176" s="13">
        <v>0</v>
      </c>
      <c r="GK176" s="13">
        <v>0</v>
      </c>
      <c r="GL176" s="13">
        <f t="shared" si="110"/>
        <v>0</v>
      </c>
      <c r="GM176" s="13">
        <f t="shared" si="111"/>
        <v>0</v>
      </c>
      <c r="GN176" s="13">
        <f t="shared" si="112"/>
        <v>0</v>
      </c>
      <c r="GO176" s="13">
        <f t="shared" si="113"/>
        <v>0</v>
      </c>
      <c r="GP176" s="13">
        <f t="shared" si="114"/>
        <v>0</v>
      </c>
      <c r="GQ176" s="13"/>
      <c r="GR176" s="13">
        <v>0</v>
      </c>
      <c r="GS176" s="13">
        <v>3</v>
      </c>
      <c r="GT176" s="13">
        <v>0</v>
      </c>
      <c r="GU176" s="13" t="s">
        <v>3</v>
      </c>
      <c r="GV176" s="13">
        <f t="shared" si="115"/>
        <v>0</v>
      </c>
      <c r="GW176" s="13">
        <v>1</v>
      </c>
      <c r="GX176" s="13">
        <f t="shared" si="116"/>
        <v>0</v>
      </c>
      <c r="GY176" s="13"/>
      <c r="GZ176" s="13"/>
      <c r="HA176" s="13">
        <v>0</v>
      </c>
      <c r="HB176" s="13">
        <v>0</v>
      </c>
      <c r="HC176" s="13">
        <f>GV176*GW176</f>
        <v>0</v>
      </c>
      <c r="HD176" s="13"/>
      <c r="HE176" s="13" t="s">
        <v>3</v>
      </c>
      <c r="HF176" s="13" t="s">
        <v>3</v>
      </c>
      <c r="HG176" s="13"/>
      <c r="HH176" s="13"/>
      <c r="HI176" s="13"/>
      <c r="HJ176" s="13"/>
      <c r="HK176" s="13"/>
      <c r="HL176" s="13"/>
      <c r="HM176" s="13" t="s">
        <v>3</v>
      </c>
      <c r="HN176" s="13" t="s">
        <v>99</v>
      </c>
      <c r="HO176" s="13" t="s">
        <v>100</v>
      </c>
      <c r="HP176" s="13" t="s">
        <v>97</v>
      </c>
      <c r="HQ176" s="13" t="s">
        <v>97</v>
      </c>
      <c r="HR176" s="13"/>
      <c r="HS176" s="13">
        <v>0</v>
      </c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>
        <v>0</v>
      </c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</row>
    <row r="177" spans="1:255" x14ac:dyDescent="0.2">
      <c r="A177" s="11">
        <v>18</v>
      </c>
      <c r="B177" s="11">
        <v>1</v>
      </c>
      <c r="C177" s="11">
        <v>557</v>
      </c>
      <c r="D177" s="11"/>
      <c r="E177" s="11" t="s">
        <v>3</v>
      </c>
      <c r="F177" s="11" t="s">
        <v>101</v>
      </c>
      <c r="G177" s="11" t="s">
        <v>102</v>
      </c>
      <c r="H177" s="11" t="s">
        <v>103</v>
      </c>
      <c r="I177" s="11">
        <f>J177</f>
        <v>2</v>
      </c>
      <c r="J177" s="11">
        <v>2</v>
      </c>
      <c r="K177" s="11">
        <v>2</v>
      </c>
      <c r="L177" s="11">
        <v>0</v>
      </c>
      <c r="M177" s="11">
        <v>0</v>
      </c>
      <c r="N177" s="11">
        <f t="shared" si="102"/>
        <v>0</v>
      </c>
      <c r="O177" s="11">
        <f>ROUND(P177,2)</f>
        <v>0</v>
      </c>
      <c r="P177" s="11">
        <f>ROUND(ROUND(ROUND(SUMIF(SmtRes!AQ558:'SmtRes'!AQ568,"=1",SmtRes!CU558:'SmtRes'!CU568),2),2)*I177/100,2)</f>
        <v>0</v>
      </c>
      <c r="Q177" s="11">
        <f>ROUND(CR177*I177,2)</f>
        <v>0</v>
      </c>
      <c r="R177" s="11">
        <f>ROUND(CS177*I177,2)</f>
        <v>0</v>
      </c>
      <c r="S177" s="11">
        <f>ROUND(CT177*I177,2)</f>
        <v>0</v>
      </c>
      <c r="T177" s="11">
        <f t="shared" si="103"/>
        <v>0</v>
      </c>
      <c r="U177" s="11">
        <f>ROUND(CV177*I177,7)</f>
        <v>0</v>
      </c>
      <c r="V177" s="11">
        <f>ROUND(CW177*I177,7)</f>
        <v>0</v>
      </c>
      <c r="W177" s="11">
        <f t="shared" si="104"/>
        <v>0</v>
      </c>
      <c r="X177" s="11">
        <f t="shared" si="105"/>
        <v>0</v>
      </c>
      <c r="Y177" s="11">
        <f t="shared" si="106"/>
        <v>0</v>
      </c>
      <c r="Z177" s="11"/>
      <c r="AA177" s="11">
        <v>-1</v>
      </c>
      <c r="AB177" s="11">
        <f t="shared" si="107"/>
        <v>0</v>
      </c>
      <c r="AC177" s="11">
        <f>ROUND((ES177),6)</f>
        <v>0</v>
      </c>
      <c r="AD177" s="11">
        <f>ROUND((((ET177)-(EU177))+AE177),6)</f>
        <v>0</v>
      </c>
      <c r="AE177" s="11">
        <f>ROUND((EU177),6)</f>
        <v>0</v>
      </c>
      <c r="AF177" s="11">
        <f>ROUND((EV177),6)</f>
        <v>0</v>
      </c>
      <c r="AG177" s="11">
        <f t="shared" si="108"/>
        <v>0</v>
      </c>
      <c r="AH177" s="11">
        <f>(EW177)</f>
        <v>0</v>
      </c>
      <c r="AI177" s="11">
        <f>(EX177)</f>
        <v>0</v>
      </c>
      <c r="AJ177" s="11">
        <f t="shared" si="109"/>
        <v>0</v>
      </c>
      <c r="AK177" s="11">
        <v>0</v>
      </c>
      <c r="AL177" s="11">
        <v>0</v>
      </c>
      <c r="AM177" s="11">
        <v>0</v>
      </c>
      <c r="AN177" s="11">
        <v>0</v>
      </c>
      <c r="AO177" s="11">
        <v>0</v>
      </c>
      <c r="AP177" s="11">
        <v>0</v>
      </c>
      <c r="AQ177" s="11">
        <v>0</v>
      </c>
      <c r="AR177" s="11">
        <v>0</v>
      </c>
      <c r="AS177" s="11">
        <v>0</v>
      </c>
      <c r="AT177" s="11">
        <v>97</v>
      </c>
      <c r="AU177" s="11">
        <v>51</v>
      </c>
      <c r="AV177" s="11">
        <v>1</v>
      </c>
      <c r="AW177" s="11">
        <v>1</v>
      </c>
      <c r="AX177" s="11"/>
      <c r="AY177" s="11"/>
      <c r="AZ177" s="11">
        <v>1</v>
      </c>
      <c r="BA177" s="11">
        <v>1</v>
      </c>
      <c r="BB177" s="11">
        <v>1</v>
      </c>
      <c r="BC177" s="11">
        <v>1</v>
      </c>
      <c r="BD177" s="11" t="s">
        <v>3</v>
      </c>
      <c r="BE177" s="11" t="s">
        <v>3</v>
      </c>
      <c r="BF177" s="11" t="s">
        <v>3</v>
      </c>
      <c r="BG177" s="11" t="s">
        <v>3</v>
      </c>
      <c r="BH177" s="11">
        <v>3</v>
      </c>
      <c r="BI177" s="11">
        <v>2</v>
      </c>
      <c r="BJ177" s="11" t="s">
        <v>3</v>
      </c>
      <c r="BK177" s="11"/>
      <c r="BL177" s="11"/>
      <c r="BM177" s="11">
        <v>108001</v>
      </c>
      <c r="BN177" s="11">
        <v>0</v>
      </c>
      <c r="BO177" s="11" t="s">
        <v>3</v>
      </c>
      <c r="BP177" s="11">
        <v>0</v>
      </c>
      <c r="BQ177" s="11">
        <v>3</v>
      </c>
      <c r="BR177" s="11">
        <v>0</v>
      </c>
      <c r="BS177" s="11">
        <v>1</v>
      </c>
      <c r="BT177" s="11">
        <v>1</v>
      </c>
      <c r="BU177" s="11">
        <v>1</v>
      </c>
      <c r="BV177" s="11">
        <v>1</v>
      </c>
      <c r="BW177" s="11">
        <v>1</v>
      </c>
      <c r="BX177" s="11">
        <v>1</v>
      </c>
      <c r="BY177" s="11" t="s">
        <v>3</v>
      </c>
      <c r="BZ177" s="11">
        <v>97</v>
      </c>
      <c r="CA177" s="11">
        <v>51</v>
      </c>
      <c r="CB177" s="11" t="s">
        <v>3</v>
      </c>
      <c r="CC177" s="11"/>
      <c r="CD177" s="11"/>
      <c r="CE177" s="11">
        <v>0</v>
      </c>
      <c r="CF177" s="11">
        <v>0</v>
      </c>
      <c r="CG177" s="11">
        <v>0</v>
      </c>
      <c r="CH177" s="11">
        <v>0</v>
      </c>
      <c r="CI177" s="11">
        <v>0</v>
      </c>
      <c r="CJ177" s="11">
        <v>0</v>
      </c>
      <c r="CK177" s="11">
        <v>0</v>
      </c>
      <c r="CL177" s="11">
        <v>0</v>
      </c>
      <c r="CM177" s="11">
        <v>0</v>
      </c>
      <c r="CN177" s="11" t="s">
        <v>3</v>
      </c>
      <c r="CO177" s="11">
        <v>0</v>
      </c>
      <c r="CP177" s="11">
        <f t="shared" ref="CP177:CZ177" si="117">0</f>
        <v>0</v>
      </c>
      <c r="CQ177" s="11">
        <f t="shared" si="117"/>
        <v>0</v>
      </c>
      <c r="CR177" s="11">
        <f t="shared" si="117"/>
        <v>0</v>
      </c>
      <c r="CS177" s="11">
        <f t="shared" si="117"/>
        <v>0</v>
      </c>
      <c r="CT177" s="11">
        <f t="shared" si="117"/>
        <v>0</v>
      </c>
      <c r="CU177" s="11">
        <f t="shared" si="117"/>
        <v>0</v>
      </c>
      <c r="CV177" s="11">
        <f t="shared" si="117"/>
        <v>0</v>
      </c>
      <c r="CW177" s="11">
        <f t="shared" si="117"/>
        <v>0</v>
      </c>
      <c r="CX177" s="11">
        <f t="shared" si="117"/>
        <v>0</v>
      </c>
      <c r="CY177" s="11">
        <f t="shared" si="117"/>
        <v>0</v>
      </c>
      <c r="CZ177" s="11">
        <f t="shared" si="117"/>
        <v>0</v>
      </c>
      <c r="DA177" s="11"/>
      <c r="DB177" s="11"/>
      <c r="DC177" s="11" t="s">
        <v>3</v>
      </c>
      <c r="DD177" s="11" t="s">
        <v>3</v>
      </c>
      <c r="DE177" s="11" t="s">
        <v>3</v>
      </c>
      <c r="DF177" s="11" t="s">
        <v>3</v>
      </c>
      <c r="DG177" s="11" t="s">
        <v>3</v>
      </c>
      <c r="DH177" s="11" t="s">
        <v>3</v>
      </c>
      <c r="DI177" s="11" t="s">
        <v>3</v>
      </c>
      <c r="DJ177" s="11" t="s">
        <v>3</v>
      </c>
      <c r="DK177" s="11" t="s">
        <v>3</v>
      </c>
      <c r="DL177" s="11" t="s">
        <v>3</v>
      </c>
      <c r="DM177" s="11" t="s">
        <v>3</v>
      </c>
      <c r="DN177" s="11">
        <v>0</v>
      </c>
      <c r="DO177" s="11">
        <v>0</v>
      </c>
      <c r="DP177" s="11">
        <v>1</v>
      </c>
      <c r="DQ177" s="11">
        <v>1</v>
      </c>
      <c r="DR177" s="11"/>
      <c r="DS177" s="11"/>
      <c r="DT177" s="11"/>
      <c r="DU177" s="11">
        <v>1013</v>
      </c>
      <c r="DV177" s="11" t="s">
        <v>103</v>
      </c>
      <c r="DW177" s="11" t="s">
        <v>103</v>
      </c>
      <c r="DX177" s="11">
        <v>1</v>
      </c>
      <c r="DY177" s="11"/>
      <c r="DZ177" s="11" t="s">
        <v>3</v>
      </c>
      <c r="EA177" s="11" t="s">
        <v>3</v>
      </c>
      <c r="EB177" s="11" t="s">
        <v>3</v>
      </c>
      <c r="EC177" s="11" t="s">
        <v>3</v>
      </c>
      <c r="ED177" s="11"/>
      <c r="EE177" s="11">
        <v>82815029</v>
      </c>
      <c r="EF177" s="11">
        <v>3</v>
      </c>
      <c r="EG177" s="11" t="s">
        <v>96</v>
      </c>
      <c r="EH177" s="11">
        <v>0</v>
      </c>
      <c r="EI177" s="11" t="s">
        <v>3</v>
      </c>
      <c r="EJ177" s="11">
        <v>2</v>
      </c>
      <c r="EK177" s="11">
        <v>108001</v>
      </c>
      <c r="EL177" s="11" t="s">
        <v>97</v>
      </c>
      <c r="EM177" s="11" t="s">
        <v>98</v>
      </c>
      <c r="EN177" s="11"/>
      <c r="EO177" s="11" t="s">
        <v>3</v>
      </c>
      <c r="EP177" s="11"/>
      <c r="EQ177" s="11">
        <v>1024</v>
      </c>
      <c r="ER177" s="11">
        <v>0</v>
      </c>
      <c r="ES177" s="11">
        <v>0</v>
      </c>
      <c r="ET177" s="11">
        <v>0</v>
      </c>
      <c r="EU177" s="11">
        <v>0</v>
      </c>
      <c r="EV177" s="11">
        <v>0</v>
      </c>
      <c r="EW177" s="11">
        <v>0</v>
      </c>
      <c r="EX177" s="11">
        <v>0</v>
      </c>
      <c r="EY177" s="11"/>
      <c r="EZ177" s="11"/>
      <c r="FA177" s="11"/>
      <c r="FB177" s="11"/>
      <c r="FC177" s="11"/>
      <c r="FD177" s="11"/>
      <c r="FE177" s="11"/>
      <c r="FF177" s="11"/>
      <c r="FG177" s="11"/>
      <c r="FH177" s="11"/>
      <c r="FI177" s="11"/>
      <c r="FJ177" s="11"/>
      <c r="FK177" s="11"/>
      <c r="FL177" s="11"/>
      <c r="FM177" s="11"/>
      <c r="FN177" s="11"/>
      <c r="FO177" s="11"/>
      <c r="FP177" s="11"/>
      <c r="FQ177" s="11">
        <v>0</v>
      </c>
      <c r="FR177" s="11">
        <v>0</v>
      </c>
      <c r="FS177" s="11">
        <v>0</v>
      </c>
      <c r="FT177" s="11"/>
      <c r="FU177" s="11"/>
      <c r="FV177" s="11"/>
      <c r="FW177" s="11"/>
      <c r="FX177" s="11">
        <v>97</v>
      </c>
      <c r="FY177" s="11">
        <v>51</v>
      </c>
      <c r="FZ177" s="11"/>
      <c r="GA177" s="11" t="s">
        <v>3</v>
      </c>
      <c r="GB177" s="11"/>
      <c r="GC177" s="11"/>
      <c r="GD177" s="11">
        <v>1</v>
      </c>
      <c r="GE177" s="11"/>
      <c r="GF177" s="11">
        <v>274903907</v>
      </c>
      <c r="GG177" s="11">
        <v>2</v>
      </c>
      <c r="GH177" s="11">
        <v>1</v>
      </c>
      <c r="GI177" s="11">
        <v>-2</v>
      </c>
      <c r="GJ177" s="11">
        <v>0</v>
      </c>
      <c r="GK177" s="11">
        <v>0</v>
      </c>
      <c r="GL177" s="11">
        <f t="shared" si="110"/>
        <v>0</v>
      </c>
      <c r="GM177" s="11">
        <f t="shared" si="111"/>
        <v>0</v>
      </c>
      <c r="GN177" s="11">
        <f t="shared" si="112"/>
        <v>0</v>
      </c>
      <c r="GO177" s="11">
        <f t="shared" si="113"/>
        <v>0</v>
      </c>
      <c r="GP177" s="11">
        <f t="shared" si="114"/>
        <v>0</v>
      </c>
      <c r="GQ177" s="11"/>
      <c r="GR177" s="11">
        <v>0</v>
      </c>
      <c r="GS177" s="11">
        <v>3</v>
      </c>
      <c r="GT177" s="11">
        <v>0</v>
      </c>
      <c r="GU177" s="11" t="s">
        <v>3</v>
      </c>
      <c r="GV177" s="11">
        <f t="shared" si="115"/>
        <v>0</v>
      </c>
      <c r="GW177" s="11">
        <v>1</v>
      </c>
      <c r="GX177" s="11">
        <f t="shared" si="116"/>
        <v>0</v>
      </c>
      <c r="GY177" s="11"/>
      <c r="GZ177" s="11"/>
      <c r="HA177" s="11">
        <v>0</v>
      </c>
      <c r="HB177" s="11">
        <v>0</v>
      </c>
      <c r="HC177" s="11">
        <f>0</f>
        <v>0</v>
      </c>
      <c r="HD177" s="11"/>
      <c r="HE177" s="11" t="s">
        <v>3</v>
      </c>
      <c r="HF177" s="11" t="s">
        <v>3</v>
      </c>
      <c r="HG177" s="11"/>
      <c r="HH177" s="11"/>
      <c r="HI177" s="11"/>
      <c r="HJ177" s="11"/>
      <c r="HK177" s="11"/>
      <c r="HL177" s="11"/>
      <c r="HM177" s="11" t="s">
        <v>3</v>
      </c>
      <c r="HN177" s="11" t="s">
        <v>99</v>
      </c>
      <c r="HO177" s="11" t="s">
        <v>100</v>
      </c>
      <c r="HP177" s="11" t="s">
        <v>97</v>
      </c>
      <c r="HQ177" s="11" t="s">
        <v>97</v>
      </c>
      <c r="HR177" s="11"/>
      <c r="HS177" s="11">
        <v>0</v>
      </c>
      <c r="HT177" s="11"/>
      <c r="HU177" s="11"/>
      <c r="HV177" s="11"/>
      <c r="HW177" s="11"/>
      <c r="HX177" s="11"/>
      <c r="HY177" s="11"/>
      <c r="HZ177" s="11"/>
      <c r="IA177" s="11"/>
      <c r="IB177" s="11"/>
      <c r="IC177" s="11"/>
      <c r="ID177" s="11"/>
      <c r="IE177" s="11"/>
      <c r="IF177" s="11"/>
      <c r="IG177" s="11"/>
      <c r="IH177" s="11"/>
      <c r="II177" s="11"/>
      <c r="IJ177" s="11"/>
      <c r="IK177" s="11">
        <v>0</v>
      </c>
      <c r="IL177" s="11"/>
      <c r="IM177" s="11"/>
      <c r="IN177" s="11"/>
      <c r="IO177" s="11"/>
      <c r="IP177" s="11"/>
      <c r="IQ177" s="11"/>
      <c r="IR177" s="11"/>
      <c r="IS177" s="11"/>
      <c r="IT177" s="11"/>
      <c r="IU177" s="11"/>
    </row>
    <row r="178" spans="1:255" x14ac:dyDescent="0.2">
      <c r="A178" s="13">
        <v>18</v>
      </c>
      <c r="B178" s="13">
        <v>1</v>
      </c>
      <c r="C178" s="13">
        <v>568</v>
      </c>
      <c r="D178" s="13"/>
      <c r="E178" s="13" t="s">
        <v>3</v>
      </c>
      <c r="F178" s="13" t="s">
        <v>101</v>
      </c>
      <c r="G178" s="13" t="s">
        <v>102</v>
      </c>
      <c r="H178" s="13" t="s">
        <v>103</v>
      </c>
      <c r="I178" s="13">
        <f>J178</f>
        <v>2</v>
      </c>
      <c r="J178" s="13">
        <v>2</v>
      </c>
      <c r="K178" s="13">
        <v>2</v>
      </c>
      <c r="L178" s="13">
        <v>0</v>
      </c>
      <c r="M178" s="13">
        <v>0</v>
      </c>
      <c r="N178" s="13">
        <f t="shared" si="102"/>
        <v>0</v>
      </c>
      <c r="O178" s="13">
        <f>ROUND(P178,2)</f>
        <v>0</v>
      </c>
      <c r="P178" s="13">
        <f>ROUND(ROUND(ROUND(SUMIF(SmtRes!AQ558:'SmtRes'!AQ568,"=1",SmtRes!CU558:'SmtRes'!CU568),2),2)*I178/100,2)</f>
        <v>0</v>
      </c>
      <c r="Q178" s="13">
        <f>ROUND(CR178*I178,2)</f>
        <v>0</v>
      </c>
      <c r="R178" s="13">
        <f>ROUND(CS178*I178,2)</f>
        <v>0</v>
      </c>
      <c r="S178" s="13">
        <f>ROUND(CT178*I178,2)</f>
        <v>0</v>
      </c>
      <c r="T178" s="13">
        <f t="shared" si="103"/>
        <v>0</v>
      </c>
      <c r="U178" s="13">
        <f>ROUND(CV178*I178,7)</f>
        <v>0</v>
      </c>
      <c r="V178" s="13">
        <f>ROUND(CW178*I178,7)</f>
        <v>0</v>
      </c>
      <c r="W178" s="13">
        <f t="shared" si="104"/>
        <v>0</v>
      </c>
      <c r="X178" s="13">
        <f t="shared" si="105"/>
        <v>0</v>
      </c>
      <c r="Y178" s="13">
        <f t="shared" si="106"/>
        <v>0</v>
      </c>
      <c r="Z178" s="13"/>
      <c r="AA178" s="13">
        <v>-1</v>
      </c>
      <c r="AB178" s="13">
        <f t="shared" si="107"/>
        <v>0</v>
      </c>
      <c r="AC178" s="13">
        <f>ROUND((ES178),6)</f>
        <v>0</v>
      </c>
      <c r="AD178" s="13">
        <f>ROUND((((ET178)-(EU178))+AE178),6)</f>
        <v>0</v>
      </c>
      <c r="AE178" s="13">
        <f>ROUND((EU178),6)</f>
        <v>0</v>
      </c>
      <c r="AF178" s="13">
        <f>ROUND((EV178),6)</f>
        <v>0</v>
      </c>
      <c r="AG178" s="13">
        <f t="shared" si="108"/>
        <v>0</v>
      </c>
      <c r="AH178" s="13">
        <f>(EW178)</f>
        <v>0</v>
      </c>
      <c r="AI178" s="13">
        <f>(EX178)</f>
        <v>0</v>
      </c>
      <c r="AJ178" s="13">
        <f t="shared" si="109"/>
        <v>0</v>
      </c>
      <c r="AK178" s="13">
        <v>0</v>
      </c>
      <c r="AL178" s="13">
        <v>0</v>
      </c>
      <c r="AM178" s="13">
        <v>0</v>
      </c>
      <c r="AN178" s="13">
        <v>0</v>
      </c>
      <c r="AO178" s="13">
        <v>0</v>
      </c>
      <c r="AP178" s="13">
        <v>0</v>
      </c>
      <c r="AQ178" s="13">
        <v>0</v>
      </c>
      <c r="AR178" s="13">
        <v>0</v>
      </c>
      <c r="AS178" s="13">
        <v>0</v>
      </c>
      <c r="AT178" s="13">
        <v>97</v>
      </c>
      <c r="AU178" s="13">
        <v>51</v>
      </c>
      <c r="AV178" s="13">
        <v>1</v>
      </c>
      <c r="AW178" s="13">
        <v>1</v>
      </c>
      <c r="AX178" s="13"/>
      <c r="AY178" s="13"/>
      <c r="AZ178" s="13">
        <v>1</v>
      </c>
      <c r="BA178" s="13">
        <v>1</v>
      </c>
      <c r="BB178" s="13">
        <v>1</v>
      </c>
      <c r="BC178" s="13">
        <v>1</v>
      </c>
      <c r="BD178" s="13" t="s">
        <v>3</v>
      </c>
      <c r="BE178" s="13" t="s">
        <v>3</v>
      </c>
      <c r="BF178" s="13" t="s">
        <v>3</v>
      </c>
      <c r="BG178" s="13" t="s">
        <v>3</v>
      </c>
      <c r="BH178" s="13">
        <v>3</v>
      </c>
      <c r="BI178" s="13">
        <v>2</v>
      </c>
      <c r="BJ178" s="13" t="s">
        <v>3</v>
      </c>
      <c r="BK178" s="13"/>
      <c r="BL178" s="13"/>
      <c r="BM178" s="13">
        <v>108001</v>
      </c>
      <c r="BN178" s="13">
        <v>0</v>
      </c>
      <c r="BO178" s="13" t="s">
        <v>3</v>
      </c>
      <c r="BP178" s="13">
        <v>0</v>
      </c>
      <c r="BQ178" s="13">
        <v>3</v>
      </c>
      <c r="BR178" s="13">
        <v>0</v>
      </c>
      <c r="BS178" s="13">
        <v>1</v>
      </c>
      <c r="BT178" s="13">
        <v>1</v>
      </c>
      <c r="BU178" s="13">
        <v>1</v>
      </c>
      <c r="BV178" s="13">
        <v>1</v>
      </c>
      <c r="BW178" s="13">
        <v>1</v>
      </c>
      <c r="BX178" s="13">
        <v>1</v>
      </c>
      <c r="BY178" s="13" t="s">
        <v>3</v>
      </c>
      <c r="BZ178" s="13">
        <v>97</v>
      </c>
      <c r="CA178" s="13">
        <v>51</v>
      </c>
      <c r="CB178" s="13" t="s">
        <v>3</v>
      </c>
      <c r="CC178" s="13"/>
      <c r="CD178" s="13"/>
      <c r="CE178" s="13">
        <v>0</v>
      </c>
      <c r="CF178" s="13">
        <v>0</v>
      </c>
      <c r="CG178" s="13">
        <v>0</v>
      </c>
      <c r="CH178" s="13">
        <v>0</v>
      </c>
      <c r="CI178" s="13">
        <v>0</v>
      </c>
      <c r="CJ178" s="13">
        <v>0</v>
      </c>
      <c r="CK178" s="13">
        <v>0</v>
      </c>
      <c r="CL178" s="13">
        <v>0</v>
      </c>
      <c r="CM178" s="13">
        <v>0</v>
      </c>
      <c r="CN178" s="13" t="s">
        <v>3</v>
      </c>
      <c r="CO178" s="13">
        <v>0</v>
      </c>
      <c r="CP178" s="13">
        <f t="shared" ref="CP178:CZ178" si="118">0</f>
        <v>0</v>
      </c>
      <c r="CQ178" s="13">
        <f t="shared" si="118"/>
        <v>0</v>
      </c>
      <c r="CR178" s="13">
        <f t="shared" si="118"/>
        <v>0</v>
      </c>
      <c r="CS178" s="13">
        <f t="shared" si="118"/>
        <v>0</v>
      </c>
      <c r="CT178" s="13">
        <f t="shared" si="118"/>
        <v>0</v>
      </c>
      <c r="CU178" s="13">
        <f t="shared" si="118"/>
        <v>0</v>
      </c>
      <c r="CV178" s="13">
        <f t="shared" si="118"/>
        <v>0</v>
      </c>
      <c r="CW178" s="13">
        <f t="shared" si="118"/>
        <v>0</v>
      </c>
      <c r="CX178" s="13">
        <f t="shared" si="118"/>
        <v>0</v>
      </c>
      <c r="CY178" s="13">
        <f t="shared" si="118"/>
        <v>0</v>
      </c>
      <c r="CZ178" s="13">
        <f t="shared" si="118"/>
        <v>0</v>
      </c>
      <c r="DA178" s="13"/>
      <c r="DB178" s="13"/>
      <c r="DC178" s="13" t="s">
        <v>3</v>
      </c>
      <c r="DD178" s="13" t="s">
        <v>3</v>
      </c>
      <c r="DE178" s="13" t="s">
        <v>3</v>
      </c>
      <c r="DF178" s="13" t="s">
        <v>3</v>
      </c>
      <c r="DG178" s="13" t="s">
        <v>3</v>
      </c>
      <c r="DH178" s="13" t="s">
        <v>3</v>
      </c>
      <c r="DI178" s="13" t="s">
        <v>3</v>
      </c>
      <c r="DJ178" s="13" t="s">
        <v>3</v>
      </c>
      <c r="DK178" s="13" t="s">
        <v>3</v>
      </c>
      <c r="DL178" s="13" t="s">
        <v>3</v>
      </c>
      <c r="DM178" s="13" t="s">
        <v>3</v>
      </c>
      <c r="DN178" s="13">
        <v>0</v>
      </c>
      <c r="DO178" s="13">
        <v>0</v>
      </c>
      <c r="DP178" s="13">
        <v>1</v>
      </c>
      <c r="DQ178" s="13">
        <v>1</v>
      </c>
      <c r="DR178" s="13"/>
      <c r="DS178" s="13"/>
      <c r="DT178" s="13"/>
      <c r="DU178" s="13">
        <v>1013</v>
      </c>
      <c r="DV178" s="13" t="s">
        <v>103</v>
      </c>
      <c r="DW178" s="13" t="s">
        <v>103</v>
      </c>
      <c r="DX178" s="13">
        <v>1</v>
      </c>
      <c r="DY178" s="13"/>
      <c r="DZ178" s="13" t="s">
        <v>3</v>
      </c>
      <c r="EA178" s="13" t="s">
        <v>3</v>
      </c>
      <c r="EB178" s="13" t="s">
        <v>3</v>
      </c>
      <c r="EC178" s="13" t="s">
        <v>3</v>
      </c>
      <c r="ED178" s="13"/>
      <c r="EE178" s="13">
        <v>82815029</v>
      </c>
      <c r="EF178" s="13">
        <v>3</v>
      </c>
      <c r="EG178" s="13" t="s">
        <v>96</v>
      </c>
      <c r="EH178" s="13">
        <v>0</v>
      </c>
      <c r="EI178" s="13" t="s">
        <v>3</v>
      </c>
      <c r="EJ178" s="13">
        <v>2</v>
      </c>
      <c r="EK178" s="13">
        <v>108001</v>
      </c>
      <c r="EL178" s="13" t="s">
        <v>97</v>
      </c>
      <c r="EM178" s="13" t="s">
        <v>98</v>
      </c>
      <c r="EN178" s="13"/>
      <c r="EO178" s="13" t="s">
        <v>3</v>
      </c>
      <c r="EP178" s="13"/>
      <c r="EQ178" s="13">
        <v>1024</v>
      </c>
      <c r="ER178" s="13">
        <v>0</v>
      </c>
      <c r="ES178" s="13">
        <v>0</v>
      </c>
      <c r="ET178" s="13">
        <v>0</v>
      </c>
      <c r="EU178" s="13">
        <v>0</v>
      </c>
      <c r="EV178" s="13">
        <v>0</v>
      </c>
      <c r="EW178" s="13">
        <v>0</v>
      </c>
      <c r="EX178" s="13">
        <v>0</v>
      </c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>
        <v>0</v>
      </c>
      <c r="FR178" s="13">
        <v>0</v>
      </c>
      <c r="FS178" s="13">
        <v>0</v>
      </c>
      <c r="FT178" s="13"/>
      <c r="FU178" s="13"/>
      <c r="FV178" s="13"/>
      <c r="FW178" s="13"/>
      <c r="FX178" s="13">
        <v>97</v>
      </c>
      <c r="FY178" s="13">
        <v>51</v>
      </c>
      <c r="FZ178" s="13"/>
      <c r="GA178" s="13" t="s">
        <v>3</v>
      </c>
      <c r="GB178" s="13"/>
      <c r="GC178" s="13"/>
      <c r="GD178" s="13">
        <v>1</v>
      </c>
      <c r="GE178" s="13"/>
      <c r="GF178" s="13">
        <v>274903907</v>
      </c>
      <c r="GG178" s="13">
        <v>2</v>
      </c>
      <c r="GH178" s="13">
        <v>1</v>
      </c>
      <c r="GI178" s="13">
        <v>-2</v>
      </c>
      <c r="GJ178" s="13">
        <v>0</v>
      </c>
      <c r="GK178" s="13">
        <v>0</v>
      </c>
      <c r="GL178" s="13">
        <f t="shared" si="110"/>
        <v>0</v>
      </c>
      <c r="GM178" s="13">
        <f t="shared" si="111"/>
        <v>0</v>
      </c>
      <c r="GN178" s="13">
        <f t="shared" si="112"/>
        <v>0</v>
      </c>
      <c r="GO178" s="13">
        <f t="shared" si="113"/>
        <v>0</v>
      </c>
      <c r="GP178" s="13">
        <f t="shared" si="114"/>
        <v>0</v>
      </c>
      <c r="GQ178" s="13"/>
      <c r="GR178" s="13">
        <v>0</v>
      </c>
      <c r="GS178" s="13">
        <v>3</v>
      </c>
      <c r="GT178" s="13">
        <v>0</v>
      </c>
      <c r="GU178" s="13" t="s">
        <v>3</v>
      </c>
      <c r="GV178" s="13">
        <f t="shared" si="115"/>
        <v>0</v>
      </c>
      <c r="GW178" s="13">
        <v>1</v>
      </c>
      <c r="GX178" s="13">
        <f t="shared" si="116"/>
        <v>0</v>
      </c>
      <c r="GY178" s="13"/>
      <c r="GZ178" s="13"/>
      <c r="HA178" s="13">
        <v>0</v>
      </c>
      <c r="HB178" s="13">
        <v>0</v>
      </c>
      <c r="HC178" s="13">
        <f>0</f>
        <v>0</v>
      </c>
      <c r="HD178" s="13"/>
      <c r="HE178" s="13" t="s">
        <v>3</v>
      </c>
      <c r="HF178" s="13" t="s">
        <v>3</v>
      </c>
      <c r="HG178" s="13"/>
      <c r="HH178" s="13"/>
      <c r="HI178" s="13"/>
      <c r="HJ178" s="13"/>
      <c r="HK178" s="13"/>
      <c r="HL178" s="13"/>
      <c r="HM178" s="13" t="s">
        <v>3</v>
      </c>
      <c r="HN178" s="13" t="s">
        <v>99</v>
      </c>
      <c r="HO178" s="13" t="s">
        <v>100</v>
      </c>
      <c r="HP178" s="13" t="s">
        <v>97</v>
      </c>
      <c r="HQ178" s="13" t="s">
        <v>97</v>
      </c>
      <c r="HR178" s="13"/>
      <c r="HS178" s="13">
        <v>0</v>
      </c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>
        <v>0</v>
      </c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</row>
    <row r="179" spans="1:255" x14ac:dyDescent="0.2">
      <c r="A179" s="11">
        <v>17</v>
      </c>
      <c r="B179" s="11">
        <v>1</v>
      </c>
      <c r="C179" s="11">
        <f>ROW(SmtRes!A576)</f>
        <v>576</v>
      </c>
      <c r="D179" s="11">
        <f>ROW(EtalonRes!A782)</f>
        <v>782</v>
      </c>
      <c r="E179" s="11" t="s">
        <v>285</v>
      </c>
      <c r="F179" s="11" t="s">
        <v>286</v>
      </c>
      <c r="G179" s="11" t="s">
        <v>287</v>
      </c>
      <c r="H179" s="11" t="s">
        <v>205</v>
      </c>
      <c r="I179" s="11">
        <v>3.5999999999999997E-2</v>
      </c>
      <c r="J179" s="11">
        <v>0</v>
      </c>
      <c r="K179" s="11">
        <v>3.5999999999999997E-2</v>
      </c>
      <c r="L179" s="11">
        <v>3.5999999999999997E-2</v>
      </c>
      <c r="M179" s="11">
        <v>0</v>
      </c>
      <c r="N179" s="11">
        <f t="shared" si="102"/>
        <v>3.5999999999999997E-2</v>
      </c>
      <c r="O179" s="11">
        <f t="shared" ref="O179:O188" si="119">ROUND(CP179,2)</f>
        <v>646.84</v>
      </c>
      <c r="P179" s="11">
        <f>SUMIF(SmtRes!AQ569:'SmtRes'!AQ576,"=1",SmtRes!DF569:'SmtRes'!DF576)</f>
        <v>56.019999999999996</v>
      </c>
      <c r="Q179" s="11">
        <f>SUMIF(SmtRes!AQ569:'SmtRes'!AQ576,"=1",SmtRes!DG569:'SmtRes'!DG576)</f>
        <v>1.35</v>
      </c>
      <c r="R179" s="11">
        <f>SUMIF(SmtRes!AQ569:'SmtRes'!AQ576,"=1",SmtRes!DH569:'SmtRes'!DH576)</f>
        <v>1.98</v>
      </c>
      <c r="S179" s="11">
        <f>SUMIF(SmtRes!AQ569:'SmtRes'!AQ576,"=1",SmtRes!DI569:'SmtRes'!DI576)</f>
        <v>587.49</v>
      </c>
      <c r="T179" s="11">
        <f t="shared" si="103"/>
        <v>0</v>
      </c>
      <c r="U179" s="11">
        <f>SUMIF(SmtRes!AQ569:'SmtRes'!AQ576,"=1",SmtRes!CV569:'SmtRes'!CV576)</f>
        <v>0.79488000000000003</v>
      </c>
      <c r="V179" s="11">
        <f>SUMIF(SmtRes!AQ569:'SmtRes'!AQ576,"=1",SmtRes!CW569:'SmtRes'!CW576)</f>
        <v>2.4839999999999997E-3</v>
      </c>
      <c r="W179" s="11">
        <f t="shared" si="104"/>
        <v>0</v>
      </c>
      <c r="X179" s="11">
        <f t="shared" si="105"/>
        <v>589.47</v>
      </c>
      <c r="Y179" s="11">
        <f t="shared" si="106"/>
        <v>288.83999999999997</v>
      </c>
      <c r="Z179" s="11"/>
      <c r="AA179" s="11">
        <v>91083467</v>
      </c>
      <c r="AB179" s="11">
        <f t="shared" si="107"/>
        <v>17520.17468</v>
      </c>
      <c r="AC179" s="11">
        <f>ROUND((SUM(SmtRes!BQ569:'SmtRes'!BQ576)),6)</f>
        <v>1163.74055</v>
      </c>
      <c r="AD179" s="11">
        <f>ROUND((((SUM(SmtRes!BR569:'SmtRes'!BR576))-(SUM(SmtRes!BS569:'SmtRes'!BS576)))+AE179),6)</f>
        <v>37.326929999999997</v>
      </c>
      <c r="AE179" s="11">
        <f>ROUND((SUM(SmtRes!BS569:'SmtRes'!BS576)),6)</f>
        <v>54.968389999999999</v>
      </c>
      <c r="AF179" s="11">
        <f>ROUND((SUM(SmtRes!BT569:'SmtRes'!BT576)),6)</f>
        <v>16319.1072</v>
      </c>
      <c r="AG179" s="11">
        <f t="shared" si="108"/>
        <v>0</v>
      </c>
      <c r="AH179" s="11">
        <f>(SUM(SmtRes!BU569:'SmtRes'!BU576))</f>
        <v>22.08</v>
      </c>
      <c r="AI179" s="11">
        <f>(SUM(SmtRes!BV569:'SmtRes'!BV576))</f>
        <v>6.9000000000000006E-2</v>
      </c>
      <c r="AJ179" s="11">
        <f t="shared" si="109"/>
        <v>0</v>
      </c>
      <c r="AK179" s="11">
        <v>15434.52535</v>
      </c>
      <c r="AL179" s="11">
        <v>1163.74055</v>
      </c>
      <c r="AM179" s="11">
        <v>32.458199999999998</v>
      </c>
      <c r="AN179" s="11">
        <v>47.7986</v>
      </c>
      <c r="AO179" s="11">
        <v>14190.528</v>
      </c>
      <c r="AP179" s="11">
        <v>0</v>
      </c>
      <c r="AQ179" s="11">
        <v>19.2</v>
      </c>
      <c r="AR179" s="11">
        <v>0.06</v>
      </c>
      <c r="AS179" s="11">
        <v>0</v>
      </c>
      <c r="AT179" s="11">
        <v>100</v>
      </c>
      <c r="AU179" s="11">
        <v>49</v>
      </c>
      <c r="AV179" s="11">
        <v>1</v>
      </c>
      <c r="AW179" s="11">
        <v>1</v>
      </c>
      <c r="AX179" s="11"/>
      <c r="AY179" s="11"/>
      <c r="AZ179" s="11">
        <v>1</v>
      </c>
      <c r="BA179" s="11">
        <v>1</v>
      </c>
      <c r="BB179" s="11">
        <v>1</v>
      </c>
      <c r="BC179" s="11">
        <v>1</v>
      </c>
      <c r="BD179" s="11" t="s">
        <v>3</v>
      </c>
      <c r="BE179" s="11" t="s">
        <v>3</v>
      </c>
      <c r="BF179" s="11" t="s">
        <v>3</v>
      </c>
      <c r="BG179" s="11" t="s">
        <v>3</v>
      </c>
      <c r="BH179" s="11">
        <v>0</v>
      </c>
      <c r="BI179" s="11">
        <v>1</v>
      </c>
      <c r="BJ179" s="11" t="s">
        <v>288</v>
      </c>
      <c r="BK179" s="11"/>
      <c r="BL179" s="11"/>
      <c r="BM179" s="11">
        <v>15001</v>
      </c>
      <c r="BN179" s="11">
        <v>0</v>
      </c>
      <c r="BO179" s="11" t="s">
        <v>3</v>
      </c>
      <c r="BP179" s="11">
        <v>0</v>
      </c>
      <c r="BQ179" s="11">
        <v>2</v>
      </c>
      <c r="BR179" s="11">
        <v>0</v>
      </c>
      <c r="BS179" s="11">
        <v>1</v>
      </c>
      <c r="BT179" s="11">
        <v>1</v>
      </c>
      <c r="BU179" s="11">
        <v>1</v>
      </c>
      <c r="BV179" s="11">
        <v>1</v>
      </c>
      <c r="BW179" s="11">
        <v>1</v>
      </c>
      <c r="BX179" s="11">
        <v>1</v>
      </c>
      <c r="BY179" s="11" t="s">
        <v>3</v>
      </c>
      <c r="BZ179" s="11">
        <v>100</v>
      </c>
      <c r="CA179" s="11">
        <v>49</v>
      </c>
      <c r="CB179" s="11" t="s">
        <v>3</v>
      </c>
      <c r="CC179" s="11"/>
      <c r="CD179" s="11"/>
      <c r="CE179" s="11">
        <v>0</v>
      </c>
      <c r="CF179" s="11">
        <v>0</v>
      </c>
      <c r="CG179" s="11">
        <v>0</v>
      </c>
      <c r="CH179" s="11">
        <v>8</v>
      </c>
      <c r="CI179" s="11">
        <v>0</v>
      </c>
      <c r="CJ179" s="11">
        <v>0</v>
      </c>
      <c r="CK179" s="11">
        <v>0</v>
      </c>
      <c r="CL179" s="11">
        <v>0</v>
      </c>
      <c r="CM179" s="11">
        <v>0</v>
      </c>
      <c r="CN179" s="11" t="s">
        <v>196</v>
      </c>
      <c r="CO179" s="11">
        <v>0</v>
      </c>
      <c r="CP179" s="11">
        <f t="shared" ref="CP179:CP188" si="120">(P179+Q179+S179+R179)</f>
        <v>646.84</v>
      </c>
      <c r="CQ179" s="11">
        <f>SUMIF(SmtRes!AQ569:'SmtRes'!AQ576,"=1",SmtRes!AA569:'SmtRes'!AA576)</f>
        <v>40591.15</v>
      </c>
      <c r="CR179" s="11">
        <f>SUMIF(SmtRes!AQ569:'SmtRes'!AQ576,"=1",SmtRes!AB569:'SmtRes'!AB576)</f>
        <v>699.55000000000007</v>
      </c>
      <c r="CS179" s="11">
        <f>SUMIF(SmtRes!AQ569:'SmtRes'!AQ576,"=1",SmtRes!AC569:'SmtRes'!AC576)</f>
        <v>1532.6999999999998</v>
      </c>
      <c r="CT179" s="11">
        <f>SUMIF(SmtRes!AQ569:'SmtRes'!AQ576,"=1",SmtRes!AD569:'SmtRes'!AD576)</f>
        <v>739.09</v>
      </c>
      <c r="CU179" s="11">
        <f t="shared" ref="CU179:CU188" si="121">AG179</f>
        <v>0</v>
      </c>
      <c r="CV179" s="11">
        <f>SUMIF(SmtRes!AQ569:'SmtRes'!AQ576,"=1",SmtRes!BU569:'SmtRes'!BU576)</f>
        <v>22.08</v>
      </c>
      <c r="CW179" s="11">
        <f>SUMIF(SmtRes!AQ569:'SmtRes'!AQ576,"=1",SmtRes!BV569:'SmtRes'!BV576)</f>
        <v>6.9000000000000006E-2</v>
      </c>
      <c r="CX179" s="11">
        <f t="shared" ref="CX179:CX188" si="122">AJ179</f>
        <v>0</v>
      </c>
      <c r="CY179" s="11">
        <f t="shared" ref="CY179:CY188" si="123">(((S179+R179)*AT179)/100)</f>
        <v>589.47</v>
      </c>
      <c r="CZ179" s="11">
        <f t="shared" ref="CZ179:CZ188" si="124">(((S179+R179)*AU179)/100)</f>
        <v>288.84030000000001</v>
      </c>
      <c r="DA179" s="11"/>
      <c r="DB179" s="11">
        <v>53</v>
      </c>
      <c r="DC179" s="11" t="s">
        <v>3</v>
      </c>
      <c r="DD179" s="11" t="s">
        <v>3</v>
      </c>
      <c r="DE179" s="11" t="s">
        <v>197</v>
      </c>
      <c r="DF179" s="11" t="s">
        <v>197</v>
      </c>
      <c r="DG179" s="11" t="s">
        <v>197</v>
      </c>
      <c r="DH179" s="11" t="s">
        <v>3</v>
      </c>
      <c r="DI179" s="11" t="s">
        <v>197</v>
      </c>
      <c r="DJ179" s="11" t="s">
        <v>197</v>
      </c>
      <c r="DK179" s="11" t="s">
        <v>3</v>
      </c>
      <c r="DL179" s="11" t="s">
        <v>3</v>
      </c>
      <c r="DM179" s="11" t="s">
        <v>3</v>
      </c>
      <c r="DN179" s="11">
        <v>0</v>
      </c>
      <c r="DO179" s="11">
        <v>0</v>
      </c>
      <c r="DP179" s="11">
        <v>1</v>
      </c>
      <c r="DQ179" s="11">
        <v>1</v>
      </c>
      <c r="DR179" s="11"/>
      <c r="DS179" s="11"/>
      <c r="DT179" s="11"/>
      <c r="DU179" s="11">
        <v>1005</v>
      </c>
      <c r="DV179" s="11" t="s">
        <v>205</v>
      </c>
      <c r="DW179" s="11" t="s">
        <v>205</v>
      </c>
      <c r="DX179" s="11">
        <v>100</v>
      </c>
      <c r="DY179" s="11"/>
      <c r="DZ179" s="11" t="s">
        <v>3</v>
      </c>
      <c r="EA179" s="11" t="s">
        <v>3</v>
      </c>
      <c r="EB179" s="11" t="s">
        <v>3</v>
      </c>
      <c r="EC179" s="11" t="s">
        <v>3</v>
      </c>
      <c r="ED179" s="11"/>
      <c r="EE179" s="11">
        <v>82815178</v>
      </c>
      <c r="EF179" s="11">
        <v>2</v>
      </c>
      <c r="EG179" s="11" t="s">
        <v>38</v>
      </c>
      <c r="EH179" s="11">
        <v>15</v>
      </c>
      <c r="EI179" s="11" t="s">
        <v>289</v>
      </c>
      <c r="EJ179" s="11">
        <v>1</v>
      </c>
      <c r="EK179" s="11">
        <v>15001</v>
      </c>
      <c r="EL179" s="11" t="s">
        <v>289</v>
      </c>
      <c r="EM179" s="11" t="s">
        <v>290</v>
      </c>
      <c r="EN179" s="11"/>
      <c r="EO179" s="11" t="s">
        <v>200</v>
      </c>
      <c r="EP179" s="11"/>
      <c r="EQ179" s="11">
        <v>131072</v>
      </c>
      <c r="ER179" s="11">
        <v>0</v>
      </c>
      <c r="ES179" s="11">
        <v>0</v>
      </c>
      <c r="ET179" s="11">
        <v>0</v>
      </c>
      <c r="EU179" s="11">
        <v>0</v>
      </c>
      <c r="EV179" s="11">
        <v>0</v>
      </c>
      <c r="EW179" s="11">
        <v>19.2</v>
      </c>
      <c r="EX179" s="11">
        <v>0.06</v>
      </c>
      <c r="EY179" s="11">
        <v>0</v>
      </c>
      <c r="EZ179" s="11"/>
      <c r="FA179" s="11"/>
      <c r="FB179" s="11"/>
      <c r="FC179" s="11"/>
      <c r="FD179" s="11"/>
      <c r="FE179" s="11"/>
      <c r="FF179" s="11"/>
      <c r="FG179" s="11"/>
      <c r="FH179" s="11"/>
      <c r="FI179" s="11"/>
      <c r="FJ179" s="11"/>
      <c r="FK179" s="11"/>
      <c r="FL179" s="11"/>
      <c r="FM179" s="11"/>
      <c r="FN179" s="11"/>
      <c r="FO179" s="11"/>
      <c r="FP179" s="11"/>
      <c r="FQ179" s="11">
        <v>0</v>
      </c>
      <c r="FR179" s="11">
        <v>0</v>
      </c>
      <c r="FS179" s="11">
        <v>0</v>
      </c>
      <c r="FT179" s="11"/>
      <c r="FU179" s="11"/>
      <c r="FV179" s="11"/>
      <c r="FW179" s="11"/>
      <c r="FX179" s="11">
        <v>100</v>
      </c>
      <c r="FY179" s="11">
        <v>49</v>
      </c>
      <c r="FZ179" s="11"/>
      <c r="GA179" s="11" t="s">
        <v>3</v>
      </c>
      <c r="GB179" s="11"/>
      <c r="GC179" s="11"/>
      <c r="GD179" s="11">
        <v>1</v>
      </c>
      <c r="GE179" s="11"/>
      <c r="GF179" s="11">
        <v>301005375</v>
      </c>
      <c r="GG179" s="11">
        <v>2</v>
      </c>
      <c r="GH179" s="11">
        <v>1</v>
      </c>
      <c r="GI179" s="11">
        <v>-2</v>
      </c>
      <c r="GJ179" s="11">
        <v>0</v>
      </c>
      <c r="GK179" s="11">
        <v>0</v>
      </c>
      <c r="GL179" s="11">
        <f t="shared" si="110"/>
        <v>0</v>
      </c>
      <c r="GM179" s="11">
        <f t="shared" si="111"/>
        <v>1525.15</v>
      </c>
      <c r="GN179" s="11">
        <f t="shared" si="112"/>
        <v>1525.15</v>
      </c>
      <c r="GO179" s="11">
        <f t="shared" si="113"/>
        <v>0</v>
      </c>
      <c r="GP179" s="11">
        <f t="shared" si="114"/>
        <v>0</v>
      </c>
      <c r="GQ179" s="11"/>
      <c r="GR179" s="11">
        <v>0</v>
      </c>
      <c r="GS179" s="11">
        <v>3</v>
      </c>
      <c r="GT179" s="11">
        <v>0</v>
      </c>
      <c r="GU179" s="11" t="s">
        <v>3</v>
      </c>
      <c r="GV179" s="11">
        <f t="shared" si="115"/>
        <v>0</v>
      </c>
      <c r="GW179" s="11">
        <v>1</v>
      </c>
      <c r="GX179" s="11">
        <f t="shared" si="116"/>
        <v>0</v>
      </c>
      <c r="GY179" s="11"/>
      <c r="GZ179" s="11"/>
      <c r="HA179" s="11">
        <v>0</v>
      </c>
      <c r="HB179" s="11">
        <v>0</v>
      </c>
      <c r="HC179" s="11">
        <f t="shared" ref="HC179:HC188" si="125">GV179*GW179</f>
        <v>0</v>
      </c>
      <c r="HD179" s="11"/>
      <c r="HE179" s="11" t="s">
        <v>3</v>
      </c>
      <c r="HF179" s="11" t="s">
        <v>3</v>
      </c>
      <c r="HG179" s="11"/>
      <c r="HH179" s="11"/>
      <c r="HI179" s="11"/>
      <c r="HJ179" s="11"/>
      <c r="HK179" s="11"/>
      <c r="HL179" s="11"/>
      <c r="HM179" s="11" t="s">
        <v>3</v>
      </c>
      <c r="HN179" s="11" t="s">
        <v>291</v>
      </c>
      <c r="HO179" s="11" t="s">
        <v>292</v>
      </c>
      <c r="HP179" s="11" t="s">
        <v>289</v>
      </c>
      <c r="HQ179" s="11" t="s">
        <v>289</v>
      </c>
      <c r="HR179" s="11"/>
      <c r="HS179" s="11">
        <v>0</v>
      </c>
      <c r="HT179" s="11"/>
      <c r="HU179" s="11"/>
      <c r="HV179" s="11"/>
      <c r="HW179" s="11"/>
      <c r="HX179" s="11"/>
      <c r="HY179" s="11"/>
      <c r="HZ179" s="11"/>
      <c r="IA179" s="11"/>
      <c r="IB179" s="11"/>
      <c r="IC179" s="11"/>
      <c r="ID179" s="11"/>
      <c r="IE179" s="11"/>
      <c r="IF179" s="11"/>
      <c r="IG179" s="11"/>
      <c r="IH179" s="11"/>
      <c r="II179" s="11"/>
      <c r="IJ179" s="11"/>
      <c r="IK179" s="11">
        <v>0</v>
      </c>
      <c r="IL179" s="11"/>
      <c r="IM179" s="11"/>
      <c r="IN179" s="11"/>
      <c r="IO179" s="11"/>
      <c r="IP179" s="11"/>
      <c r="IQ179" s="11"/>
      <c r="IR179" s="11"/>
      <c r="IS179" s="11"/>
      <c r="IT179" s="11"/>
      <c r="IU179" s="11"/>
    </row>
    <row r="180" spans="1:255" x14ac:dyDescent="0.2">
      <c r="A180" s="13">
        <v>17</v>
      </c>
      <c r="B180" s="13">
        <v>1</v>
      </c>
      <c r="C180" s="13">
        <f>ROW(SmtRes!A584)</f>
        <v>584</v>
      </c>
      <c r="D180" s="13">
        <f>ROW(EtalonRes!A792)</f>
        <v>792</v>
      </c>
      <c r="E180" s="13" t="s">
        <v>285</v>
      </c>
      <c r="F180" s="13" t="s">
        <v>286</v>
      </c>
      <c r="G180" s="13" t="s">
        <v>287</v>
      </c>
      <c r="H180" s="13" t="s">
        <v>205</v>
      </c>
      <c r="I180" s="13">
        <v>3.5999999999999997E-2</v>
      </c>
      <c r="J180" s="13">
        <v>0</v>
      </c>
      <c r="K180" s="13">
        <v>3.5999999999999997E-2</v>
      </c>
      <c r="L180" s="13">
        <v>3.5999999999999997E-2</v>
      </c>
      <c r="M180" s="13">
        <v>0</v>
      </c>
      <c r="N180" s="13">
        <f t="shared" si="102"/>
        <v>3.5999999999999997E-2</v>
      </c>
      <c r="O180" s="13">
        <f t="shared" si="119"/>
        <v>646.84</v>
      </c>
      <c r="P180" s="13">
        <f>SUMIF(SmtRes!AQ577:'SmtRes'!AQ584,"=1",SmtRes!DF577:'SmtRes'!DF584)</f>
        <v>56.019999999999996</v>
      </c>
      <c r="Q180" s="13">
        <f>SUMIF(SmtRes!AQ577:'SmtRes'!AQ584,"=1",SmtRes!DG577:'SmtRes'!DG584)</f>
        <v>1.35</v>
      </c>
      <c r="R180" s="13">
        <f>SUMIF(SmtRes!AQ577:'SmtRes'!AQ584,"=1",SmtRes!DH577:'SmtRes'!DH584)</f>
        <v>1.98</v>
      </c>
      <c r="S180" s="13">
        <f>SUMIF(SmtRes!AQ577:'SmtRes'!AQ584,"=1",SmtRes!DI577:'SmtRes'!DI584)</f>
        <v>587.49</v>
      </c>
      <c r="T180" s="13">
        <f t="shared" si="103"/>
        <v>0</v>
      </c>
      <c r="U180" s="13">
        <f>SUMIF(SmtRes!AQ577:'SmtRes'!AQ584,"=1",SmtRes!CV577:'SmtRes'!CV584)</f>
        <v>0.79488000000000003</v>
      </c>
      <c r="V180" s="13">
        <f>SUMIF(SmtRes!AQ577:'SmtRes'!AQ584,"=1",SmtRes!CW577:'SmtRes'!CW584)</f>
        <v>2.4839999999999997E-3</v>
      </c>
      <c r="W180" s="13">
        <f t="shared" si="104"/>
        <v>0</v>
      </c>
      <c r="X180" s="13">
        <f t="shared" si="105"/>
        <v>589.47</v>
      </c>
      <c r="Y180" s="13">
        <f t="shared" si="106"/>
        <v>288.83999999999997</v>
      </c>
      <c r="Z180" s="13"/>
      <c r="AA180" s="13">
        <v>91083402</v>
      </c>
      <c r="AB180" s="13">
        <f t="shared" si="107"/>
        <v>17520.17468</v>
      </c>
      <c r="AC180" s="13">
        <f>ROUND((SUM(SmtRes!BQ577:'SmtRes'!BQ584)),6)</f>
        <v>1163.74055</v>
      </c>
      <c r="AD180" s="13">
        <f>ROUND((((SUM(SmtRes!BR577:'SmtRes'!BR584))-(SUM(SmtRes!BS577:'SmtRes'!BS584)))+AE180),6)</f>
        <v>37.326929999999997</v>
      </c>
      <c r="AE180" s="13">
        <f>ROUND((SUM(SmtRes!BS577:'SmtRes'!BS584)),6)</f>
        <v>54.968389999999999</v>
      </c>
      <c r="AF180" s="13">
        <f>ROUND((SUM(SmtRes!BT577:'SmtRes'!BT584)),6)</f>
        <v>16319.1072</v>
      </c>
      <c r="AG180" s="13">
        <f t="shared" si="108"/>
        <v>0</v>
      </c>
      <c r="AH180" s="13">
        <f>(SUM(SmtRes!BU577:'SmtRes'!BU584))</f>
        <v>22.08</v>
      </c>
      <c r="AI180" s="13">
        <f>(SUM(SmtRes!BV577:'SmtRes'!BV584))</f>
        <v>6.9000000000000006E-2</v>
      </c>
      <c r="AJ180" s="13">
        <f t="shared" si="109"/>
        <v>0</v>
      </c>
      <c r="AK180" s="13">
        <v>15434.52535</v>
      </c>
      <c r="AL180" s="13">
        <v>1163.74055</v>
      </c>
      <c r="AM180" s="13">
        <v>32.458199999999998</v>
      </c>
      <c r="AN180" s="13">
        <v>47.7986</v>
      </c>
      <c r="AO180" s="13">
        <v>14190.528</v>
      </c>
      <c r="AP180" s="13">
        <v>0</v>
      </c>
      <c r="AQ180" s="13">
        <v>19.2</v>
      </c>
      <c r="AR180" s="13">
        <v>0.06</v>
      </c>
      <c r="AS180" s="13">
        <v>0</v>
      </c>
      <c r="AT180" s="13">
        <v>100</v>
      </c>
      <c r="AU180" s="13">
        <v>49</v>
      </c>
      <c r="AV180" s="13">
        <v>1</v>
      </c>
      <c r="AW180" s="13">
        <v>1</v>
      </c>
      <c r="AX180" s="13"/>
      <c r="AY180" s="13"/>
      <c r="AZ180" s="13">
        <v>1</v>
      </c>
      <c r="BA180" s="13">
        <v>1</v>
      </c>
      <c r="BB180" s="13">
        <v>1</v>
      </c>
      <c r="BC180" s="13">
        <v>1</v>
      </c>
      <c r="BD180" s="13" t="s">
        <v>3</v>
      </c>
      <c r="BE180" s="13" t="s">
        <v>3</v>
      </c>
      <c r="BF180" s="13" t="s">
        <v>3</v>
      </c>
      <c r="BG180" s="13" t="s">
        <v>3</v>
      </c>
      <c r="BH180" s="13">
        <v>0</v>
      </c>
      <c r="BI180" s="13">
        <v>1</v>
      </c>
      <c r="BJ180" s="13" t="s">
        <v>288</v>
      </c>
      <c r="BK180" s="13"/>
      <c r="BL180" s="13"/>
      <c r="BM180" s="13">
        <v>15001</v>
      </c>
      <c r="BN180" s="13">
        <v>0</v>
      </c>
      <c r="BO180" s="13" t="s">
        <v>3</v>
      </c>
      <c r="BP180" s="13">
        <v>0</v>
      </c>
      <c r="BQ180" s="13">
        <v>2</v>
      </c>
      <c r="BR180" s="13">
        <v>0</v>
      </c>
      <c r="BS180" s="13">
        <v>1</v>
      </c>
      <c r="BT180" s="13">
        <v>1</v>
      </c>
      <c r="BU180" s="13">
        <v>1</v>
      </c>
      <c r="BV180" s="13">
        <v>1</v>
      </c>
      <c r="BW180" s="13">
        <v>1</v>
      </c>
      <c r="BX180" s="13">
        <v>1</v>
      </c>
      <c r="BY180" s="13" t="s">
        <v>3</v>
      </c>
      <c r="BZ180" s="13">
        <v>100</v>
      </c>
      <c r="CA180" s="13">
        <v>49</v>
      </c>
      <c r="CB180" s="13" t="s">
        <v>3</v>
      </c>
      <c r="CC180" s="13"/>
      <c r="CD180" s="13"/>
      <c r="CE180" s="13">
        <v>0</v>
      </c>
      <c r="CF180" s="13">
        <v>0</v>
      </c>
      <c r="CG180" s="13">
        <v>0</v>
      </c>
      <c r="CH180" s="13">
        <v>8</v>
      </c>
      <c r="CI180" s="13">
        <v>0</v>
      </c>
      <c r="CJ180" s="13">
        <v>0</v>
      </c>
      <c r="CK180" s="13">
        <v>0</v>
      </c>
      <c r="CL180" s="13">
        <v>0</v>
      </c>
      <c r="CM180" s="13">
        <v>0</v>
      </c>
      <c r="CN180" s="13" t="s">
        <v>196</v>
      </c>
      <c r="CO180" s="13">
        <v>0</v>
      </c>
      <c r="CP180" s="13">
        <f t="shared" si="120"/>
        <v>646.84</v>
      </c>
      <c r="CQ180" s="13">
        <f>SUMIF(SmtRes!AQ577:'SmtRes'!AQ584,"=1",SmtRes!AA577:'SmtRes'!AA584)</f>
        <v>40591.15</v>
      </c>
      <c r="CR180" s="13">
        <f>SUMIF(SmtRes!AQ577:'SmtRes'!AQ584,"=1",SmtRes!AB577:'SmtRes'!AB584)</f>
        <v>699.55000000000007</v>
      </c>
      <c r="CS180" s="13">
        <f>SUMIF(SmtRes!AQ577:'SmtRes'!AQ584,"=1",SmtRes!AC577:'SmtRes'!AC584)</f>
        <v>1532.6999999999998</v>
      </c>
      <c r="CT180" s="13">
        <f>SUMIF(SmtRes!AQ577:'SmtRes'!AQ584,"=1",SmtRes!AD577:'SmtRes'!AD584)</f>
        <v>739.09</v>
      </c>
      <c r="CU180" s="13">
        <f t="shared" si="121"/>
        <v>0</v>
      </c>
      <c r="CV180" s="13">
        <f>SUMIF(SmtRes!AQ577:'SmtRes'!AQ584,"=1",SmtRes!BU577:'SmtRes'!BU584)</f>
        <v>22.08</v>
      </c>
      <c r="CW180" s="13">
        <f>SUMIF(SmtRes!AQ577:'SmtRes'!AQ584,"=1",SmtRes!BV577:'SmtRes'!BV584)</f>
        <v>6.9000000000000006E-2</v>
      </c>
      <c r="CX180" s="13">
        <f t="shared" si="122"/>
        <v>0</v>
      </c>
      <c r="CY180" s="13">
        <f t="shared" si="123"/>
        <v>589.47</v>
      </c>
      <c r="CZ180" s="13">
        <f t="shared" si="124"/>
        <v>288.84030000000001</v>
      </c>
      <c r="DA180" s="13"/>
      <c r="DB180" s="13">
        <v>54</v>
      </c>
      <c r="DC180" s="13" t="s">
        <v>3</v>
      </c>
      <c r="DD180" s="13" t="s">
        <v>3</v>
      </c>
      <c r="DE180" s="13" t="s">
        <v>197</v>
      </c>
      <c r="DF180" s="13" t="s">
        <v>197</v>
      </c>
      <c r="DG180" s="13" t="s">
        <v>197</v>
      </c>
      <c r="DH180" s="13" t="s">
        <v>3</v>
      </c>
      <c r="DI180" s="13" t="s">
        <v>197</v>
      </c>
      <c r="DJ180" s="13" t="s">
        <v>197</v>
      </c>
      <c r="DK180" s="13" t="s">
        <v>3</v>
      </c>
      <c r="DL180" s="13" t="s">
        <v>3</v>
      </c>
      <c r="DM180" s="13" t="s">
        <v>3</v>
      </c>
      <c r="DN180" s="13">
        <v>0</v>
      </c>
      <c r="DO180" s="13">
        <v>0</v>
      </c>
      <c r="DP180" s="13">
        <v>1</v>
      </c>
      <c r="DQ180" s="13">
        <v>1</v>
      </c>
      <c r="DR180" s="13"/>
      <c r="DS180" s="13"/>
      <c r="DT180" s="13"/>
      <c r="DU180" s="13">
        <v>1005</v>
      </c>
      <c r="DV180" s="13" t="s">
        <v>205</v>
      </c>
      <c r="DW180" s="13" t="s">
        <v>205</v>
      </c>
      <c r="DX180" s="13">
        <v>100</v>
      </c>
      <c r="DY180" s="13"/>
      <c r="DZ180" s="13" t="s">
        <v>3</v>
      </c>
      <c r="EA180" s="13" t="s">
        <v>3</v>
      </c>
      <c r="EB180" s="13" t="s">
        <v>3</v>
      </c>
      <c r="EC180" s="13" t="s">
        <v>3</v>
      </c>
      <c r="ED180" s="13"/>
      <c r="EE180" s="13">
        <v>82815178</v>
      </c>
      <c r="EF180" s="13">
        <v>2</v>
      </c>
      <c r="EG180" s="13" t="s">
        <v>38</v>
      </c>
      <c r="EH180" s="13">
        <v>15</v>
      </c>
      <c r="EI180" s="13" t="s">
        <v>289</v>
      </c>
      <c r="EJ180" s="13">
        <v>1</v>
      </c>
      <c r="EK180" s="13">
        <v>15001</v>
      </c>
      <c r="EL180" s="13" t="s">
        <v>289</v>
      </c>
      <c r="EM180" s="13" t="s">
        <v>290</v>
      </c>
      <c r="EN180" s="13"/>
      <c r="EO180" s="13" t="s">
        <v>200</v>
      </c>
      <c r="EP180" s="13"/>
      <c r="EQ180" s="13">
        <v>131072</v>
      </c>
      <c r="ER180" s="13">
        <v>0</v>
      </c>
      <c r="ES180" s="13">
        <v>0</v>
      </c>
      <c r="ET180" s="13">
        <v>0</v>
      </c>
      <c r="EU180" s="13">
        <v>0</v>
      </c>
      <c r="EV180" s="13">
        <v>0</v>
      </c>
      <c r="EW180" s="13">
        <v>19.2</v>
      </c>
      <c r="EX180" s="13">
        <v>0.06</v>
      </c>
      <c r="EY180" s="13">
        <v>0</v>
      </c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>
        <v>0</v>
      </c>
      <c r="FR180" s="13">
        <v>0</v>
      </c>
      <c r="FS180" s="13">
        <v>0</v>
      </c>
      <c r="FT180" s="13"/>
      <c r="FU180" s="13"/>
      <c r="FV180" s="13"/>
      <c r="FW180" s="13"/>
      <c r="FX180" s="13">
        <v>100</v>
      </c>
      <c r="FY180" s="13">
        <v>49</v>
      </c>
      <c r="FZ180" s="13"/>
      <c r="GA180" s="13" t="s">
        <v>3</v>
      </c>
      <c r="GB180" s="13"/>
      <c r="GC180" s="13"/>
      <c r="GD180" s="13">
        <v>1</v>
      </c>
      <c r="GE180" s="13"/>
      <c r="GF180" s="13">
        <v>301005375</v>
      </c>
      <c r="GG180" s="13">
        <v>2</v>
      </c>
      <c r="GH180" s="13">
        <v>1</v>
      </c>
      <c r="GI180" s="13">
        <v>-2</v>
      </c>
      <c r="GJ180" s="13">
        <v>0</v>
      </c>
      <c r="GK180" s="13">
        <v>0</v>
      </c>
      <c r="GL180" s="13">
        <f t="shared" si="110"/>
        <v>0</v>
      </c>
      <c r="GM180" s="13">
        <f t="shared" si="111"/>
        <v>1525.15</v>
      </c>
      <c r="GN180" s="13">
        <f t="shared" si="112"/>
        <v>1525.15</v>
      </c>
      <c r="GO180" s="13">
        <f t="shared" si="113"/>
        <v>0</v>
      </c>
      <c r="GP180" s="13">
        <f t="shared" si="114"/>
        <v>0</v>
      </c>
      <c r="GQ180" s="13"/>
      <c r="GR180" s="13">
        <v>0</v>
      </c>
      <c r="GS180" s="13">
        <v>3</v>
      </c>
      <c r="GT180" s="13">
        <v>0</v>
      </c>
      <c r="GU180" s="13" t="s">
        <v>3</v>
      </c>
      <c r="GV180" s="13">
        <f t="shared" si="115"/>
        <v>0</v>
      </c>
      <c r="GW180" s="13">
        <v>1</v>
      </c>
      <c r="GX180" s="13">
        <f t="shared" si="116"/>
        <v>0</v>
      </c>
      <c r="GY180" s="13"/>
      <c r="GZ180" s="13"/>
      <c r="HA180" s="13">
        <v>0</v>
      </c>
      <c r="HB180" s="13">
        <v>0</v>
      </c>
      <c r="HC180" s="13">
        <f t="shared" si="125"/>
        <v>0</v>
      </c>
      <c r="HD180" s="13"/>
      <c r="HE180" s="13" t="s">
        <v>3</v>
      </c>
      <c r="HF180" s="13" t="s">
        <v>3</v>
      </c>
      <c r="HG180" s="13"/>
      <c r="HH180" s="13"/>
      <c r="HI180" s="13"/>
      <c r="HJ180" s="13"/>
      <c r="HK180" s="13"/>
      <c r="HL180" s="13"/>
      <c r="HM180" s="13" t="s">
        <v>3</v>
      </c>
      <c r="HN180" s="13" t="s">
        <v>291</v>
      </c>
      <c r="HO180" s="13" t="s">
        <v>292</v>
      </c>
      <c r="HP180" s="13" t="s">
        <v>289</v>
      </c>
      <c r="HQ180" s="13" t="s">
        <v>289</v>
      </c>
      <c r="HR180" s="13"/>
      <c r="HS180" s="13">
        <v>0</v>
      </c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>
        <v>0</v>
      </c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</row>
    <row r="181" spans="1:255" x14ac:dyDescent="0.2">
      <c r="A181" s="11">
        <v>17</v>
      </c>
      <c r="B181" s="11">
        <v>1</v>
      </c>
      <c r="C181" s="11">
        <f>ROW(SmtRes!A590)</f>
        <v>590</v>
      </c>
      <c r="D181" s="11">
        <f>ROW(EtalonRes!A800)</f>
        <v>800</v>
      </c>
      <c r="E181" s="11" t="s">
        <v>293</v>
      </c>
      <c r="F181" s="11" t="s">
        <v>294</v>
      </c>
      <c r="G181" s="11" t="s">
        <v>295</v>
      </c>
      <c r="H181" s="11" t="s">
        <v>205</v>
      </c>
      <c r="I181" s="11">
        <v>0.1125</v>
      </c>
      <c r="J181" s="11">
        <v>0</v>
      </c>
      <c r="K181" s="11">
        <v>0.1125</v>
      </c>
      <c r="L181" s="11">
        <v>0.1125</v>
      </c>
      <c r="M181" s="11">
        <v>0</v>
      </c>
      <c r="N181" s="11">
        <f t="shared" si="102"/>
        <v>0.1125</v>
      </c>
      <c r="O181" s="11">
        <f t="shared" si="119"/>
        <v>2474.84</v>
      </c>
      <c r="P181" s="11">
        <f>SUMIF(SmtRes!AQ585:'SmtRes'!AQ590,"=1",SmtRes!DF585:'SmtRes'!DF590)</f>
        <v>200.78</v>
      </c>
      <c r="Q181" s="11">
        <f>SUMIF(SmtRes!AQ585:'SmtRes'!AQ590,"=1",SmtRes!DG585:'SmtRes'!DG590)</f>
        <v>51.440000000000005</v>
      </c>
      <c r="R181" s="11">
        <f>SUMIF(SmtRes!AQ585:'SmtRes'!AQ590,"=1",SmtRes!DH585:'SmtRes'!DH590)</f>
        <v>21.01</v>
      </c>
      <c r="S181" s="11">
        <f>SUMIF(SmtRes!AQ585:'SmtRes'!AQ590,"=1",SmtRes!DI585:'SmtRes'!DI590)</f>
        <v>2201.61</v>
      </c>
      <c r="T181" s="11">
        <f t="shared" si="103"/>
        <v>0</v>
      </c>
      <c r="U181" s="11">
        <f>SUMIF(SmtRes!AQ585:'SmtRes'!AQ590,"=1",SmtRes!CV585:'SmtRes'!CV590)</f>
        <v>2.74275</v>
      </c>
      <c r="V181" s="11">
        <f>SUMIF(SmtRes!AQ585:'SmtRes'!AQ590,"=1",SmtRes!CW585:'SmtRes'!CW590)</f>
        <v>2.5874999999999999E-2</v>
      </c>
      <c r="W181" s="11">
        <f t="shared" si="104"/>
        <v>0</v>
      </c>
      <c r="X181" s="11">
        <f t="shared" si="105"/>
        <v>2444.88</v>
      </c>
      <c r="Y181" s="11">
        <f t="shared" si="106"/>
        <v>1533.61</v>
      </c>
      <c r="Z181" s="11"/>
      <c r="AA181" s="11">
        <v>91083467</v>
      </c>
      <c r="AB181" s="11">
        <f t="shared" si="107"/>
        <v>21429.108124999999</v>
      </c>
      <c r="AC181" s="11">
        <f>ROUND((SUM(SmtRes!BQ585:'SmtRes'!BQ590)),6)</f>
        <v>1498.0930000000001</v>
      </c>
      <c r="AD181" s="11">
        <f>ROUND((((SUM(SmtRes!BR585:'SmtRes'!BR590))-(SUM(SmtRes!BS585:'SmtRes'!BS590)))+AE181),6)</f>
        <v>361.18912499999999</v>
      </c>
      <c r="AE181" s="11">
        <f>ROUND((SUM(SmtRes!BS585:'SmtRes'!BS590)),6)</f>
        <v>186.71170000000001</v>
      </c>
      <c r="AF181" s="11">
        <f>ROUND((SUM(SmtRes!BT585:'SmtRes'!BT590)),6)</f>
        <v>19569.826000000001</v>
      </c>
      <c r="AG181" s="11">
        <f t="shared" si="108"/>
        <v>0</v>
      </c>
      <c r="AH181" s="11">
        <f>(SUM(SmtRes!BU585:'SmtRes'!BU590))</f>
        <v>24.38</v>
      </c>
      <c r="AI181" s="11">
        <f>(SUM(SmtRes!BV585:'SmtRes'!BV590))</f>
        <v>0.23</v>
      </c>
      <c r="AJ181" s="11">
        <f t="shared" si="109"/>
        <v>0</v>
      </c>
      <c r="AK181" s="11">
        <v>18991.768499999998</v>
      </c>
      <c r="AL181" s="11">
        <v>1498.0930000000001</v>
      </c>
      <c r="AM181" s="11">
        <v>314.07749999999999</v>
      </c>
      <c r="AN181" s="11">
        <v>162.358</v>
      </c>
      <c r="AO181" s="11">
        <v>17017.240000000002</v>
      </c>
      <c r="AP181" s="11">
        <v>0</v>
      </c>
      <c r="AQ181" s="11">
        <v>21.2</v>
      </c>
      <c r="AR181" s="11">
        <v>0.2</v>
      </c>
      <c r="AS181" s="11">
        <v>0</v>
      </c>
      <c r="AT181" s="11">
        <v>110</v>
      </c>
      <c r="AU181" s="11">
        <v>69</v>
      </c>
      <c r="AV181" s="11">
        <v>1</v>
      </c>
      <c r="AW181" s="11">
        <v>1</v>
      </c>
      <c r="AX181" s="11"/>
      <c r="AY181" s="11"/>
      <c r="AZ181" s="11">
        <v>1</v>
      </c>
      <c r="BA181" s="11">
        <v>1</v>
      </c>
      <c r="BB181" s="11">
        <v>1</v>
      </c>
      <c r="BC181" s="11">
        <v>1</v>
      </c>
      <c r="BD181" s="11" t="s">
        <v>3</v>
      </c>
      <c r="BE181" s="11" t="s">
        <v>3</v>
      </c>
      <c r="BF181" s="11" t="s">
        <v>3</v>
      </c>
      <c r="BG181" s="11" t="s">
        <v>3</v>
      </c>
      <c r="BH181" s="11">
        <v>0</v>
      </c>
      <c r="BI181" s="11">
        <v>1</v>
      </c>
      <c r="BJ181" s="11" t="s">
        <v>296</v>
      </c>
      <c r="BK181" s="11"/>
      <c r="BL181" s="11"/>
      <c r="BM181" s="11">
        <v>8001</v>
      </c>
      <c r="BN181" s="11">
        <v>0</v>
      </c>
      <c r="BO181" s="11" t="s">
        <v>3</v>
      </c>
      <c r="BP181" s="11">
        <v>0</v>
      </c>
      <c r="BQ181" s="11">
        <v>2</v>
      </c>
      <c r="BR181" s="11">
        <v>0</v>
      </c>
      <c r="BS181" s="11">
        <v>1</v>
      </c>
      <c r="BT181" s="11">
        <v>1</v>
      </c>
      <c r="BU181" s="11">
        <v>1</v>
      </c>
      <c r="BV181" s="11">
        <v>1</v>
      </c>
      <c r="BW181" s="11">
        <v>1</v>
      </c>
      <c r="BX181" s="11">
        <v>1</v>
      </c>
      <c r="BY181" s="11" t="s">
        <v>3</v>
      </c>
      <c r="BZ181" s="11">
        <v>110</v>
      </c>
      <c r="CA181" s="11">
        <v>69</v>
      </c>
      <c r="CB181" s="11" t="s">
        <v>3</v>
      </c>
      <c r="CC181" s="11"/>
      <c r="CD181" s="11"/>
      <c r="CE181" s="11">
        <v>0</v>
      </c>
      <c r="CF181" s="11">
        <v>0</v>
      </c>
      <c r="CG181" s="11">
        <v>0</v>
      </c>
      <c r="CH181" s="11">
        <v>9</v>
      </c>
      <c r="CI181" s="11">
        <v>0</v>
      </c>
      <c r="CJ181" s="11">
        <v>0</v>
      </c>
      <c r="CK181" s="11">
        <v>0</v>
      </c>
      <c r="CL181" s="11">
        <v>0</v>
      </c>
      <c r="CM181" s="11">
        <v>0</v>
      </c>
      <c r="CN181" s="11" t="s">
        <v>196</v>
      </c>
      <c r="CO181" s="11">
        <v>0</v>
      </c>
      <c r="CP181" s="11">
        <f t="shared" si="120"/>
        <v>2474.84</v>
      </c>
      <c r="CQ181" s="11">
        <f>SUMIF(SmtRes!AQ585:'SmtRes'!AQ590,"=1",SmtRes!AA585:'SmtRes'!AA590)</f>
        <v>74088.639999999999</v>
      </c>
      <c r="CR181" s="11">
        <f>SUMIF(SmtRes!AQ585:'SmtRes'!AQ590,"=1",SmtRes!AB585:'SmtRes'!AB590)</f>
        <v>779.81000000000006</v>
      </c>
      <c r="CS181" s="11">
        <f>SUMIF(SmtRes!AQ585:'SmtRes'!AQ590,"=1",SmtRes!AC585:'SmtRes'!AC590)</f>
        <v>811.79</v>
      </c>
      <c r="CT181" s="11">
        <f>SUMIF(SmtRes!AQ585:'SmtRes'!AQ590,"=1",SmtRes!AD585:'SmtRes'!AD590)</f>
        <v>802.7</v>
      </c>
      <c r="CU181" s="11">
        <f t="shared" si="121"/>
        <v>0</v>
      </c>
      <c r="CV181" s="11">
        <f>SUMIF(SmtRes!AQ585:'SmtRes'!AQ590,"=1",SmtRes!BU585:'SmtRes'!BU590)</f>
        <v>24.38</v>
      </c>
      <c r="CW181" s="11">
        <f>SUMIF(SmtRes!AQ585:'SmtRes'!AQ590,"=1",SmtRes!BV585:'SmtRes'!BV590)</f>
        <v>0.23</v>
      </c>
      <c r="CX181" s="11">
        <f t="shared" si="122"/>
        <v>0</v>
      </c>
      <c r="CY181" s="11">
        <f t="shared" si="123"/>
        <v>2444.8820000000005</v>
      </c>
      <c r="CZ181" s="11">
        <f t="shared" si="124"/>
        <v>1533.6078000000002</v>
      </c>
      <c r="DA181" s="11"/>
      <c r="DB181" s="11">
        <v>55</v>
      </c>
      <c r="DC181" s="11" t="s">
        <v>3</v>
      </c>
      <c r="DD181" s="11" t="s">
        <v>3</v>
      </c>
      <c r="DE181" s="11" t="s">
        <v>197</v>
      </c>
      <c r="DF181" s="11" t="s">
        <v>197</v>
      </c>
      <c r="DG181" s="11" t="s">
        <v>197</v>
      </c>
      <c r="DH181" s="11" t="s">
        <v>3</v>
      </c>
      <c r="DI181" s="11" t="s">
        <v>197</v>
      </c>
      <c r="DJ181" s="11" t="s">
        <v>197</v>
      </c>
      <c r="DK181" s="11" t="s">
        <v>3</v>
      </c>
      <c r="DL181" s="11" t="s">
        <v>3</v>
      </c>
      <c r="DM181" s="11" t="s">
        <v>3</v>
      </c>
      <c r="DN181" s="11">
        <v>0</v>
      </c>
      <c r="DO181" s="11">
        <v>0</v>
      </c>
      <c r="DP181" s="11">
        <v>1</v>
      </c>
      <c r="DQ181" s="11">
        <v>1</v>
      </c>
      <c r="DR181" s="11"/>
      <c r="DS181" s="11"/>
      <c r="DT181" s="11"/>
      <c r="DU181" s="11">
        <v>1005</v>
      </c>
      <c r="DV181" s="11" t="s">
        <v>205</v>
      </c>
      <c r="DW181" s="11" t="s">
        <v>205</v>
      </c>
      <c r="DX181" s="11">
        <v>100</v>
      </c>
      <c r="DY181" s="11"/>
      <c r="DZ181" s="11" t="s">
        <v>3</v>
      </c>
      <c r="EA181" s="11" t="s">
        <v>3</v>
      </c>
      <c r="EB181" s="11" t="s">
        <v>3</v>
      </c>
      <c r="EC181" s="11" t="s">
        <v>3</v>
      </c>
      <c r="ED181" s="11"/>
      <c r="EE181" s="11">
        <v>82815150</v>
      </c>
      <c r="EF181" s="11">
        <v>2</v>
      </c>
      <c r="EG181" s="11" t="s">
        <v>38</v>
      </c>
      <c r="EH181" s="11">
        <v>8</v>
      </c>
      <c r="EI181" s="11" t="s">
        <v>297</v>
      </c>
      <c r="EJ181" s="11">
        <v>1</v>
      </c>
      <c r="EK181" s="11">
        <v>8001</v>
      </c>
      <c r="EL181" s="11" t="s">
        <v>297</v>
      </c>
      <c r="EM181" s="11" t="s">
        <v>298</v>
      </c>
      <c r="EN181" s="11"/>
      <c r="EO181" s="11" t="s">
        <v>200</v>
      </c>
      <c r="EP181" s="11"/>
      <c r="EQ181" s="11">
        <v>131072</v>
      </c>
      <c r="ER181" s="11">
        <v>0</v>
      </c>
      <c r="ES181" s="11">
        <v>0</v>
      </c>
      <c r="ET181" s="11">
        <v>0</v>
      </c>
      <c r="EU181" s="11">
        <v>0</v>
      </c>
      <c r="EV181" s="11">
        <v>0</v>
      </c>
      <c r="EW181" s="11">
        <v>21.2</v>
      </c>
      <c r="EX181" s="11">
        <v>0.2</v>
      </c>
      <c r="EY181" s="11">
        <v>0</v>
      </c>
      <c r="EZ181" s="11"/>
      <c r="FA181" s="11"/>
      <c r="FB181" s="11"/>
      <c r="FC181" s="11"/>
      <c r="FD181" s="11"/>
      <c r="FE181" s="11"/>
      <c r="FF181" s="11"/>
      <c r="FG181" s="11"/>
      <c r="FH181" s="11"/>
      <c r="FI181" s="11"/>
      <c r="FJ181" s="11"/>
      <c r="FK181" s="11"/>
      <c r="FL181" s="11"/>
      <c r="FM181" s="11"/>
      <c r="FN181" s="11"/>
      <c r="FO181" s="11"/>
      <c r="FP181" s="11"/>
      <c r="FQ181" s="11">
        <v>0</v>
      </c>
      <c r="FR181" s="11">
        <v>0</v>
      </c>
      <c r="FS181" s="11">
        <v>0</v>
      </c>
      <c r="FT181" s="11"/>
      <c r="FU181" s="11"/>
      <c r="FV181" s="11"/>
      <c r="FW181" s="11"/>
      <c r="FX181" s="11">
        <v>110</v>
      </c>
      <c r="FY181" s="11">
        <v>69</v>
      </c>
      <c r="FZ181" s="11"/>
      <c r="GA181" s="11" t="s">
        <v>3</v>
      </c>
      <c r="GB181" s="11"/>
      <c r="GC181" s="11"/>
      <c r="GD181" s="11">
        <v>1</v>
      </c>
      <c r="GE181" s="11"/>
      <c r="GF181" s="11">
        <v>-1035220769</v>
      </c>
      <c r="GG181" s="11">
        <v>2</v>
      </c>
      <c r="GH181" s="11">
        <v>1</v>
      </c>
      <c r="GI181" s="11">
        <v>-2</v>
      </c>
      <c r="GJ181" s="11">
        <v>0</v>
      </c>
      <c r="GK181" s="11">
        <v>0</v>
      </c>
      <c r="GL181" s="11">
        <f t="shared" si="110"/>
        <v>0</v>
      </c>
      <c r="GM181" s="11">
        <f t="shared" si="111"/>
        <v>6453.33</v>
      </c>
      <c r="GN181" s="11">
        <f t="shared" si="112"/>
        <v>6453.33</v>
      </c>
      <c r="GO181" s="11">
        <f t="shared" si="113"/>
        <v>0</v>
      </c>
      <c r="GP181" s="11">
        <f t="shared" si="114"/>
        <v>0</v>
      </c>
      <c r="GQ181" s="11"/>
      <c r="GR181" s="11">
        <v>0</v>
      </c>
      <c r="GS181" s="11">
        <v>3</v>
      </c>
      <c r="GT181" s="11">
        <v>0</v>
      </c>
      <c r="GU181" s="11" t="s">
        <v>3</v>
      </c>
      <c r="GV181" s="11">
        <f t="shared" si="115"/>
        <v>0</v>
      </c>
      <c r="GW181" s="11">
        <v>1</v>
      </c>
      <c r="GX181" s="11">
        <f t="shared" si="116"/>
        <v>0</v>
      </c>
      <c r="GY181" s="11"/>
      <c r="GZ181" s="11"/>
      <c r="HA181" s="11">
        <v>0</v>
      </c>
      <c r="HB181" s="11">
        <v>0</v>
      </c>
      <c r="HC181" s="11">
        <f t="shared" si="125"/>
        <v>0</v>
      </c>
      <c r="HD181" s="11"/>
      <c r="HE181" s="11" t="s">
        <v>3</v>
      </c>
      <c r="HF181" s="11" t="s">
        <v>3</v>
      </c>
      <c r="HG181" s="11"/>
      <c r="HH181" s="11"/>
      <c r="HI181" s="11"/>
      <c r="HJ181" s="11"/>
      <c r="HK181" s="11"/>
      <c r="HL181" s="11"/>
      <c r="HM181" s="11" t="s">
        <v>3</v>
      </c>
      <c r="HN181" s="11" t="s">
        <v>299</v>
      </c>
      <c r="HO181" s="11" t="s">
        <v>300</v>
      </c>
      <c r="HP181" s="11" t="s">
        <v>297</v>
      </c>
      <c r="HQ181" s="11" t="s">
        <v>297</v>
      </c>
      <c r="HR181" s="11"/>
      <c r="HS181" s="11">
        <v>0</v>
      </c>
      <c r="HT181" s="11"/>
      <c r="HU181" s="11"/>
      <c r="HV181" s="11"/>
      <c r="HW181" s="11"/>
      <c r="HX181" s="11"/>
      <c r="HY181" s="11"/>
      <c r="HZ181" s="11"/>
      <c r="IA181" s="11"/>
      <c r="IB181" s="11"/>
      <c r="IC181" s="11"/>
      <c r="ID181" s="11"/>
      <c r="IE181" s="11"/>
      <c r="IF181" s="11"/>
      <c r="IG181" s="11"/>
      <c r="IH181" s="11"/>
      <c r="II181" s="11"/>
      <c r="IJ181" s="11"/>
      <c r="IK181" s="11">
        <v>0</v>
      </c>
      <c r="IL181" s="11"/>
      <c r="IM181" s="11"/>
      <c r="IN181" s="11"/>
      <c r="IO181" s="11"/>
      <c r="IP181" s="11"/>
      <c r="IQ181" s="11"/>
      <c r="IR181" s="11"/>
      <c r="IS181" s="11"/>
      <c r="IT181" s="11"/>
      <c r="IU181" s="11"/>
    </row>
    <row r="182" spans="1:255" x14ac:dyDescent="0.2">
      <c r="A182" s="13">
        <v>17</v>
      </c>
      <c r="B182" s="13">
        <v>1</v>
      </c>
      <c r="C182" s="13">
        <f>ROW(SmtRes!A596)</f>
        <v>596</v>
      </c>
      <c r="D182" s="13">
        <f>ROW(EtalonRes!A808)</f>
        <v>808</v>
      </c>
      <c r="E182" s="13" t="s">
        <v>293</v>
      </c>
      <c r="F182" s="13" t="s">
        <v>294</v>
      </c>
      <c r="G182" s="13" t="s">
        <v>295</v>
      </c>
      <c r="H182" s="13" t="s">
        <v>205</v>
      </c>
      <c r="I182" s="13">
        <v>0.1125</v>
      </c>
      <c r="J182" s="13">
        <v>0</v>
      </c>
      <c r="K182" s="13">
        <v>0.1125</v>
      </c>
      <c r="L182" s="13">
        <v>0.1125</v>
      </c>
      <c r="M182" s="13">
        <v>0</v>
      </c>
      <c r="N182" s="13">
        <f t="shared" si="102"/>
        <v>0.1125</v>
      </c>
      <c r="O182" s="13">
        <f t="shared" si="119"/>
        <v>2474.84</v>
      </c>
      <c r="P182" s="13">
        <f>SUMIF(SmtRes!AQ591:'SmtRes'!AQ596,"=1",SmtRes!DF591:'SmtRes'!DF596)</f>
        <v>200.78</v>
      </c>
      <c r="Q182" s="13">
        <f>SUMIF(SmtRes!AQ591:'SmtRes'!AQ596,"=1",SmtRes!DG591:'SmtRes'!DG596)</f>
        <v>51.440000000000005</v>
      </c>
      <c r="R182" s="13">
        <f>SUMIF(SmtRes!AQ591:'SmtRes'!AQ596,"=1",SmtRes!DH591:'SmtRes'!DH596)</f>
        <v>21.01</v>
      </c>
      <c r="S182" s="13">
        <f>SUMIF(SmtRes!AQ591:'SmtRes'!AQ596,"=1",SmtRes!DI591:'SmtRes'!DI596)</f>
        <v>2201.61</v>
      </c>
      <c r="T182" s="13">
        <f t="shared" si="103"/>
        <v>0</v>
      </c>
      <c r="U182" s="13">
        <f>SUMIF(SmtRes!AQ591:'SmtRes'!AQ596,"=1",SmtRes!CV591:'SmtRes'!CV596)</f>
        <v>2.74275</v>
      </c>
      <c r="V182" s="13">
        <f>SUMIF(SmtRes!AQ591:'SmtRes'!AQ596,"=1",SmtRes!CW591:'SmtRes'!CW596)</f>
        <v>2.5874999999999999E-2</v>
      </c>
      <c r="W182" s="13">
        <f t="shared" si="104"/>
        <v>0</v>
      </c>
      <c r="X182" s="13">
        <f t="shared" si="105"/>
        <v>2444.88</v>
      </c>
      <c r="Y182" s="13">
        <f t="shared" si="106"/>
        <v>1533.61</v>
      </c>
      <c r="Z182" s="13"/>
      <c r="AA182" s="13">
        <v>91083402</v>
      </c>
      <c r="AB182" s="13">
        <f t="shared" si="107"/>
        <v>21429.108124999999</v>
      </c>
      <c r="AC182" s="13">
        <f>ROUND((SUM(SmtRes!BQ591:'SmtRes'!BQ596)),6)</f>
        <v>1498.0930000000001</v>
      </c>
      <c r="AD182" s="13">
        <f>ROUND((((SUM(SmtRes!BR591:'SmtRes'!BR596))-(SUM(SmtRes!BS591:'SmtRes'!BS596)))+AE182),6)</f>
        <v>361.18912499999999</v>
      </c>
      <c r="AE182" s="13">
        <f>ROUND((SUM(SmtRes!BS591:'SmtRes'!BS596)),6)</f>
        <v>186.71170000000001</v>
      </c>
      <c r="AF182" s="13">
        <f>ROUND((SUM(SmtRes!BT591:'SmtRes'!BT596)),6)</f>
        <v>19569.826000000001</v>
      </c>
      <c r="AG182" s="13">
        <f t="shared" si="108"/>
        <v>0</v>
      </c>
      <c r="AH182" s="13">
        <f>(SUM(SmtRes!BU591:'SmtRes'!BU596))</f>
        <v>24.38</v>
      </c>
      <c r="AI182" s="13">
        <f>(SUM(SmtRes!BV591:'SmtRes'!BV596))</f>
        <v>0.23</v>
      </c>
      <c r="AJ182" s="13">
        <f t="shared" si="109"/>
        <v>0</v>
      </c>
      <c r="AK182" s="13">
        <v>18991.768499999998</v>
      </c>
      <c r="AL182" s="13">
        <v>1498.0930000000001</v>
      </c>
      <c r="AM182" s="13">
        <v>314.07749999999999</v>
      </c>
      <c r="AN182" s="13">
        <v>162.358</v>
      </c>
      <c r="AO182" s="13">
        <v>17017.240000000002</v>
      </c>
      <c r="AP182" s="13">
        <v>0</v>
      </c>
      <c r="AQ182" s="13">
        <v>21.2</v>
      </c>
      <c r="AR182" s="13">
        <v>0.2</v>
      </c>
      <c r="AS182" s="13">
        <v>0</v>
      </c>
      <c r="AT182" s="13">
        <v>110</v>
      </c>
      <c r="AU182" s="13">
        <v>69</v>
      </c>
      <c r="AV182" s="13">
        <v>1</v>
      </c>
      <c r="AW182" s="13">
        <v>1</v>
      </c>
      <c r="AX182" s="13"/>
      <c r="AY182" s="13"/>
      <c r="AZ182" s="13">
        <v>1</v>
      </c>
      <c r="BA182" s="13">
        <v>1</v>
      </c>
      <c r="BB182" s="13">
        <v>1</v>
      </c>
      <c r="BC182" s="13">
        <v>1</v>
      </c>
      <c r="BD182" s="13" t="s">
        <v>3</v>
      </c>
      <c r="BE182" s="13" t="s">
        <v>3</v>
      </c>
      <c r="BF182" s="13" t="s">
        <v>3</v>
      </c>
      <c r="BG182" s="13" t="s">
        <v>3</v>
      </c>
      <c r="BH182" s="13">
        <v>0</v>
      </c>
      <c r="BI182" s="13">
        <v>1</v>
      </c>
      <c r="BJ182" s="13" t="s">
        <v>296</v>
      </c>
      <c r="BK182" s="13"/>
      <c r="BL182" s="13"/>
      <c r="BM182" s="13">
        <v>8001</v>
      </c>
      <c r="BN182" s="13">
        <v>0</v>
      </c>
      <c r="BO182" s="13" t="s">
        <v>3</v>
      </c>
      <c r="BP182" s="13">
        <v>0</v>
      </c>
      <c r="BQ182" s="13">
        <v>2</v>
      </c>
      <c r="BR182" s="13">
        <v>0</v>
      </c>
      <c r="BS182" s="13">
        <v>1</v>
      </c>
      <c r="BT182" s="13">
        <v>1</v>
      </c>
      <c r="BU182" s="13">
        <v>1</v>
      </c>
      <c r="BV182" s="13">
        <v>1</v>
      </c>
      <c r="BW182" s="13">
        <v>1</v>
      </c>
      <c r="BX182" s="13">
        <v>1</v>
      </c>
      <c r="BY182" s="13" t="s">
        <v>3</v>
      </c>
      <c r="BZ182" s="13">
        <v>110</v>
      </c>
      <c r="CA182" s="13">
        <v>69</v>
      </c>
      <c r="CB182" s="13" t="s">
        <v>3</v>
      </c>
      <c r="CC182" s="13"/>
      <c r="CD182" s="13"/>
      <c r="CE182" s="13">
        <v>0</v>
      </c>
      <c r="CF182" s="13">
        <v>0</v>
      </c>
      <c r="CG182" s="13">
        <v>0</v>
      </c>
      <c r="CH182" s="13">
        <v>9</v>
      </c>
      <c r="CI182" s="13">
        <v>0</v>
      </c>
      <c r="CJ182" s="13">
        <v>0</v>
      </c>
      <c r="CK182" s="13">
        <v>0</v>
      </c>
      <c r="CL182" s="13">
        <v>0</v>
      </c>
      <c r="CM182" s="13">
        <v>0</v>
      </c>
      <c r="CN182" s="13" t="s">
        <v>196</v>
      </c>
      <c r="CO182" s="13">
        <v>0</v>
      </c>
      <c r="CP182" s="13">
        <f t="shared" si="120"/>
        <v>2474.84</v>
      </c>
      <c r="CQ182" s="13">
        <f>SUMIF(SmtRes!AQ591:'SmtRes'!AQ596,"=1",SmtRes!AA591:'SmtRes'!AA596)</f>
        <v>74088.639999999999</v>
      </c>
      <c r="CR182" s="13">
        <f>SUMIF(SmtRes!AQ591:'SmtRes'!AQ596,"=1",SmtRes!AB591:'SmtRes'!AB596)</f>
        <v>779.81000000000006</v>
      </c>
      <c r="CS182" s="13">
        <f>SUMIF(SmtRes!AQ591:'SmtRes'!AQ596,"=1",SmtRes!AC591:'SmtRes'!AC596)</f>
        <v>811.79</v>
      </c>
      <c r="CT182" s="13">
        <f>SUMIF(SmtRes!AQ591:'SmtRes'!AQ596,"=1",SmtRes!AD591:'SmtRes'!AD596)</f>
        <v>802.7</v>
      </c>
      <c r="CU182" s="13">
        <f t="shared" si="121"/>
        <v>0</v>
      </c>
      <c r="CV182" s="13">
        <f>SUMIF(SmtRes!AQ591:'SmtRes'!AQ596,"=1",SmtRes!BU591:'SmtRes'!BU596)</f>
        <v>24.38</v>
      </c>
      <c r="CW182" s="13">
        <f>SUMIF(SmtRes!AQ591:'SmtRes'!AQ596,"=1",SmtRes!BV591:'SmtRes'!BV596)</f>
        <v>0.23</v>
      </c>
      <c r="CX182" s="13">
        <f t="shared" si="122"/>
        <v>0</v>
      </c>
      <c r="CY182" s="13">
        <f t="shared" si="123"/>
        <v>2444.8820000000005</v>
      </c>
      <c r="CZ182" s="13">
        <f t="shared" si="124"/>
        <v>1533.6078000000002</v>
      </c>
      <c r="DA182" s="13"/>
      <c r="DB182" s="13">
        <v>56</v>
      </c>
      <c r="DC182" s="13" t="s">
        <v>3</v>
      </c>
      <c r="DD182" s="13" t="s">
        <v>3</v>
      </c>
      <c r="DE182" s="13" t="s">
        <v>197</v>
      </c>
      <c r="DF182" s="13" t="s">
        <v>197</v>
      </c>
      <c r="DG182" s="13" t="s">
        <v>197</v>
      </c>
      <c r="DH182" s="13" t="s">
        <v>3</v>
      </c>
      <c r="DI182" s="13" t="s">
        <v>197</v>
      </c>
      <c r="DJ182" s="13" t="s">
        <v>197</v>
      </c>
      <c r="DK182" s="13" t="s">
        <v>3</v>
      </c>
      <c r="DL182" s="13" t="s">
        <v>3</v>
      </c>
      <c r="DM182" s="13" t="s">
        <v>3</v>
      </c>
      <c r="DN182" s="13">
        <v>0</v>
      </c>
      <c r="DO182" s="13">
        <v>0</v>
      </c>
      <c r="DP182" s="13">
        <v>1</v>
      </c>
      <c r="DQ182" s="13">
        <v>1</v>
      </c>
      <c r="DR182" s="13"/>
      <c r="DS182" s="13"/>
      <c r="DT182" s="13"/>
      <c r="DU182" s="13">
        <v>1005</v>
      </c>
      <c r="DV182" s="13" t="s">
        <v>205</v>
      </c>
      <c r="DW182" s="13" t="s">
        <v>205</v>
      </c>
      <c r="DX182" s="13">
        <v>100</v>
      </c>
      <c r="DY182" s="13"/>
      <c r="DZ182" s="13" t="s">
        <v>3</v>
      </c>
      <c r="EA182" s="13" t="s">
        <v>3</v>
      </c>
      <c r="EB182" s="13" t="s">
        <v>3</v>
      </c>
      <c r="EC182" s="13" t="s">
        <v>3</v>
      </c>
      <c r="ED182" s="13"/>
      <c r="EE182" s="13">
        <v>82815150</v>
      </c>
      <c r="EF182" s="13">
        <v>2</v>
      </c>
      <c r="EG182" s="13" t="s">
        <v>38</v>
      </c>
      <c r="EH182" s="13">
        <v>8</v>
      </c>
      <c r="EI182" s="13" t="s">
        <v>297</v>
      </c>
      <c r="EJ182" s="13">
        <v>1</v>
      </c>
      <c r="EK182" s="13">
        <v>8001</v>
      </c>
      <c r="EL182" s="13" t="s">
        <v>297</v>
      </c>
      <c r="EM182" s="13" t="s">
        <v>298</v>
      </c>
      <c r="EN182" s="13"/>
      <c r="EO182" s="13" t="s">
        <v>200</v>
      </c>
      <c r="EP182" s="13"/>
      <c r="EQ182" s="13">
        <v>131072</v>
      </c>
      <c r="ER182" s="13">
        <v>0</v>
      </c>
      <c r="ES182" s="13">
        <v>0</v>
      </c>
      <c r="ET182" s="13">
        <v>0</v>
      </c>
      <c r="EU182" s="13">
        <v>0</v>
      </c>
      <c r="EV182" s="13">
        <v>0</v>
      </c>
      <c r="EW182" s="13">
        <v>21.2</v>
      </c>
      <c r="EX182" s="13">
        <v>0.2</v>
      </c>
      <c r="EY182" s="13">
        <v>0</v>
      </c>
      <c r="EZ182" s="13"/>
      <c r="FA182" s="13"/>
      <c r="FB182" s="13"/>
      <c r="FC182" s="13"/>
      <c r="FD182" s="13"/>
      <c r="FE182" s="13"/>
      <c r="FF182" s="13"/>
      <c r="FG182" s="13"/>
      <c r="FH182" s="13"/>
      <c r="FI182" s="13"/>
      <c r="FJ182" s="13"/>
      <c r="FK182" s="13"/>
      <c r="FL182" s="13"/>
      <c r="FM182" s="13"/>
      <c r="FN182" s="13"/>
      <c r="FO182" s="13"/>
      <c r="FP182" s="13"/>
      <c r="FQ182" s="13">
        <v>0</v>
      </c>
      <c r="FR182" s="13">
        <v>0</v>
      </c>
      <c r="FS182" s="13">
        <v>0</v>
      </c>
      <c r="FT182" s="13"/>
      <c r="FU182" s="13"/>
      <c r="FV182" s="13"/>
      <c r="FW182" s="13"/>
      <c r="FX182" s="13">
        <v>110</v>
      </c>
      <c r="FY182" s="13">
        <v>69</v>
      </c>
      <c r="FZ182" s="13"/>
      <c r="GA182" s="13" t="s">
        <v>3</v>
      </c>
      <c r="GB182" s="13"/>
      <c r="GC182" s="13"/>
      <c r="GD182" s="13">
        <v>1</v>
      </c>
      <c r="GE182" s="13"/>
      <c r="GF182" s="13">
        <v>-1035220769</v>
      </c>
      <c r="GG182" s="13">
        <v>2</v>
      </c>
      <c r="GH182" s="13">
        <v>1</v>
      </c>
      <c r="GI182" s="13">
        <v>-2</v>
      </c>
      <c r="GJ182" s="13">
        <v>0</v>
      </c>
      <c r="GK182" s="13">
        <v>0</v>
      </c>
      <c r="GL182" s="13">
        <f t="shared" si="110"/>
        <v>0</v>
      </c>
      <c r="GM182" s="13">
        <f t="shared" si="111"/>
        <v>6453.33</v>
      </c>
      <c r="GN182" s="13">
        <f t="shared" si="112"/>
        <v>6453.33</v>
      </c>
      <c r="GO182" s="13">
        <f t="shared" si="113"/>
        <v>0</v>
      </c>
      <c r="GP182" s="13">
        <f t="shared" si="114"/>
        <v>0</v>
      </c>
      <c r="GQ182" s="13"/>
      <c r="GR182" s="13">
        <v>0</v>
      </c>
      <c r="GS182" s="13">
        <v>3</v>
      </c>
      <c r="GT182" s="13">
        <v>0</v>
      </c>
      <c r="GU182" s="13" t="s">
        <v>3</v>
      </c>
      <c r="GV182" s="13">
        <f t="shared" si="115"/>
        <v>0</v>
      </c>
      <c r="GW182" s="13">
        <v>1</v>
      </c>
      <c r="GX182" s="13">
        <f t="shared" si="116"/>
        <v>0</v>
      </c>
      <c r="GY182" s="13"/>
      <c r="GZ182" s="13"/>
      <c r="HA182" s="13">
        <v>0</v>
      </c>
      <c r="HB182" s="13">
        <v>0</v>
      </c>
      <c r="HC182" s="13">
        <f t="shared" si="125"/>
        <v>0</v>
      </c>
      <c r="HD182" s="13"/>
      <c r="HE182" s="13" t="s">
        <v>3</v>
      </c>
      <c r="HF182" s="13" t="s">
        <v>3</v>
      </c>
      <c r="HG182" s="13"/>
      <c r="HH182" s="13"/>
      <c r="HI182" s="13"/>
      <c r="HJ182" s="13"/>
      <c r="HK182" s="13"/>
      <c r="HL182" s="13"/>
      <c r="HM182" s="13" t="s">
        <v>3</v>
      </c>
      <c r="HN182" s="13" t="s">
        <v>299</v>
      </c>
      <c r="HO182" s="13" t="s">
        <v>300</v>
      </c>
      <c r="HP182" s="13" t="s">
        <v>297</v>
      </c>
      <c r="HQ182" s="13" t="s">
        <v>297</v>
      </c>
      <c r="HR182" s="13"/>
      <c r="HS182" s="13">
        <v>0</v>
      </c>
      <c r="HT182" s="13"/>
      <c r="HU182" s="13"/>
      <c r="HV182" s="13"/>
      <c r="HW182" s="13"/>
      <c r="HX182" s="13"/>
      <c r="HY182" s="13"/>
      <c r="HZ182" s="13"/>
      <c r="IA182" s="13"/>
      <c r="IB182" s="13"/>
      <c r="IC182" s="13"/>
      <c r="ID182" s="13"/>
      <c r="IE182" s="13"/>
      <c r="IF182" s="13"/>
      <c r="IG182" s="13"/>
      <c r="IH182" s="13"/>
      <c r="II182" s="13"/>
      <c r="IJ182" s="13"/>
      <c r="IK182" s="13">
        <v>0</v>
      </c>
      <c r="IL182" s="13"/>
      <c r="IM182" s="13"/>
      <c r="IN182" s="13"/>
      <c r="IO182" s="13"/>
      <c r="IP182" s="13"/>
      <c r="IQ182" s="13"/>
      <c r="IR182" s="13"/>
      <c r="IS182" s="13"/>
      <c r="IT182" s="13"/>
      <c r="IU182" s="13"/>
    </row>
    <row r="183" spans="1:255" ht="409.5" x14ac:dyDescent="0.2">
      <c r="A183" s="11">
        <v>17</v>
      </c>
      <c r="B183" s="11">
        <v>1</v>
      </c>
      <c r="C183" s="11">
        <f>ROW(SmtRes!A605)</f>
        <v>605</v>
      </c>
      <c r="D183" s="11">
        <f>ROW(EtalonRes!A818)</f>
        <v>818</v>
      </c>
      <c r="E183" s="11" t="s">
        <v>3</v>
      </c>
      <c r="F183" s="11" t="s">
        <v>133</v>
      </c>
      <c r="G183" s="11" t="s">
        <v>134</v>
      </c>
      <c r="H183" s="11" t="s">
        <v>34</v>
      </c>
      <c r="I183" s="11">
        <v>0</v>
      </c>
      <c r="J183" s="11">
        <v>0</v>
      </c>
      <c r="K183" s="11">
        <v>0</v>
      </c>
      <c r="L183" s="11">
        <v>0</v>
      </c>
      <c r="M183" s="11">
        <v>0</v>
      </c>
      <c r="N183" s="11">
        <f t="shared" si="102"/>
        <v>0</v>
      </c>
      <c r="O183" s="11">
        <f t="shared" si="119"/>
        <v>0</v>
      </c>
      <c r="P183" s="11">
        <f>SUMIF(SmtRes!AQ597:'SmtRes'!AQ605,"=1",SmtRes!DF597:'SmtRes'!DF605)</f>
        <v>0</v>
      </c>
      <c r="Q183" s="11">
        <f>SUMIF(SmtRes!AQ597:'SmtRes'!AQ605,"=1",SmtRes!DG597:'SmtRes'!DG605)</f>
        <v>0</v>
      </c>
      <c r="R183" s="11">
        <f>SUMIF(SmtRes!AQ597:'SmtRes'!AQ605,"=1",SmtRes!DH597:'SmtRes'!DH605)</f>
        <v>0</v>
      </c>
      <c r="S183" s="11">
        <f>SUMIF(SmtRes!AQ597:'SmtRes'!AQ605,"=1",SmtRes!DI597:'SmtRes'!DI605)</f>
        <v>0</v>
      </c>
      <c r="T183" s="11">
        <f t="shared" si="103"/>
        <v>0</v>
      </c>
      <c r="U183" s="11">
        <f>SUMIF(SmtRes!AQ597:'SmtRes'!AQ605,"=1",SmtRes!CV597:'SmtRes'!CV605)</f>
        <v>0</v>
      </c>
      <c r="V183" s="11">
        <f>SUMIF(SmtRes!AQ597:'SmtRes'!AQ605,"=1",SmtRes!CW597:'SmtRes'!CW605)</f>
        <v>0</v>
      </c>
      <c r="W183" s="11">
        <f t="shared" si="104"/>
        <v>0</v>
      </c>
      <c r="X183" s="11">
        <f t="shared" si="105"/>
        <v>0</v>
      </c>
      <c r="Y183" s="11">
        <f t="shared" si="106"/>
        <v>0</v>
      </c>
      <c r="Z183" s="11"/>
      <c r="AA183" s="11">
        <v>-1</v>
      </c>
      <c r="AB183" s="11">
        <f t="shared" si="107"/>
        <v>4324.5059520000004</v>
      </c>
      <c r="AC183" s="11">
        <f>ROUND((SUM(SmtRes!BQ597:'SmtRes'!BQ605)),6)</f>
        <v>1634.6611499999999</v>
      </c>
      <c r="AD183" s="11">
        <f>ROUND((((SUM(SmtRes!BR597:'SmtRes'!BR605))-(SUM(SmtRes!BS597:'SmtRes'!BS605)))+AE183),6)</f>
        <v>313.20714600000002</v>
      </c>
      <c r="AE183" s="11">
        <f>ROUND((SUM(SmtRes!BS597:'SmtRes'!BS605)),6)</f>
        <v>236.25944999999999</v>
      </c>
      <c r="AF183" s="11">
        <f>ROUND((SUM(SmtRes!BT597:'SmtRes'!BT605)),6)</f>
        <v>2376.6376559999999</v>
      </c>
      <c r="AG183" s="11">
        <f t="shared" si="108"/>
        <v>0</v>
      </c>
      <c r="AH183" s="11">
        <f>(SUM(SmtRes!BU597:'SmtRes'!BU605))</f>
        <v>2.8428</v>
      </c>
      <c r="AI183" s="11">
        <f>(SUM(SmtRes!BV597:'SmtRes'!BV605))</f>
        <v>0.24840000000000001</v>
      </c>
      <c r="AJ183" s="11">
        <f t="shared" si="109"/>
        <v>0</v>
      </c>
      <c r="AK183" s="11">
        <v>3755.02655</v>
      </c>
      <c r="AL183" s="11">
        <v>1634.6611499999999</v>
      </c>
      <c r="AM183" s="11">
        <v>226.96170000000001</v>
      </c>
      <c r="AN183" s="11">
        <v>171.20249999999999</v>
      </c>
      <c r="AO183" s="11">
        <v>1722.2012</v>
      </c>
      <c r="AP183" s="11">
        <v>0</v>
      </c>
      <c r="AQ183" s="11">
        <v>2.06</v>
      </c>
      <c r="AR183" s="11">
        <v>0.18</v>
      </c>
      <c r="AS183" s="11">
        <v>0</v>
      </c>
      <c r="AT183" s="11">
        <v>97</v>
      </c>
      <c r="AU183" s="11">
        <v>51</v>
      </c>
      <c r="AV183" s="11">
        <v>1</v>
      </c>
      <c r="AW183" s="11">
        <v>1</v>
      </c>
      <c r="AX183" s="11"/>
      <c r="AY183" s="11"/>
      <c r="AZ183" s="11">
        <v>1</v>
      </c>
      <c r="BA183" s="11">
        <v>1</v>
      </c>
      <c r="BB183" s="11">
        <v>1</v>
      </c>
      <c r="BC183" s="11">
        <v>1</v>
      </c>
      <c r="BD183" s="11" t="s">
        <v>3</v>
      </c>
      <c r="BE183" s="11" t="s">
        <v>3</v>
      </c>
      <c r="BF183" s="11" t="s">
        <v>3</v>
      </c>
      <c r="BG183" s="11" t="s">
        <v>3</v>
      </c>
      <c r="BH183" s="11">
        <v>0</v>
      </c>
      <c r="BI183" s="11">
        <v>2</v>
      </c>
      <c r="BJ183" s="11" t="s">
        <v>135</v>
      </c>
      <c r="BK183" s="11"/>
      <c r="BL183" s="11"/>
      <c r="BM183" s="11">
        <v>108001</v>
      </c>
      <c r="BN183" s="11">
        <v>0</v>
      </c>
      <c r="BO183" s="11" t="s">
        <v>3</v>
      </c>
      <c r="BP183" s="11">
        <v>0</v>
      </c>
      <c r="BQ183" s="11">
        <v>3</v>
      </c>
      <c r="BR183" s="11">
        <v>0</v>
      </c>
      <c r="BS183" s="11">
        <v>1</v>
      </c>
      <c r="BT183" s="11">
        <v>1</v>
      </c>
      <c r="BU183" s="11">
        <v>1</v>
      </c>
      <c r="BV183" s="11">
        <v>1</v>
      </c>
      <c r="BW183" s="11">
        <v>1</v>
      </c>
      <c r="BX183" s="11">
        <v>1</v>
      </c>
      <c r="BY183" s="11" t="s">
        <v>3</v>
      </c>
      <c r="BZ183" s="11">
        <v>97</v>
      </c>
      <c r="CA183" s="11">
        <v>51</v>
      </c>
      <c r="CB183" s="11" t="s">
        <v>3</v>
      </c>
      <c r="CC183" s="11"/>
      <c r="CD183" s="11"/>
      <c r="CE183" s="11">
        <v>0</v>
      </c>
      <c r="CF183" s="11">
        <v>0</v>
      </c>
      <c r="CG183" s="11">
        <v>0</v>
      </c>
      <c r="CH183" s="11">
        <v>0</v>
      </c>
      <c r="CI183" s="11">
        <v>0</v>
      </c>
      <c r="CJ183" s="11">
        <v>0</v>
      </c>
      <c r="CK183" s="11">
        <v>0</v>
      </c>
      <c r="CL183" s="11">
        <v>0</v>
      </c>
      <c r="CM183" s="11">
        <v>0</v>
      </c>
      <c r="CN183" s="12" t="s">
        <v>36</v>
      </c>
      <c r="CO183" s="11">
        <v>0</v>
      </c>
      <c r="CP183" s="11">
        <f t="shared" si="120"/>
        <v>0</v>
      </c>
      <c r="CQ183" s="11">
        <f>SUMIF(SmtRes!AQ597:'SmtRes'!AQ605,"=1",SmtRes!AA597:'SmtRes'!AA605)</f>
        <v>136235</v>
      </c>
      <c r="CR183" s="11">
        <f>SUMIF(SmtRes!AQ597:'SmtRes'!AQ605,"=1",SmtRes!AB597:'SmtRes'!AB605)</f>
        <v>2302.6</v>
      </c>
      <c r="CS183" s="11">
        <f>SUMIF(SmtRes!AQ597:'SmtRes'!AQ605,"=1",SmtRes!AC597:'SmtRes'!AC605)</f>
        <v>1902.25</v>
      </c>
      <c r="CT183" s="11">
        <f>SUMIF(SmtRes!AQ597:'SmtRes'!AQ605,"=1",SmtRes!AD597:'SmtRes'!AD605)</f>
        <v>836.02</v>
      </c>
      <c r="CU183" s="11">
        <f t="shared" si="121"/>
        <v>0</v>
      </c>
      <c r="CV183" s="11">
        <f>SUMIF(SmtRes!AQ597:'SmtRes'!AQ605,"=1",SmtRes!BU597:'SmtRes'!BU605)</f>
        <v>2.8428</v>
      </c>
      <c r="CW183" s="11">
        <f>SUMIF(SmtRes!AQ597:'SmtRes'!AQ605,"=1",SmtRes!BV597:'SmtRes'!BV605)</f>
        <v>0.24840000000000001</v>
      </c>
      <c r="CX183" s="11">
        <f t="shared" si="122"/>
        <v>0</v>
      </c>
      <c r="CY183" s="11">
        <f t="shared" si="123"/>
        <v>0</v>
      </c>
      <c r="CZ183" s="11">
        <f t="shared" si="124"/>
        <v>0</v>
      </c>
      <c r="DA183" s="11"/>
      <c r="DB183" s="11"/>
      <c r="DC183" s="11" t="s">
        <v>3</v>
      </c>
      <c r="DD183" s="11" t="s">
        <v>3</v>
      </c>
      <c r="DE183" s="11" t="s">
        <v>37</v>
      </c>
      <c r="DF183" s="11" t="s">
        <v>37</v>
      </c>
      <c r="DG183" s="11" t="s">
        <v>37</v>
      </c>
      <c r="DH183" s="11" t="s">
        <v>3</v>
      </c>
      <c r="DI183" s="11" t="s">
        <v>37</v>
      </c>
      <c r="DJ183" s="11" t="s">
        <v>37</v>
      </c>
      <c r="DK183" s="11" t="s">
        <v>3</v>
      </c>
      <c r="DL183" s="11" t="s">
        <v>3</v>
      </c>
      <c r="DM183" s="11" t="s">
        <v>3</v>
      </c>
      <c r="DN183" s="11">
        <v>0</v>
      </c>
      <c r="DO183" s="11">
        <v>0</v>
      </c>
      <c r="DP183" s="11">
        <v>1</v>
      </c>
      <c r="DQ183" s="11">
        <v>1</v>
      </c>
      <c r="DR183" s="11"/>
      <c r="DS183" s="11"/>
      <c r="DT183" s="11"/>
      <c r="DU183" s="11">
        <v>1013</v>
      </c>
      <c r="DV183" s="11" t="s">
        <v>34</v>
      </c>
      <c r="DW183" s="11" t="s">
        <v>34</v>
      </c>
      <c r="DX183" s="11">
        <v>1</v>
      </c>
      <c r="DY183" s="11"/>
      <c r="DZ183" s="11" t="s">
        <v>3</v>
      </c>
      <c r="EA183" s="11" t="s">
        <v>3</v>
      </c>
      <c r="EB183" s="11" t="s">
        <v>3</v>
      </c>
      <c r="EC183" s="11" t="s">
        <v>3</v>
      </c>
      <c r="ED183" s="11"/>
      <c r="EE183" s="11">
        <v>82815029</v>
      </c>
      <c r="EF183" s="11">
        <v>3</v>
      </c>
      <c r="EG183" s="11" t="s">
        <v>96</v>
      </c>
      <c r="EH183" s="11">
        <v>0</v>
      </c>
      <c r="EI183" s="11" t="s">
        <v>3</v>
      </c>
      <c r="EJ183" s="11">
        <v>2</v>
      </c>
      <c r="EK183" s="11">
        <v>108001</v>
      </c>
      <c r="EL183" s="11" t="s">
        <v>97</v>
      </c>
      <c r="EM183" s="11" t="s">
        <v>98</v>
      </c>
      <c r="EN183" s="11"/>
      <c r="EO183" s="11" t="s">
        <v>41</v>
      </c>
      <c r="EP183" s="11"/>
      <c r="EQ183" s="11">
        <v>132096</v>
      </c>
      <c r="ER183" s="11">
        <v>0</v>
      </c>
      <c r="ES183" s="11">
        <v>0</v>
      </c>
      <c r="ET183" s="11">
        <v>0</v>
      </c>
      <c r="EU183" s="11">
        <v>0</v>
      </c>
      <c r="EV183" s="11">
        <v>0</v>
      </c>
      <c r="EW183" s="11">
        <v>2.06</v>
      </c>
      <c r="EX183" s="11">
        <v>0.18</v>
      </c>
      <c r="EY183" s="11">
        <v>0</v>
      </c>
      <c r="EZ183" s="11"/>
      <c r="FA183" s="11"/>
      <c r="FB183" s="11"/>
      <c r="FC183" s="11"/>
      <c r="FD183" s="11"/>
      <c r="FE183" s="11"/>
      <c r="FF183" s="11"/>
      <c r="FG183" s="11"/>
      <c r="FH183" s="11"/>
      <c r="FI183" s="11"/>
      <c r="FJ183" s="11"/>
      <c r="FK183" s="11"/>
      <c r="FL183" s="11"/>
      <c r="FM183" s="11"/>
      <c r="FN183" s="11"/>
      <c r="FO183" s="11"/>
      <c r="FP183" s="11"/>
      <c r="FQ183" s="11">
        <v>0</v>
      </c>
      <c r="FR183" s="11">
        <v>0</v>
      </c>
      <c r="FS183" s="11">
        <v>0</v>
      </c>
      <c r="FT183" s="11"/>
      <c r="FU183" s="11"/>
      <c r="FV183" s="11"/>
      <c r="FW183" s="11"/>
      <c r="FX183" s="11">
        <v>97</v>
      </c>
      <c r="FY183" s="11">
        <v>51</v>
      </c>
      <c r="FZ183" s="11"/>
      <c r="GA183" s="11" t="s">
        <v>3</v>
      </c>
      <c r="GB183" s="11"/>
      <c r="GC183" s="11"/>
      <c r="GD183" s="11">
        <v>1</v>
      </c>
      <c r="GE183" s="11"/>
      <c r="GF183" s="11">
        <v>-1202929458</v>
      </c>
      <c r="GG183" s="11">
        <v>2</v>
      </c>
      <c r="GH183" s="11">
        <v>1</v>
      </c>
      <c r="GI183" s="11">
        <v>-2</v>
      </c>
      <c r="GJ183" s="11">
        <v>0</v>
      </c>
      <c r="GK183" s="11">
        <v>0</v>
      </c>
      <c r="GL183" s="11">
        <f t="shared" si="110"/>
        <v>0</v>
      </c>
      <c r="GM183" s="11">
        <f t="shared" si="111"/>
        <v>0</v>
      </c>
      <c r="GN183" s="11">
        <f t="shared" si="112"/>
        <v>0</v>
      </c>
      <c r="GO183" s="11">
        <f t="shared" si="113"/>
        <v>0</v>
      </c>
      <c r="GP183" s="11">
        <f t="shared" si="114"/>
        <v>0</v>
      </c>
      <c r="GQ183" s="11"/>
      <c r="GR183" s="11">
        <v>0</v>
      </c>
      <c r="GS183" s="11">
        <v>3</v>
      </c>
      <c r="GT183" s="11">
        <v>0</v>
      </c>
      <c r="GU183" s="11" t="s">
        <v>3</v>
      </c>
      <c r="GV183" s="11">
        <f t="shared" si="115"/>
        <v>0</v>
      </c>
      <c r="GW183" s="11">
        <v>1</v>
      </c>
      <c r="GX183" s="11">
        <f t="shared" si="116"/>
        <v>0</v>
      </c>
      <c r="GY183" s="11"/>
      <c r="GZ183" s="11"/>
      <c r="HA183" s="11">
        <v>0</v>
      </c>
      <c r="HB183" s="11">
        <v>0</v>
      </c>
      <c r="HC183" s="11">
        <f t="shared" si="125"/>
        <v>0</v>
      </c>
      <c r="HD183" s="11"/>
      <c r="HE183" s="11" t="s">
        <v>3</v>
      </c>
      <c r="HF183" s="11" t="s">
        <v>3</v>
      </c>
      <c r="HG183" s="11"/>
      <c r="HH183" s="11"/>
      <c r="HI183" s="11"/>
      <c r="HJ183" s="11"/>
      <c r="HK183" s="11"/>
      <c r="HL183" s="11"/>
      <c r="HM183" s="11" t="s">
        <v>3</v>
      </c>
      <c r="HN183" s="11" t="s">
        <v>99</v>
      </c>
      <c r="HO183" s="11" t="s">
        <v>100</v>
      </c>
      <c r="HP183" s="11" t="s">
        <v>97</v>
      </c>
      <c r="HQ183" s="11" t="s">
        <v>97</v>
      </c>
      <c r="HR183" s="11"/>
      <c r="HS183" s="11">
        <v>0</v>
      </c>
      <c r="HT183" s="11"/>
      <c r="HU183" s="11"/>
      <c r="HV183" s="11"/>
      <c r="HW183" s="11"/>
      <c r="HX183" s="11"/>
      <c r="HY183" s="11"/>
      <c r="HZ183" s="11"/>
      <c r="IA183" s="11"/>
      <c r="IB183" s="11"/>
      <c r="IC183" s="11"/>
      <c r="ID183" s="11"/>
      <c r="IE183" s="11"/>
      <c r="IF183" s="11"/>
      <c r="IG183" s="11"/>
      <c r="IH183" s="11"/>
      <c r="II183" s="11"/>
      <c r="IJ183" s="11"/>
      <c r="IK183" s="11">
        <v>0</v>
      </c>
      <c r="IL183" s="11"/>
      <c r="IM183" s="11"/>
      <c r="IN183" s="11"/>
      <c r="IO183" s="11"/>
      <c r="IP183" s="11"/>
      <c r="IQ183" s="11"/>
      <c r="IR183" s="11"/>
      <c r="IS183" s="11"/>
      <c r="IT183" s="11"/>
      <c r="IU183" s="11"/>
    </row>
    <row r="184" spans="1:255" ht="409.5" x14ac:dyDescent="0.2">
      <c r="A184" s="13">
        <v>17</v>
      </c>
      <c r="B184" s="13">
        <v>1</v>
      </c>
      <c r="C184" s="13">
        <f>ROW(SmtRes!A614)</f>
        <v>614</v>
      </c>
      <c r="D184" s="13">
        <f>ROW(EtalonRes!A828)</f>
        <v>828</v>
      </c>
      <c r="E184" s="13" t="s">
        <v>3</v>
      </c>
      <c r="F184" s="13" t="s">
        <v>133</v>
      </c>
      <c r="G184" s="13" t="s">
        <v>134</v>
      </c>
      <c r="H184" s="13" t="s">
        <v>34</v>
      </c>
      <c r="I184" s="13">
        <v>0</v>
      </c>
      <c r="J184" s="13">
        <v>0</v>
      </c>
      <c r="K184" s="13">
        <v>0</v>
      </c>
      <c r="L184" s="13">
        <v>0</v>
      </c>
      <c r="M184" s="13">
        <v>0</v>
      </c>
      <c r="N184" s="13">
        <f t="shared" si="102"/>
        <v>0</v>
      </c>
      <c r="O184" s="13">
        <f t="shared" si="119"/>
        <v>0</v>
      </c>
      <c r="P184" s="13">
        <f>SUMIF(SmtRes!AQ606:'SmtRes'!AQ614,"=1",SmtRes!DF606:'SmtRes'!DF614)</f>
        <v>0</v>
      </c>
      <c r="Q184" s="13">
        <f>SUMIF(SmtRes!AQ606:'SmtRes'!AQ614,"=1",SmtRes!DG606:'SmtRes'!DG614)</f>
        <v>0</v>
      </c>
      <c r="R184" s="13">
        <f>SUMIF(SmtRes!AQ606:'SmtRes'!AQ614,"=1",SmtRes!DH606:'SmtRes'!DH614)</f>
        <v>0</v>
      </c>
      <c r="S184" s="13">
        <f>SUMIF(SmtRes!AQ606:'SmtRes'!AQ614,"=1",SmtRes!DI606:'SmtRes'!DI614)</f>
        <v>0</v>
      </c>
      <c r="T184" s="13">
        <f t="shared" si="103"/>
        <v>0</v>
      </c>
      <c r="U184" s="13">
        <f>SUMIF(SmtRes!AQ606:'SmtRes'!AQ614,"=1",SmtRes!CV606:'SmtRes'!CV614)</f>
        <v>0</v>
      </c>
      <c r="V184" s="13">
        <f>SUMIF(SmtRes!AQ606:'SmtRes'!AQ614,"=1",SmtRes!CW606:'SmtRes'!CW614)</f>
        <v>0</v>
      </c>
      <c r="W184" s="13">
        <f t="shared" si="104"/>
        <v>0</v>
      </c>
      <c r="X184" s="13">
        <f t="shared" si="105"/>
        <v>0</v>
      </c>
      <c r="Y184" s="13">
        <f t="shared" si="106"/>
        <v>0</v>
      </c>
      <c r="Z184" s="13"/>
      <c r="AA184" s="13">
        <v>-1</v>
      </c>
      <c r="AB184" s="13">
        <f t="shared" si="107"/>
        <v>4324.5059520000004</v>
      </c>
      <c r="AC184" s="13">
        <f>ROUND((SUM(SmtRes!BQ606:'SmtRes'!BQ614)),6)</f>
        <v>1634.6611499999999</v>
      </c>
      <c r="AD184" s="13">
        <f>ROUND((((SUM(SmtRes!BR606:'SmtRes'!BR614))-(SUM(SmtRes!BS606:'SmtRes'!BS614)))+AE184),6)</f>
        <v>313.20714600000002</v>
      </c>
      <c r="AE184" s="13">
        <f>ROUND((SUM(SmtRes!BS606:'SmtRes'!BS614)),6)</f>
        <v>236.25944999999999</v>
      </c>
      <c r="AF184" s="13">
        <f>ROUND((SUM(SmtRes!BT606:'SmtRes'!BT614)),6)</f>
        <v>2376.6376559999999</v>
      </c>
      <c r="AG184" s="13">
        <f t="shared" si="108"/>
        <v>0</v>
      </c>
      <c r="AH184" s="13">
        <f>(SUM(SmtRes!BU606:'SmtRes'!BU614))</f>
        <v>2.8428</v>
      </c>
      <c r="AI184" s="13">
        <f>(SUM(SmtRes!BV606:'SmtRes'!BV614))</f>
        <v>0.24840000000000001</v>
      </c>
      <c r="AJ184" s="13">
        <f t="shared" si="109"/>
        <v>0</v>
      </c>
      <c r="AK184" s="13">
        <v>3755.02655</v>
      </c>
      <c r="AL184" s="13">
        <v>1634.6611499999999</v>
      </c>
      <c r="AM184" s="13">
        <v>226.96170000000001</v>
      </c>
      <c r="AN184" s="13">
        <v>171.20249999999999</v>
      </c>
      <c r="AO184" s="13">
        <v>1722.2012</v>
      </c>
      <c r="AP184" s="13">
        <v>0</v>
      </c>
      <c r="AQ184" s="13">
        <v>2.06</v>
      </c>
      <c r="AR184" s="13">
        <v>0.18</v>
      </c>
      <c r="AS184" s="13">
        <v>0</v>
      </c>
      <c r="AT184" s="13">
        <v>97</v>
      </c>
      <c r="AU184" s="13">
        <v>51</v>
      </c>
      <c r="AV184" s="13">
        <v>1</v>
      </c>
      <c r="AW184" s="13">
        <v>1</v>
      </c>
      <c r="AX184" s="13"/>
      <c r="AY184" s="13"/>
      <c r="AZ184" s="13">
        <v>1</v>
      </c>
      <c r="BA184" s="13">
        <v>1</v>
      </c>
      <c r="BB184" s="13">
        <v>1</v>
      </c>
      <c r="BC184" s="13">
        <v>1</v>
      </c>
      <c r="BD184" s="13" t="s">
        <v>3</v>
      </c>
      <c r="BE184" s="13" t="s">
        <v>3</v>
      </c>
      <c r="BF184" s="13" t="s">
        <v>3</v>
      </c>
      <c r="BG184" s="13" t="s">
        <v>3</v>
      </c>
      <c r="BH184" s="13">
        <v>0</v>
      </c>
      <c r="BI184" s="13">
        <v>2</v>
      </c>
      <c r="BJ184" s="13" t="s">
        <v>135</v>
      </c>
      <c r="BK184" s="13"/>
      <c r="BL184" s="13"/>
      <c r="BM184" s="13">
        <v>108001</v>
      </c>
      <c r="BN184" s="13">
        <v>0</v>
      </c>
      <c r="BO184" s="13" t="s">
        <v>3</v>
      </c>
      <c r="BP184" s="13">
        <v>0</v>
      </c>
      <c r="BQ184" s="13">
        <v>3</v>
      </c>
      <c r="BR184" s="13">
        <v>0</v>
      </c>
      <c r="BS184" s="13">
        <v>1</v>
      </c>
      <c r="BT184" s="13">
        <v>1</v>
      </c>
      <c r="BU184" s="13">
        <v>1</v>
      </c>
      <c r="BV184" s="13">
        <v>1</v>
      </c>
      <c r="BW184" s="13">
        <v>1</v>
      </c>
      <c r="BX184" s="13">
        <v>1</v>
      </c>
      <c r="BY184" s="13" t="s">
        <v>3</v>
      </c>
      <c r="BZ184" s="13">
        <v>97</v>
      </c>
      <c r="CA184" s="13">
        <v>51</v>
      </c>
      <c r="CB184" s="13" t="s">
        <v>3</v>
      </c>
      <c r="CC184" s="13"/>
      <c r="CD184" s="13"/>
      <c r="CE184" s="13">
        <v>0</v>
      </c>
      <c r="CF184" s="13">
        <v>0</v>
      </c>
      <c r="CG184" s="13">
        <v>0</v>
      </c>
      <c r="CH184" s="13">
        <v>0</v>
      </c>
      <c r="CI184" s="13">
        <v>0</v>
      </c>
      <c r="CJ184" s="13">
        <v>0</v>
      </c>
      <c r="CK184" s="13">
        <v>0</v>
      </c>
      <c r="CL184" s="13">
        <v>0</v>
      </c>
      <c r="CM184" s="13">
        <v>0</v>
      </c>
      <c r="CN184" s="14" t="s">
        <v>36</v>
      </c>
      <c r="CO184" s="13">
        <v>0</v>
      </c>
      <c r="CP184" s="13">
        <f t="shared" si="120"/>
        <v>0</v>
      </c>
      <c r="CQ184" s="13">
        <f>SUMIF(SmtRes!AQ606:'SmtRes'!AQ614,"=1",SmtRes!AA606:'SmtRes'!AA614)</f>
        <v>136235</v>
      </c>
      <c r="CR184" s="13">
        <f>SUMIF(SmtRes!AQ606:'SmtRes'!AQ614,"=1",SmtRes!AB606:'SmtRes'!AB614)</f>
        <v>2302.6</v>
      </c>
      <c r="CS184" s="13">
        <f>SUMIF(SmtRes!AQ606:'SmtRes'!AQ614,"=1",SmtRes!AC606:'SmtRes'!AC614)</f>
        <v>1902.25</v>
      </c>
      <c r="CT184" s="13">
        <f>SUMIF(SmtRes!AQ606:'SmtRes'!AQ614,"=1",SmtRes!AD606:'SmtRes'!AD614)</f>
        <v>836.02</v>
      </c>
      <c r="CU184" s="13">
        <f t="shared" si="121"/>
        <v>0</v>
      </c>
      <c r="CV184" s="13">
        <f>SUMIF(SmtRes!AQ606:'SmtRes'!AQ614,"=1",SmtRes!BU606:'SmtRes'!BU614)</f>
        <v>2.8428</v>
      </c>
      <c r="CW184" s="13">
        <f>SUMIF(SmtRes!AQ606:'SmtRes'!AQ614,"=1",SmtRes!BV606:'SmtRes'!BV614)</f>
        <v>0.24840000000000001</v>
      </c>
      <c r="CX184" s="13">
        <f t="shared" si="122"/>
        <v>0</v>
      </c>
      <c r="CY184" s="13">
        <f t="shared" si="123"/>
        <v>0</v>
      </c>
      <c r="CZ184" s="13">
        <f t="shared" si="124"/>
        <v>0</v>
      </c>
      <c r="DA184" s="13"/>
      <c r="DB184" s="13"/>
      <c r="DC184" s="13" t="s">
        <v>3</v>
      </c>
      <c r="DD184" s="13" t="s">
        <v>3</v>
      </c>
      <c r="DE184" s="13" t="s">
        <v>37</v>
      </c>
      <c r="DF184" s="13" t="s">
        <v>37</v>
      </c>
      <c r="DG184" s="13" t="s">
        <v>37</v>
      </c>
      <c r="DH184" s="13" t="s">
        <v>3</v>
      </c>
      <c r="DI184" s="13" t="s">
        <v>37</v>
      </c>
      <c r="DJ184" s="13" t="s">
        <v>37</v>
      </c>
      <c r="DK184" s="13" t="s">
        <v>3</v>
      </c>
      <c r="DL184" s="13" t="s">
        <v>3</v>
      </c>
      <c r="DM184" s="13" t="s">
        <v>3</v>
      </c>
      <c r="DN184" s="13">
        <v>0</v>
      </c>
      <c r="DO184" s="13">
        <v>0</v>
      </c>
      <c r="DP184" s="13">
        <v>1</v>
      </c>
      <c r="DQ184" s="13">
        <v>1</v>
      </c>
      <c r="DR184" s="13"/>
      <c r="DS184" s="13"/>
      <c r="DT184" s="13"/>
      <c r="DU184" s="13">
        <v>1013</v>
      </c>
      <c r="DV184" s="13" t="s">
        <v>34</v>
      </c>
      <c r="DW184" s="13" t="s">
        <v>34</v>
      </c>
      <c r="DX184" s="13">
        <v>1</v>
      </c>
      <c r="DY184" s="13"/>
      <c r="DZ184" s="13" t="s">
        <v>3</v>
      </c>
      <c r="EA184" s="13" t="s">
        <v>3</v>
      </c>
      <c r="EB184" s="13" t="s">
        <v>3</v>
      </c>
      <c r="EC184" s="13" t="s">
        <v>3</v>
      </c>
      <c r="ED184" s="13"/>
      <c r="EE184" s="13">
        <v>82815029</v>
      </c>
      <c r="EF184" s="13">
        <v>3</v>
      </c>
      <c r="EG184" s="13" t="s">
        <v>96</v>
      </c>
      <c r="EH184" s="13">
        <v>0</v>
      </c>
      <c r="EI184" s="13" t="s">
        <v>3</v>
      </c>
      <c r="EJ184" s="13">
        <v>2</v>
      </c>
      <c r="EK184" s="13">
        <v>108001</v>
      </c>
      <c r="EL184" s="13" t="s">
        <v>97</v>
      </c>
      <c r="EM184" s="13" t="s">
        <v>98</v>
      </c>
      <c r="EN184" s="13"/>
      <c r="EO184" s="13" t="s">
        <v>41</v>
      </c>
      <c r="EP184" s="13"/>
      <c r="EQ184" s="13">
        <v>132096</v>
      </c>
      <c r="ER184" s="13">
        <v>0</v>
      </c>
      <c r="ES184" s="13">
        <v>0</v>
      </c>
      <c r="ET184" s="13">
        <v>0</v>
      </c>
      <c r="EU184" s="13">
        <v>0</v>
      </c>
      <c r="EV184" s="13">
        <v>0</v>
      </c>
      <c r="EW184" s="13">
        <v>2.06</v>
      </c>
      <c r="EX184" s="13">
        <v>0.18</v>
      </c>
      <c r="EY184" s="13">
        <v>0</v>
      </c>
      <c r="EZ184" s="13"/>
      <c r="FA184" s="13"/>
      <c r="FB184" s="13"/>
      <c r="FC184" s="13"/>
      <c r="FD184" s="13"/>
      <c r="FE184" s="13"/>
      <c r="FF184" s="13"/>
      <c r="FG184" s="13"/>
      <c r="FH184" s="13"/>
      <c r="FI184" s="13"/>
      <c r="FJ184" s="13"/>
      <c r="FK184" s="13"/>
      <c r="FL184" s="13"/>
      <c r="FM184" s="13"/>
      <c r="FN184" s="13"/>
      <c r="FO184" s="13"/>
      <c r="FP184" s="13"/>
      <c r="FQ184" s="13">
        <v>0</v>
      </c>
      <c r="FR184" s="13">
        <v>0</v>
      </c>
      <c r="FS184" s="13">
        <v>0</v>
      </c>
      <c r="FT184" s="13"/>
      <c r="FU184" s="13"/>
      <c r="FV184" s="13"/>
      <c r="FW184" s="13"/>
      <c r="FX184" s="13">
        <v>97</v>
      </c>
      <c r="FY184" s="13">
        <v>51</v>
      </c>
      <c r="FZ184" s="13"/>
      <c r="GA184" s="13" t="s">
        <v>3</v>
      </c>
      <c r="GB184" s="13"/>
      <c r="GC184" s="13"/>
      <c r="GD184" s="13">
        <v>1</v>
      </c>
      <c r="GE184" s="13"/>
      <c r="GF184" s="13">
        <v>-1202929458</v>
      </c>
      <c r="GG184" s="13">
        <v>2</v>
      </c>
      <c r="GH184" s="13">
        <v>1</v>
      </c>
      <c r="GI184" s="13">
        <v>-2</v>
      </c>
      <c r="GJ184" s="13">
        <v>0</v>
      </c>
      <c r="GK184" s="13">
        <v>0</v>
      </c>
      <c r="GL184" s="13">
        <f t="shared" si="110"/>
        <v>0</v>
      </c>
      <c r="GM184" s="13">
        <f t="shared" si="111"/>
        <v>0</v>
      </c>
      <c r="GN184" s="13">
        <f t="shared" si="112"/>
        <v>0</v>
      </c>
      <c r="GO184" s="13">
        <f t="shared" si="113"/>
        <v>0</v>
      </c>
      <c r="GP184" s="13">
        <f t="shared" si="114"/>
        <v>0</v>
      </c>
      <c r="GQ184" s="13"/>
      <c r="GR184" s="13">
        <v>0</v>
      </c>
      <c r="GS184" s="13">
        <v>3</v>
      </c>
      <c r="GT184" s="13">
        <v>0</v>
      </c>
      <c r="GU184" s="13" t="s">
        <v>3</v>
      </c>
      <c r="GV184" s="13">
        <f t="shared" si="115"/>
        <v>0</v>
      </c>
      <c r="GW184" s="13">
        <v>1</v>
      </c>
      <c r="GX184" s="13">
        <f t="shared" si="116"/>
        <v>0</v>
      </c>
      <c r="GY184" s="13"/>
      <c r="GZ184" s="13"/>
      <c r="HA184" s="13">
        <v>0</v>
      </c>
      <c r="HB184" s="13">
        <v>0</v>
      </c>
      <c r="HC184" s="13">
        <f t="shared" si="125"/>
        <v>0</v>
      </c>
      <c r="HD184" s="13"/>
      <c r="HE184" s="13" t="s">
        <v>3</v>
      </c>
      <c r="HF184" s="13" t="s">
        <v>3</v>
      </c>
      <c r="HG184" s="13"/>
      <c r="HH184" s="13"/>
      <c r="HI184" s="13"/>
      <c r="HJ184" s="13"/>
      <c r="HK184" s="13"/>
      <c r="HL184" s="13"/>
      <c r="HM184" s="13" t="s">
        <v>3</v>
      </c>
      <c r="HN184" s="13" t="s">
        <v>99</v>
      </c>
      <c r="HO184" s="13" t="s">
        <v>100</v>
      </c>
      <c r="HP184" s="13" t="s">
        <v>97</v>
      </c>
      <c r="HQ184" s="13" t="s">
        <v>97</v>
      </c>
      <c r="HR184" s="13"/>
      <c r="HS184" s="13">
        <v>0</v>
      </c>
      <c r="HT184" s="13"/>
      <c r="HU184" s="13"/>
      <c r="HV184" s="13"/>
      <c r="HW184" s="13"/>
      <c r="HX184" s="13"/>
      <c r="HY184" s="13"/>
      <c r="HZ184" s="13"/>
      <c r="IA184" s="13"/>
      <c r="IB184" s="13"/>
      <c r="IC184" s="13"/>
      <c r="ID184" s="13"/>
      <c r="IE184" s="13"/>
      <c r="IF184" s="13"/>
      <c r="IG184" s="13"/>
      <c r="IH184" s="13"/>
      <c r="II184" s="13"/>
      <c r="IJ184" s="13"/>
      <c r="IK184" s="13">
        <v>0</v>
      </c>
      <c r="IL184" s="13"/>
      <c r="IM184" s="13"/>
      <c r="IN184" s="13"/>
      <c r="IO184" s="13"/>
      <c r="IP184" s="13"/>
      <c r="IQ184" s="13"/>
      <c r="IR184" s="13"/>
      <c r="IS184" s="13"/>
      <c r="IT184" s="13"/>
      <c r="IU184" s="13"/>
    </row>
    <row r="185" spans="1:255" x14ac:dyDescent="0.2">
      <c r="A185" s="11">
        <v>17</v>
      </c>
      <c r="B185" s="11">
        <v>1</v>
      </c>
      <c r="C185" s="11">
        <f>ROW(SmtRes!A615)</f>
        <v>615</v>
      </c>
      <c r="D185" s="11">
        <f>ROW(EtalonRes!A829)</f>
        <v>829</v>
      </c>
      <c r="E185" s="11" t="s">
        <v>3</v>
      </c>
      <c r="F185" s="11" t="s">
        <v>301</v>
      </c>
      <c r="G185" s="11" t="s">
        <v>302</v>
      </c>
      <c r="H185" s="11" t="s">
        <v>303</v>
      </c>
      <c r="I185" s="11">
        <v>0</v>
      </c>
      <c r="J185" s="11">
        <v>0</v>
      </c>
      <c r="K185" s="11">
        <v>0</v>
      </c>
      <c r="L185" s="11">
        <v>0</v>
      </c>
      <c r="M185" s="11">
        <v>0</v>
      </c>
      <c r="N185" s="11">
        <f t="shared" si="102"/>
        <v>0</v>
      </c>
      <c r="O185" s="11">
        <f t="shared" si="119"/>
        <v>0</v>
      </c>
      <c r="P185" s="11">
        <f>SUMIF(SmtRes!AQ615:'SmtRes'!AQ615,"=1",SmtRes!DF615:'SmtRes'!DF615)</f>
        <v>0</v>
      </c>
      <c r="Q185" s="11">
        <f>SUMIF(SmtRes!AQ615:'SmtRes'!AQ615,"=1",SmtRes!DG615:'SmtRes'!DG615)</f>
        <v>0</v>
      </c>
      <c r="R185" s="11">
        <f>SUMIF(SmtRes!AQ615:'SmtRes'!AQ615,"=1",SmtRes!DH615:'SmtRes'!DH615)</f>
        <v>0</v>
      </c>
      <c r="S185" s="11">
        <f>SUMIF(SmtRes!AQ615:'SmtRes'!AQ615,"=1",SmtRes!DI615:'SmtRes'!DI615)</f>
        <v>0</v>
      </c>
      <c r="T185" s="11">
        <f t="shared" si="103"/>
        <v>0</v>
      </c>
      <c r="U185" s="11">
        <f>SUMIF(SmtRes!AQ615:'SmtRes'!AQ615,"=1",SmtRes!CV615:'SmtRes'!CV615)</f>
        <v>0</v>
      </c>
      <c r="V185" s="11">
        <f>SUMIF(SmtRes!AQ615:'SmtRes'!AQ615,"=1",SmtRes!CW615:'SmtRes'!CW615)</f>
        <v>0</v>
      </c>
      <c r="W185" s="11">
        <f t="shared" si="104"/>
        <v>0</v>
      </c>
      <c r="X185" s="11">
        <f t="shared" si="105"/>
        <v>0</v>
      </c>
      <c r="Y185" s="11">
        <f t="shared" si="106"/>
        <v>0</v>
      </c>
      <c r="Z185" s="11"/>
      <c r="AA185" s="11">
        <v>-1</v>
      </c>
      <c r="AB185" s="11">
        <f t="shared" si="107"/>
        <v>116944.443</v>
      </c>
      <c r="AC185" s="11">
        <f>ROUND((0),6)</f>
        <v>0</v>
      </c>
      <c r="AD185" s="11">
        <f>ROUND((((0)-(0))+AE185),6)</f>
        <v>0</v>
      </c>
      <c r="AE185" s="11">
        <f>ROUND((0),6)</f>
        <v>0</v>
      </c>
      <c r="AF185" s="11">
        <f>ROUND((SUM(SmtRes!BT615:'SmtRes'!BT615)),6)</f>
        <v>116944.443</v>
      </c>
      <c r="AG185" s="11">
        <f t="shared" si="108"/>
        <v>0</v>
      </c>
      <c r="AH185" s="11">
        <f>(SUM(SmtRes!BU615:'SmtRes'!BU615))</f>
        <v>177.1</v>
      </c>
      <c r="AI185" s="11">
        <f>(0)</f>
        <v>0</v>
      </c>
      <c r="AJ185" s="11">
        <f t="shared" si="109"/>
        <v>0</v>
      </c>
      <c r="AK185" s="11">
        <v>101690.82</v>
      </c>
      <c r="AL185" s="11">
        <v>0</v>
      </c>
      <c r="AM185" s="11">
        <v>0</v>
      </c>
      <c r="AN185" s="11">
        <v>0</v>
      </c>
      <c r="AO185" s="11">
        <v>101690.82</v>
      </c>
      <c r="AP185" s="11">
        <v>0</v>
      </c>
      <c r="AQ185" s="11">
        <v>154</v>
      </c>
      <c r="AR185" s="11">
        <v>0</v>
      </c>
      <c r="AS185" s="11">
        <v>0</v>
      </c>
      <c r="AT185" s="11">
        <v>89</v>
      </c>
      <c r="AU185" s="11">
        <v>40</v>
      </c>
      <c r="AV185" s="11">
        <v>1</v>
      </c>
      <c r="AW185" s="11">
        <v>1</v>
      </c>
      <c r="AX185" s="11"/>
      <c r="AY185" s="11"/>
      <c r="AZ185" s="11">
        <v>1</v>
      </c>
      <c r="BA185" s="11">
        <v>1</v>
      </c>
      <c r="BB185" s="11">
        <v>1</v>
      </c>
      <c r="BC185" s="11">
        <v>1</v>
      </c>
      <c r="BD185" s="11" t="s">
        <v>3</v>
      </c>
      <c r="BE185" s="11" t="s">
        <v>3</v>
      </c>
      <c r="BF185" s="11" t="s">
        <v>3</v>
      </c>
      <c r="BG185" s="11" t="s">
        <v>3</v>
      </c>
      <c r="BH185" s="11">
        <v>0</v>
      </c>
      <c r="BI185" s="11">
        <v>1</v>
      </c>
      <c r="BJ185" s="11" t="s">
        <v>304</v>
      </c>
      <c r="BK185" s="11"/>
      <c r="BL185" s="11"/>
      <c r="BM185" s="11">
        <v>1003</v>
      </c>
      <c r="BN185" s="11">
        <v>0</v>
      </c>
      <c r="BO185" s="11" t="s">
        <v>3</v>
      </c>
      <c r="BP185" s="11">
        <v>0</v>
      </c>
      <c r="BQ185" s="11">
        <v>2</v>
      </c>
      <c r="BR185" s="11">
        <v>0</v>
      </c>
      <c r="BS185" s="11">
        <v>1</v>
      </c>
      <c r="BT185" s="11">
        <v>1</v>
      </c>
      <c r="BU185" s="11">
        <v>1</v>
      </c>
      <c r="BV185" s="11">
        <v>1</v>
      </c>
      <c r="BW185" s="11">
        <v>1</v>
      </c>
      <c r="BX185" s="11">
        <v>1</v>
      </c>
      <c r="BY185" s="11" t="s">
        <v>3</v>
      </c>
      <c r="BZ185" s="11">
        <v>89</v>
      </c>
      <c r="CA185" s="11">
        <v>40</v>
      </c>
      <c r="CB185" s="11" t="s">
        <v>3</v>
      </c>
      <c r="CC185" s="11"/>
      <c r="CD185" s="11"/>
      <c r="CE185" s="11">
        <v>0</v>
      </c>
      <c r="CF185" s="11">
        <v>0</v>
      </c>
      <c r="CG185" s="11">
        <v>0</v>
      </c>
      <c r="CH185" s="11">
        <v>0</v>
      </c>
      <c r="CI185" s="11">
        <v>0</v>
      </c>
      <c r="CJ185" s="11">
        <v>0</v>
      </c>
      <c r="CK185" s="11">
        <v>0</v>
      </c>
      <c r="CL185" s="11">
        <v>0</v>
      </c>
      <c r="CM185" s="11">
        <v>0</v>
      </c>
      <c r="CN185" s="11" t="s">
        <v>196</v>
      </c>
      <c r="CO185" s="11">
        <v>0</v>
      </c>
      <c r="CP185" s="11">
        <f t="shared" si="120"/>
        <v>0</v>
      </c>
      <c r="CQ185" s="11">
        <f>SUMIF(SmtRes!AQ615:'SmtRes'!AQ615,"=1",SmtRes!AA615:'SmtRes'!AA615)</f>
        <v>0</v>
      </c>
      <c r="CR185" s="11">
        <f>SUMIF(SmtRes!AQ615:'SmtRes'!AQ615,"=1",SmtRes!AB615:'SmtRes'!AB615)</f>
        <v>0</v>
      </c>
      <c r="CS185" s="11">
        <f>SUMIF(SmtRes!AQ615:'SmtRes'!AQ615,"=1",SmtRes!AC615:'SmtRes'!AC615)</f>
        <v>0</v>
      </c>
      <c r="CT185" s="11">
        <f>SUMIF(SmtRes!AQ615:'SmtRes'!AQ615,"=1",SmtRes!AD615:'SmtRes'!AD615)</f>
        <v>660.33</v>
      </c>
      <c r="CU185" s="11">
        <f t="shared" si="121"/>
        <v>0</v>
      </c>
      <c r="CV185" s="11">
        <f>SUMIF(SmtRes!AQ615:'SmtRes'!AQ615,"=1",SmtRes!BU615:'SmtRes'!BU615)</f>
        <v>177.1</v>
      </c>
      <c r="CW185" s="11">
        <f>SUMIF(SmtRes!AQ615:'SmtRes'!AQ615,"=1",SmtRes!BV615:'SmtRes'!BV615)</f>
        <v>0</v>
      </c>
      <c r="CX185" s="11">
        <f t="shared" si="122"/>
        <v>0</v>
      </c>
      <c r="CY185" s="11">
        <f t="shared" si="123"/>
        <v>0</v>
      </c>
      <c r="CZ185" s="11">
        <f t="shared" si="124"/>
        <v>0</v>
      </c>
      <c r="DA185" s="11"/>
      <c r="DB185" s="11">
        <v>57</v>
      </c>
      <c r="DC185" s="11" t="s">
        <v>3</v>
      </c>
      <c r="DD185" s="11" t="s">
        <v>3</v>
      </c>
      <c r="DE185" s="11" t="s">
        <v>197</v>
      </c>
      <c r="DF185" s="11" t="s">
        <v>197</v>
      </c>
      <c r="DG185" s="11" t="s">
        <v>197</v>
      </c>
      <c r="DH185" s="11" t="s">
        <v>3</v>
      </c>
      <c r="DI185" s="11" t="s">
        <v>197</v>
      </c>
      <c r="DJ185" s="11" t="s">
        <v>197</v>
      </c>
      <c r="DK185" s="11" t="s">
        <v>3</v>
      </c>
      <c r="DL185" s="11" t="s">
        <v>3</v>
      </c>
      <c r="DM185" s="11" t="s">
        <v>3</v>
      </c>
      <c r="DN185" s="11">
        <v>0</v>
      </c>
      <c r="DO185" s="11">
        <v>0</v>
      </c>
      <c r="DP185" s="11">
        <v>1</v>
      </c>
      <c r="DQ185" s="11">
        <v>1</v>
      </c>
      <c r="DR185" s="11"/>
      <c r="DS185" s="11"/>
      <c r="DT185" s="11"/>
      <c r="DU185" s="11">
        <v>1007</v>
      </c>
      <c r="DV185" s="11" t="s">
        <v>303</v>
      </c>
      <c r="DW185" s="11" t="s">
        <v>303</v>
      </c>
      <c r="DX185" s="11">
        <v>100</v>
      </c>
      <c r="DY185" s="11"/>
      <c r="DZ185" s="11" t="s">
        <v>3</v>
      </c>
      <c r="EA185" s="11" t="s">
        <v>3</v>
      </c>
      <c r="EB185" s="11" t="s">
        <v>3</v>
      </c>
      <c r="EC185" s="11" t="s">
        <v>3</v>
      </c>
      <c r="ED185" s="11"/>
      <c r="EE185" s="11">
        <v>82815128</v>
      </c>
      <c r="EF185" s="11">
        <v>2</v>
      </c>
      <c r="EG185" s="11" t="s">
        <v>38</v>
      </c>
      <c r="EH185" s="11">
        <v>1</v>
      </c>
      <c r="EI185" s="11" t="s">
        <v>207</v>
      </c>
      <c r="EJ185" s="11">
        <v>1</v>
      </c>
      <c r="EK185" s="11">
        <v>1003</v>
      </c>
      <c r="EL185" s="11" t="s">
        <v>305</v>
      </c>
      <c r="EM185" s="11" t="s">
        <v>209</v>
      </c>
      <c r="EN185" s="11"/>
      <c r="EO185" s="11" t="s">
        <v>200</v>
      </c>
      <c r="EP185" s="11"/>
      <c r="EQ185" s="11">
        <v>132096</v>
      </c>
      <c r="ER185" s="11">
        <v>0</v>
      </c>
      <c r="ES185" s="11">
        <v>0</v>
      </c>
      <c r="ET185" s="11">
        <v>0</v>
      </c>
      <c r="EU185" s="11">
        <v>0</v>
      </c>
      <c r="EV185" s="11">
        <v>0</v>
      </c>
      <c r="EW185" s="11">
        <v>154</v>
      </c>
      <c r="EX185" s="11">
        <v>0</v>
      </c>
      <c r="EY185" s="11">
        <v>0</v>
      </c>
      <c r="EZ185" s="11"/>
      <c r="FA185" s="11"/>
      <c r="FB185" s="11"/>
      <c r="FC185" s="11"/>
      <c r="FD185" s="11"/>
      <c r="FE185" s="11"/>
      <c r="FF185" s="11"/>
      <c r="FG185" s="11"/>
      <c r="FH185" s="11"/>
      <c r="FI185" s="11"/>
      <c r="FJ185" s="11"/>
      <c r="FK185" s="11"/>
      <c r="FL185" s="11"/>
      <c r="FM185" s="11"/>
      <c r="FN185" s="11"/>
      <c r="FO185" s="11"/>
      <c r="FP185" s="11"/>
      <c r="FQ185" s="11">
        <v>0</v>
      </c>
      <c r="FR185" s="11">
        <v>0</v>
      </c>
      <c r="FS185" s="11">
        <v>0</v>
      </c>
      <c r="FT185" s="11"/>
      <c r="FU185" s="11"/>
      <c r="FV185" s="11"/>
      <c r="FW185" s="11"/>
      <c r="FX185" s="11">
        <v>89</v>
      </c>
      <c r="FY185" s="11">
        <v>40</v>
      </c>
      <c r="FZ185" s="11"/>
      <c r="GA185" s="11" t="s">
        <v>3</v>
      </c>
      <c r="GB185" s="11"/>
      <c r="GC185" s="11"/>
      <c r="GD185" s="11">
        <v>1</v>
      </c>
      <c r="GE185" s="11"/>
      <c r="GF185" s="11">
        <v>-492747285</v>
      </c>
      <c r="GG185" s="11">
        <v>2</v>
      </c>
      <c r="GH185" s="11">
        <v>1</v>
      </c>
      <c r="GI185" s="11">
        <v>-2</v>
      </c>
      <c r="GJ185" s="11">
        <v>0</v>
      </c>
      <c r="GK185" s="11">
        <v>0</v>
      </c>
      <c r="GL185" s="11">
        <f t="shared" si="110"/>
        <v>0</v>
      </c>
      <c r="GM185" s="11">
        <f t="shared" si="111"/>
        <v>0</v>
      </c>
      <c r="GN185" s="11">
        <f t="shared" si="112"/>
        <v>0</v>
      </c>
      <c r="GO185" s="11">
        <f t="shared" si="113"/>
        <v>0</v>
      </c>
      <c r="GP185" s="11">
        <f t="shared" si="114"/>
        <v>0</v>
      </c>
      <c r="GQ185" s="11"/>
      <c r="GR185" s="11">
        <v>0</v>
      </c>
      <c r="GS185" s="11">
        <v>3</v>
      </c>
      <c r="GT185" s="11">
        <v>0</v>
      </c>
      <c r="GU185" s="11" t="s">
        <v>3</v>
      </c>
      <c r="GV185" s="11">
        <f t="shared" si="115"/>
        <v>0</v>
      </c>
      <c r="GW185" s="11">
        <v>1</v>
      </c>
      <c r="GX185" s="11">
        <f t="shared" si="116"/>
        <v>0</v>
      </c>
      <c r="GY185" s="11"/>
      <c r="GZ185" s="11"/>
      <c r="HA185" s="11">
        <v>0</v>
      </c>
      <c r="HB185" s="11">
        <v>0</v>
      </c>
      <c r="HC185" s="11">
        <f t="shared" si="125"/>
        <v>0</v>
      </c>
      <c r="HD185" s="11"/>
      <c r="HE185" s="11" t="s">
        <v>3</v>
      </c>
      <c r="HF185" s="11" t="s">
        <v>3</v>
      </c>
      <c r="HG185" s="11"/>
      <c r="HH185" s="11"/>
      <c r="HI185" s="11"/>
      <c r="HJ185" s="11"/>
      <c r="HK185" s="11"/>
      <c r="HL185" s="11"/>
      <c r="HM185" s="11" t="s">
        <v>3</v>
      </c>
      <c r="HN185" s="11" t="s">
        <v>306</v>
      </c>
      <c r="HO185" s="11" t="s">
        <v>307</v>
      </c>
      <c r="HP185" s="11" t="s">
        <v>305</v>
      </c>
      <c r="HQ185" s="11" t="s">
        <v>305</v>
      </c>
      <c r="HR185" s="11"/>
      <c r="HS185" s="11">
        <v>0</v>
      </c>
      <c r="HT185" s="11"/>
      <c r="HU185" s="11"/>
      <c r="HV185" s="11"/>
      <c r="HW185" s="11"/>
      <c r="HX185" s="11"/>
      <c r="HY185" s="11"/>
      <c r="HZ185" s="11"/>
      <c r="IA185" s="11"/>
      <c r="IB185" s="11"/>
      <c r="IC185" s="11"/>
      <c r="ID185" s="11"/>
      <c r="IE185" s="11"/>
      <c r="IF185" s="11"/>
      <c r="IG185" s="11"/>
      <c r="IH185" s="11"/>
      <c r="II185" s="11"/>
      <c r="IJ185" s="11"/>
      <c r="IK185" s="11">
        <v>0</v>
      </c>
      <c r="IL185" s="11"/>
      <c r="IM185" s="11"/>
      <c r="IN185" s="11"/>
      <c r="IO185" s="11"/>
      <c r="IP185" s="11"/>
      <c r="IQ185" s="11"/>
      <c r="IR185" s="11"/>
      <c r="IS185" s="11"/>
      <c r="IT185" s="11"/>
      <c r="IU185" s="11"/>
    </row>
    <row r="186" spans="1:255" x14ac:dyDescent="0.2">
      <c r="A186" s="13">
        <v>17</v>
      </c>
      <c r="B186" s="13">
        <v>1</v>
      </c>
      <c r="C186" s="13">
        <f>ROW(SmtRes!A616)</f>
        <v>616</v>
      </c>
      <c r="D186" s="13">
        <f>ROW(EtalonRes!A830)</f>
        <v>830</v>
      </c>
      <c r="E186" s="13" t="s">
        <v>3</v>
      </c>
      <c r="F186" s="13" t="s">
        <v>301</v>
      </c>
      <c r="G186" s="13" t="s">
        <v>302</v>
      </c>
      <c r="H186" s="13" t="s">
        <v>303</v>
      </c>
      <c r="I186" s="13">
        <v>0</v>
      </c>
      <c r="J186" s="13">
        <v>0</v>
      </c>
      <c r="K186" s="13">
        <v>0</v>
      </c>
      <c r="L186" s="13">
        <v>0</v>
      </c>
      <c r="M186" s="13">
        <v>0</v>
      </c>
      <c r="N186" s="13">
        <f t="shared" si="102"/>
        <v>0</v>
      </c>
      <c r="O186" s="13">
        <f t="shared" si="119"/>
        <v>0</v>
      </c>
      <c r="P186" s="13">
        <f>SUMIF(SmtRes!AQ616:'SmtRes'!AQ616,"=1",SmtRes!DF616:'SmtRes'!DF616)</f>
        <v>0</v>
      </c>
      <c r="Q186" s="13">
        <f>SUMIF(SmtRes!AQ616:'SmtRes'!AQ616,"=1",SmtRes!DG616:'SmtRes'!DG616)</f>
        <v>0</v>
      </c>
      <c r="R186" s="13">
        <f>SUMIF(SmtRes!AQ616:'SmtRes'!AQ616,"=1",SmtRes!DH616:'SmtRes'!DH616)</f>
        <v>0</v>
      </c>
      <c r="S186" s="13">
        <f>SUMIF(SmtRes!AQ616:'SmtRes'!AQ616,"=1",SmtRes!DI616:'SmtRes'!DI616)</f>
        <v>0</v>
      </c>
      <c r="T186" s="13">
        <f t="shared" si="103"/>
        <v>0</v>
      </c>
      <c r="U186" s="13">
        <f>SUMIF(SmtRes!AQ616:'SmtRes'!AQ616,"=1",SmtRes!CV616:'SmtRes'!CV616)</f>
        <v>0</v>
      </c>
      <c r="V186" s="13">
        <f>SUMIF(SmtRes!AQ616:'SmtRes'!AQ616,"=1",SmtRes!CW616:'SmtRes'!CW616)</f>
        <v>0</v>
      </c>
      <c r="W186" s="13">
        <f t="shared" si="104"/>
        <v>0</v>
      </c>
      <c r="X186" s="13">
        <f t="shared" si="105"/>
        <v>0</v>
      </c>
      <c r="Y186" s="13">
        <f t="shared" si="106"/>
        <v>0</v>
      </c>
      <c r="Z186" s="13"/>
      <c r="AA186" s="13">
        <v>-1</v>
      </c>
      <c r="AB186" s="13">
        <f t="shared" si="107"/>
        <v>116944.443</v>
      </c>
      <c r="AC186" s="13">
        <f>ROUND((0),6)</f>
        <v>0</v>
      </c>
      <c r="AD186" s="13">
        <f>ROUND((((0)-(0))+AE186),6)</f>
        <v>0</v>
      </c>
      <c r="AE186" s="13">
        <f>ROUND((0),6)</f>
        <v>0</v>
      </c>
      <c r="AF186" s="13">
        <f>ROUND((SUM(SmtRes!BT616:'SmtRes'!BT616)),6)</f>
        <v>116944.443</v>
      </c>
      <c r="AG186" s="13">
        <f t="shared" si="108"/>
        <v>0</v>
      </c>
      <c r="AH186" s="13">
        <f>(SUM(SmtRes!BU616:'SmtRes'!BU616))</f>
        <v>177.1</v>
      </c>
      <c r="AI186" s="13">
        <f>(0)</f>
        <v>0</v>
      </c>
      <c r="AJ186" s="13">
        <f t="shared" si="109"/>
        <v>0</v>
      </c>
      <c r="AK186" s="13">
        <v>101690.82</v>
      </c>
      <c r="AL186" s="13">
        <v>0</v>
      </c>
      <c r="AM186" s="13">
        <v>0</v>
      </c>
      <c r="AN186" s="13">
        <v>0</v>
      </c>
      <c r="AO186" s="13">
        <v>101690.82</v>
      </c>
      <c r="AP186" s="13">
        <v>0</v>
      </c>
      <c r="AQ186" s="13">
        <v>154</v>
      </c>
      <c r="AR186" s="13">
        <v>0</v>
      </c>
      <c r="AS186" s="13">
        <v>0</v>
      </c>
      <c r="AT186" s="13">
        <v>89</v>
      </c>
      <c r="AU186" s="13">
        <v>40</v>
      </c>
      <c r="AV186" s="13">
        <v>1</v>
      </c>
      <c r="AW186" s="13">
        <v>1</v>
      </c>
      <c r="AX186" s="13"/>
      <c r="AY186" s="13"/>
      <c r="AZ186" s="13">
        <v>1</v>
      </c>
      <c r="BA186" s="13">
        <v>1</v>
      </c>
      <c r="BB186" s="13">
        <v>1</v>
      </c>
      <c r="BC186" s="13">
        <v>1</v>
      </c>
      <c r="BD186" s="13" t="s">
        <v>3</v>
      </c>
      <c r="BE186" s="13" t="s">
        <v>3</v>
      </c>
      <c r="BF186" s="13" t="s">
        <v>3</v>
      </c>
      <c r="BG186" s="13" t="s">
        <v>3</v>
      </c>
      <c r="BH186" s="13">
        <v>0</v>
      </c>
      <c r="BI186" s="13">
        <v>1</v>
      </c>
      <c r="BJ186" s="13" t="s">
        <v>304</v>
      </c>
      <c r="BK186" s="13"/>
      <c r="BL186" s="13"/>
      <c r="BM186" s="13">
        <v>1003</v>
      </c>
      <c r="BN186" s="13">
        <v>0</v>
      </c>
      <c r="BO186" s="13" t="s">
        <v>3</v>
      </c>
      <c r="BP186" s="13">
        <v>0</v>
      </c>
      <c r="BQ186" s="13">
        <v>2</v>
      </c>
      <c r="BR186" s="13">
        <v>0</v>
      </c>
      <c r="BS186" s="13">
        <v>1</v>
      </c>
      <c r="BT186" s="13">
        <v>1</v>
      </c>
      <c r="BU186" s="13">
        <v>1</v>
      </c>
      <c r="BV186" s="13">
        <v>1</v>
      </c>
      <c r="BW186" s="13">
        <v>1</v>
      </c>
      <c r="BX186" s="13">
        <v>1</v>
      </c>
      <c r="BY186" s="13" t="s">
        <v>3</v>
      </c>
      <c r="BZ186" s="13">
        <v>89</v>
      </c>
      <c r="CA186" s="13">
        <v>40</v>
      </c>
      <c r="CB186" s="13" t="s">
        <v>3</v>
      </c>
      <c r="CC186" s="13"/>
      <c r="CD186" s="13"/>
      <c r="CE186" s="13">
        <v>0</v>
      </c>
      <c r="CF186" s="13">
        <v>0</v>
      </c>
      <c r="CG186" s="13">
        <v>0</v>
      </c>
      <c r="CH186" s="13">
        <v>0</v>
      </c>
      <c r="CI186" s="13">
        <v>0</v>
      </c>
      <c r="CJ186" s="13">
        <v>0</v>
      </c>
      <c r="CK186" s="13">
        <v>0</v>
      </c>
      <c r="CL186" s="13">
        <v>0</v>
      </c>
      <c r="CM186" s="13">
        <v>0</v>
      </c>
      <c r="CN186" s="13" t="s">
        <v>196</v>
      </c>
      <c r="CO186" s="13">
        <v>0</v>
      </c>
      <c r="CP186" s="13">
        <f t="shared" si="120"/>
        <v>0</v>
      </c>
      <c r="CQ186" s="13">
        <f>SUMIF(SmtRes!AQ616:'SmtRes'!AQ616,"=1",SmtRes!AA616:'SmtRes'!AA616)</f>
        <v>0</v>
      </c>
      <c r="CR186" s="13">
        <f>SUMIF(SmtRes!AQ616:'SmtRes'!AQ616,"=1",SmtRes!AB616:'SmtRes'!AB616)</f>
        <v>0</v>
      </c>
      <c r="CS186" s="13">
        <f>SUMIF(SmtRes!AQ616:'SmtRes'!AQ616,"=1",SmtRes!AC616:'SmtRes'!AC616)</f>
        <v>0</v>
      </c>
      <c r="CT186" s="13">
        <f>SUMIF(SmtRes!AQ616:'SmtRes'!AQ616,"=1",SmtRes!AD616:'SmtRes'!AD616)</f>
        <v>660.33</v>
      </c>
      <c r="CU186" s="13">
        <f t="shared" si="121"/>
        <v>0</v>
      </c>
      <c r="CV186" s="13">
        <f>SUMIF(SmtRes!AQ616:'SmtRes'!AQ616,"=1",SmtRes!BU616:'SmtRes'!BU616)</f>
        <v>177.1</v>
      </c>
      <c r="CW186" s="13">
        <f>SUMIF(SmtRes!AQ616:'SmtRes'!AQ616,"=1",SmtRes!BV616:'SmtRes'!BV616)</f>
        <v>0</v>
      </c>
      <c r="CX186" s="13">
        <f t="shared" si="122"/>
        <v>0</v>
      </c>
      <c r="CY186" s="13">
        <f t="shared" si="123"/>
        <v>0</v>
      </c>
      <c r="CZ186" s="13">
        <f t="shared" si="124"/>
        <v>0</v>
      </c>
      <c r="DA186" s="13"/>
      <c r="DB186" s="13">
        <v>58</v>
      </c>
      <c r="DC186" s="13" t="s">
        <v>3</v>
      </c>
      <c r="DD186" s="13" t="s">
        <v>3</v>
      </c>
      <c r="DE186" s="13" t="s">
        <v>197</v>
      </c>
      <c r="DF186" s="13" t="s">
        <v>197</v>
      </c>
      <c r="DG186" s="13" t="s">
        <v>197</v>
      </c>
      <c r="DH186" s="13" t="s">
        <v>3</v>
      </c>
      <c r="DI186" s="13" t="s">
        <v>197</v>
      </c>
      <c r="DJ186" s="13" t="s">
        <v>197</v>
      </c>
      <c r="DK186" s="13" t="s">
        <v>3</v>
      </c>
      <c r="DL186" s="13" t="s">
        <v>3</v>
      </c>
      <c r="DM186" s="13" t="s">
        <v>3</v>
      </c>
      <c r="DN186" s="13">
        <v>0</v>
      </c>
      <c r="DO186" s="13">
        <v>0</v>
      </c>
      <c r="DP186" s="13">
        <v>1</v>
      </c>
      <c r="DQ186" s="13">
        <v>1</v>
      </c>
      <c r="DR186" s="13"/>
      <c r="DS186" s="13"/>
      <c r="DT186" s="13"/>
      <c r="DU186" s="13">
        <v>1007</v>
      </c>
      <c r="DV186" s="13" t="s">
        <v>303</v>
      </c>
      <c r="DW186" s="13" t="s">
        <v>303</v>
      </c>
      <c r="DX186" s="13">
        <v>100</v>
      </c>
      <c r="DY186" s="13"/>
      <c r="DZ186" s="13" t="s">
        <v>3</v>
      </c>
      <c r="EA186" s="13" t="s">
        <v>3</v>
      </c>
      <c r="EB186" s="13" t="s">
        <v>3</v>
      </c>
      <c r="EC186" s="13" t="s">
        <v>3</v>
      </c>
      <c r="ED186" s="13"/>
      <c r="EE186" s="13">
        <v>82815128</v>
      </c>
      <c r="EF186" s="13">
        <v>2</v>
      </c>
      <c r="EG186" s="13" t="s">
        <v>38</v>
      </c>
      <c r="EH186" s="13">
        <v>1</v>
      </c>
      <c r="EI186" s="13" t="s">
        <v>207</v>
      </c>
      <c r="EJ186" s="13">
        <v>1</v>
      </c>
      <c r="EK186" s="13">
        <v>1003</v>
      </c>
      <c r="EL186" s="13" t="s">
        <v>305</v>
      </c>
      <c r="EM186" s="13" t="s">
        <v>209</v>
      </c>
      <c r="EN186" s="13"/>
      <c r="EO186" s="13" t="s">
        <v>200</v>
      </c>
      <c r="EP186" s="13"/>
      <c r="EQ186" s="13">
        <v>132096</v>
      </c>
      <c r="ER186" s="13">
        <v>0</v>
      </c>
      <c r="ES186" s="13">
        <v>0</v>
      </c>
      <c r="ET186" s="13">
        <v>0</v>
      </c>
      <c r="EU186" s="13">
        <v>0</v>
      </c>
      <c r="EV186" s="13">
        <v>0</v>
      </c>
      <c r="EW186" s="13">
        <v>154</v>
      </c>
      <c r="EX186" s="13">
        <v>0</v>
      </c>
      <c r="EY186" s="13">
        <v>0</v>
      </c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>
        <v>0</v>
      </c>
      <c r="FR186" s="13">
        <v>0</v>
      </c>
      <c r="FS186" s="13">
        <v>0</v>
      </c>
      <c r="FT186" s="13"/>
      <c r="FU186" s="13"/>
      <c r="FV186" s="13"/>
      <c r="FW186" s="13"/>
      <c r="FX186" s="13">
        <v>89</v>
      </c>
      <c r="FY186" s="13">
        <v>40</v>
      </c>
      <c r="FZ186" s="13"/>
      <c r="GA186" s="13" t="s">
        <v>3</v>
      </c>
      <c r="GB186" s="13"/>
      <c r="GC186" s="13"/>
      <c r="GD186" s="13">
        <v>1</v>
      </c>
      <c r="GE186" s="13"/>
      <c r="GF186" s="13">
        <v>-492747285</v>
      </c>
      <c r="GG186" s="13">
        <v>2</v>
      </c>
      <c r="GH186" s="13">
        <v>1</v>
      </c>
      <c r="GI186" s="13">
        <v>-2</v>
      </c>
      <c r="GJ186" s="13">
        <v>0</v>
      </c>
      <c r="GK186" s="13">
        <v>0</v>
      </c>
      <c r="GL186" s="13">
        <f t="shared" si="110"/>
        <v>0</v>
      </c>
      <c r="GM186" s="13">
        <f t="shared" si="111"/>
        <v>0</v>
      </c>
      <c r="GN186" s="13">
        <f t="shared" si="112"/>
        <v>0</v>
      </c>
      <c r="GO186" s="13">
        <f t="shared" si="113"/>
        <v>0</v>
      </c>
      <c r="GP186" s="13">
        <f t="shared" si="114"/>
        <v>0</v>
      </c>
      <c r="GQ186" s="13"/>
      <c r="GR186" s="13">
        <v>0</v>
      </c>
      <c r="GS186" s="13">
        <v>3</v>
      </c>
      <c r="GT186" s="13">
        <v>0</v>
      </c>
      <c r="GU186" s="13" t="s">
        <v>3</v>
      </c>
      <c r="GV186" s="13">
        <f t="shared" si="115"/>
        <v>0</v>
      </c>
      <c r="GW186" s="13">
        <v>1</v>
      </c>
      <c r="GX186" s="13">
        <f t="shared" si="116"/>
        <v>0</v>
      </c>
      <c r="GY186" s="13"/>
      <c r="GZ186" s="13"/>
      <c r="HA186" s="13">
        <v>0</v>
      </c>
      <c r="HB186" s="13">
        <v>0</v>
      </c>
      <c r="HC186" s="13">
        <f t="shared" si="125"/>
        <v>0</v>
      </c>
      <c r="HD186" s="13"/>
      <c r="HE186" s="13" t="s">
        <v>3</v>
      </c>
      <c r="HF186" s="13" t="s">
        <v>3</v>
      </c>
      <c r="HG186" s="13"/>
      <c r="HH186" s="13"/>
      <c r="HI186" s="13"/>
      <c r="HJ186" s="13"/>
      <c r="HK186" s="13"/>
      <c r="HL186" s="13"/>
      <c r="HM186" s="13" t="s">
        <v>3</v>
      </c>
      <c r="HN186" s="13" t="s">
        <v>306</v>
      </c>
      <c r="HO186" s="13" t="s">
        <v>307</v>
      </c>
      <c r="HP186" s="13" t="s">
        <v>305</v>
      </c>
      <c r="HQ186" s="13" t="s">
        <v>305</v>
      </c>
      <c r="HR186" s="13"/>
      <c r="HS186" s="13">
        <v>0</v>
      </c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>
        <v>0</v>
      </c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</row>
    <row r="187" spans="1:255" x14ac:dyDescent="0.2">
      <c r="A187" s="11">
        <v>17</v>
      </c>
      <c r="B187" s="11">
        <v>1</v>
      </c>
      <c r="C187" s="11">
        <f>ROW(SmtRes!A617)</f>
        <v>617</v>
      </c>
      <c r="D187" s="11">
        <f>ROW(EtalonRes!A831)</f>
        <v>831</v>
      </c>
      <c r="E187" s="11" t="s">
        <v>3</v>
      </c>
      <c r="F187" s="11" t="s">
        <v>308</v>
      </c>
      <c r="G187" s="11" t="s">
        <v>309</v>
      </c>
      <c r="H187" s="11" t="s">
        <v>303</v>
      </c>
      <c r="I187" s="11">
        <v>0</v>
      </c>
      <c r="J187" s="11">
        <v>0</v>
      </c>
      <c r="K187" s="11">
        <v>0</v>
      </c>
      <c r="L187" s="11">
        <v>0</v>
      </c>
      <c r="M187" s="11">
        <v>0</v>
      </c>
      <c r="N187" s="11">
        <f t="shared" si="102"/>
        <v>0</v>
      </c>
      <c r="O187" s="11">
        <f t="shared" si="119"/>
        <v>0</v>
      </c>
      <c r="P187" s="11">
        <f>SUMIF(SmtRes!AQ617:'SmtRes'!AQ617,"=1",SmtRes!DF617:'SmtRes'!DF617)</f>
        <v>0</v>
      </c>
      <c r="Q187" s="11">
        <f>SUMIF(SmtRes!AQ617:'SmtRes'!AQ617,"=1",SmtRes!DG617:'SmtRes'!DG617)</f>
        <v>0</v>
      </c>
      <c r="R187" s="11">
        <f>SUMIF(SmtRes!AQ617:'SmtRes'!AQ617,"=1",SmtRes!DH617:'SmtRes'!DH617)</f>
        <v>0</v>
      </c>
      <c r="S187" s="11">
        <f>SUMIF(SmtRes!AQ617:'SmtRes'!AQ617,"=1",SmtRes!DI617:'SmtRes'!DI617)</f>
        <v>0</v>
      </c>
      <c r="T187" s="11">
        <f t="shared" si="103"/>
        <v>0</v>
      </c>
      <c r="U187" s="11">
        <f>SUMIF(SmtRes!AQ617:'SmtRes'!AQ617,"=1",SmtRes!CV617:'SmtRes'!CV617)</f>
        <v>0</v>
      </c>
      <c r="V187" s="11">
        <f>SUMIF(SmtRes!AQ617:'SmtRes'!AQ617,"=1",SmtRes!CW617:'SmtRes'!CW617)</f>
        <v>0</v>
      </c>
      <c r="W187" s="11">
        <f t="shared" si="104"/>
        <v>0</v>
      </c>
      <c r="X187" s="11">
        <f t="shared" si="105"/>
        <v>0</v>
      </c>
      <c r="Y187" s="11">
        <f t="shared" si="106"/>
        <v>0</v>
      </c>
      <c r="Z187" s="11"/>
      <c r="AA187" s="11">
        <v>-1</v>
      </c>
      <c r="AB187" s="11">
        <f t="shared" si="107"/>
        <v>70764.564599999998</v>
      </c>
      <c r="AC187" s="11">
        <f>ROUND((0),6)</f>
        <v>0</v>
      </c>
      <c r="AD187" s="11">
        <f>ROUND((((0)-(0))+AE187),6)</f>
        <v>0</v>
      </c>
      <c r="AE187" s="11">
        <f>ROUND((0),6)</f>
        <v>0</v>
      </c>
      <c r="AF187" s="11">
        <f>ROUND((SUM(SmtRes!BT617:'SmtRes'!BT617)),6)</f>
        <v>70764.564599999998</v>
      </c>
      <c r="AG187" s="11">
        <f t="shared" si="108"/>
        <v>0</v>
      </c>
      <c r="AH187" s="11">
        <f>(SUM(SmtRes!BU617:'SmtRes'!BU617))</f>
        <v>111.78</v>
      </c>
      <c r="AI187" s="11">
        <f>(0)</f>
        <v>0</v>
      </c>
      <c r="AJ187" s="11">
        <f t="shared" si="109"/>
        <v>0</v>
      </c>
      <c r="AK187" s="11">
        <v>61534.404000000002</v>
      </c>
      <c r="AL187" s="11">
        <v>0</v>
      </c>
      <c r="AM187" s="11">
        <v>0</v>
      </c>
      <c r="AN187" s="11">
        <v>0</v>
      </c>
      <c r="AO187" s="11">
        <v>61534.404000000002</v>
      </c>
      <c r="AP187" s="11">
        <v>0</v>
      </c>
      <c r="AQ187" s="11">
        <v>97.2</v>
      </c>
      <c r="AR187" s="11">
        <v>0</v>
      </c>
      <c r="AS187" s="11">
        <v>0</v>
      </c>
      <c r="AT187" s="11">
        <v>89</v>
      </c>
      <c r="AU187" s="11">
        <v>40</v>
      </c>
      <c r="AV187" s="11">
        <v>1</v>
      </c>
      <c r="AW187" s="11">
        <v>1</v>
      </c>
      <c r="AX187" s="11"/>
      <c r="AY187" s="11"/>
      <c r="AZ187" s="11">
        <v>1</v>
      </c>
      <c r="BA187" s="11">
        <v>1</v>
      </c>
      <c r="BB187" s="11">
        <v>1</v>
      </c>
      <c r="BC187" s="11">
        <v>1</v>
      </c>
      <c r="BD187" s="11" t="s">
        <v>3</v>
      </c>
      <c r="BE187" s="11" t="s">
        <v>3</v>
      </c>
      <c r="BF187" s="11" t="s">
        <v>3</v>
      </c>
      <c r="BG187" s="11" t="s">
        <v>3</v>
      </c>
      <c r="BH187" s="11">
        <v>0</v>
      </c>
      <c r="BI187" s="11">
        <v>1</v>
      </c>
      <c r="BJ187" s="11" t="s">
        <v>310</v>
      </c>
      <c r="BK187" s="11"/>
      <c r="BL187" s="11"/>
      <c r="BM187" s="11">
        <v>1003</v>
      </c>
      <c r="BN187" s="11">
        <v>0</v>
      </c>
      <c r="BO187" s="11" t="s">
        <v>3</v>
      </c>
      <c r="BP187" s="11">
        <v>0</v>
      </c>
      <c r="BQ187" s="11">
        <v>2</v>
      </c>
      <c r="BR187" s="11">
        <v>0</v>
      </c>
      <c r="BS187" s="11">
        <v>1</v>
      </c>
      <c r="BT187" s="11">
        <v>1</v>
      </c>
      <c r="BU187" s="11">
        <v>1</v>
      </c>
      <c r="BV187" s="11">
        <v>1</v>
      </c>
      <c r="BW187" s="11">
        <v>1</v>
      </c>
      <c r="BX187" s="11">
        <v>1</v>
      </c>
      <c r="BY187" s="11" t="s">
        <v>3</v>
      </c>
      <c r="BZ187" s="11">
        <v>89</v>
      </c>
      <c r="CA187" s="11">
        <v>40</v>
      </c>
      <c r="CB187" s="11" t="s">
        <v>3</v>
      </c>
      <c r="CC187" s="11"/>
      <c r="CD187" s="11"/>
      <c r="CE187" s="11">
        <v>0</v>
      </c>
      <c r="CF187" s="11">
        <v>0</v>
      </c>
      <c r="CG187" s="11">
        <v>0</v>
      </c>
      <c r="CH187" s="11">
        <v>0</v>
      </c>
      <c r="CI187" s="11">
        <v>0</v>
      </c>
      <c r="CJ187" s="11">
        <v>0</v>
      </c>
      <c r="CK187" s="11">
        <v>0</v>
      </c>
      <c r="CL187" s="11">
        <v>0</v>
      </c>
      <c r="CM187" s="11">
        <v>0</v>
      </c>
      <c r="CN187" s="11" t="s">
        <v>196</v>
      </c>
      <c r="CO187" s="11">
        <v>0</v>
      </c>
      <c r="CP187" s="11">
        <f t="shared" si="120"/>
        <v>0</v>
      </c>
      <c r="CQ187" s="11">
        <f>SUMIF(SmtRes!AQ617:'SmtRes'!AQ617,"=1",SmtRes!AA617:'SmtRes'!AA617)</f>
        <v>0</v>
      </c>
      <c r="CR187" s="11">
        <f>SUMIF(SmtRes!AQ617:'SmtRes'!AQ617,"=1",SmtRes!AB617:'SmtRes'!AB617)</f>
        <v>0</v>
      </c>
      <c r="CS187" s="11">
        <f>SUMIF(SmtRes!AQ617:'SmtRes'!AQ617,"=1",SmtRes!AC617:'SmtRes'!AC617)</f>
        <v>0</v>
      </c>
      <c r="CT187" s="11">
        <f>SUMIF(SmtRes!AQ617:'SmtRes'!AQ617,"=1",SmtRes!AD617:'SmtRes'!AD617)</f>
        <v>633.07000000000005</v>
      </c>
      <c r="CU187" s="11">
        <f t="shared" si="121"/>
        <v>0</v>
      </c>
      <c r="CV187" s="11">
        <f>SUMIF(SmtRes!AQ617:'SmtRes'!AQ617,"=1",SmtRes!BU617:'SmtRes'!BU617)</f>
        <v>111.78</v>
      </c>
      <c r="CW187" s="11">
        <f>SUMIF(SmtRes!AQ617:'SmtRes'!AQ617,"=1",SmtRes!BV617:'SmtRes'!BV617)</f>
        <v>0</v>
      </c>
      <c r="CX187" s="11">
        <f t="shared" si="122"/>
        <v>0</v>
      </c>
      <c r="CY187" s="11">
        <f t="shared" si="123"/>
        <v>0</v>
      </c>
      <c r="CZ187" s="11">
        <f t="shared" si="124"/>
        <v>0</v>
      </c>
      <c r="DA187" s="11"/>
      <c r="DB187" s="11">
        <v>59</v>
      </c>
      <c r="DC187" s="11" t="s">
        <v>3</v>
      </c>
      <c r="DD187" s="11" t="s">
        <v>3</v>
      </c>
      <c r="DE187" s="11" t="s">
        <v>197</v>
      </c>
      <c r="DF187" s="11" t="s">
        <v>197</v>
      </c>
      <c r="DG187" s="11" t="s">
        <v>197</v>
      </c>
      <c r="DH187" s="11" t="s">
        <v>3</v>
      </c>
      <c r="DI187" s="11" t="s">
        <v>197</v>
      </c>
      <c r="DJ187" s="11" t="s">
        <v>197</v>
      </c>
      <c r="DK187" s="11" t="s">
        <v>3</v>
      </c>
      <c r="DL187" s="11" t="s">
        <v>3</v>
      </c>
      <c r="DM187" s="11" t="s">
        <v>3</v>
      </c>
      <c r="DN187" s="11">
        <v>0</v>
      </c>
      <c r="DO187" s="11">
        <v>0</v>
      </c>
      <c r="DP187" s="11">
        <v>1</v>
      </c>
      <c r="DQ187" s="11">
        <v>1</v>
      </c>
      <c r="DR187" s="11"/>
      <c r="DS187" s="11"/>
      <c r="DT187" s="11"/>
      <c r="DU187" s="11">
        <v>1007</v>
      </c>
      <c r="DV187" s="11" t="s">
        <v>303</v>
      </c>
      <c r="DW187" s="11" t="s">
        <v>303</v>
      </c>
      <c r="DX187" s="11">
        <v>100</v>
      </c>
      <c r="DY187" s="11"/>
      <c r="DZ187" s="11" t="s">
        <v>3</v>
      </c>
      <c r="EA187" s="11" t="s">
        <v>3</v>
      </c>
      <c r="EB187" s="11" t="s">
        <v>3</v>
      </c>
      <c r="EC187" s="11" t="s">
        <v>3</v>
      </c>
      <c r="ED187" s="11"/>
      <c r="EE187" s="11">
        <v>82815128</v>
      </c>
      <c r="EF187" s="11">
        <v>2</v>
      </c>
      <c r="EG187" s="11" t="s">
        <v>38</v>
      </c>
      <c r="EH187" s="11">
        <v>1</v>
      </c>
      <c r="EI187" s="11" t="s">
        <v>207</v>
      </c>
      <c r="EJ187" s="11">
        <v>1</v>
      </c>
      <c r="EK187" s="11">
        <v>1003</v>
      </c>
      <c r="EL187" s="11" t="s">
        <v>305</v>
      </c>
      <c r="EM187" s="11" t="s">
        <v>209</v>
      </c>
      <c r="EN187" s="11"/>
      <c r="EO187" s="11" t="s">
        <v>200</v>
      </c>
      <c r="EP187" s="11"/>
      <c r="EQ187" s="11">
        <v>132096</v>
      </c>
      <c r="ER187" s="11">
        <v>0</v>
      </c>
      <c r="ES187" s="11">
        <v>0</v>
      </c>
      <c r="ET187" s="11">
        <v>0</v>
      </c>
      <c r="EU187" s="11">
        <v>0</v>
      </c>
      <c r="EV187" s="11">
        <v>0</v>
      </c>
      <c r="EW187" s="11">
        <v>97.2</v>
      </c>
      <c r="EX187" s="11">
        <v>0</v>
      </c>
      <c r="EY187" s="11">
        <v>0</v>
      </c>
      <c r="EZ187" s="11"/>
      <c r="FA187" s="11"/>
      <c r="FB187" s="11"/>
      <c r="FC187" s="11"/>
      <c r="FD187" s="11"/>
      <c r="FE187" s="11"/>
      <c r="FF187" s="11"/>
      <c r="FG187" s="11"/>
      <c r="FH187" s="11"/>
      <c r="FI187" s="11"/>
      <c r="FJ187" s="11"/>
      <c r="FK187" s="11"/>
      <c r="FL187" s="11"/>
      <c r="FM187" s="11"/>
      <c r="FN187" s="11"/>
      <c r="FO187" s="11"/>
      <c r="FP187" s="11"/>
      <c r="FQ187" s="11">
        <v>0</v>
      </c>
      <c r="FR187" s="11">
        <v>0</v>
      </c>
      <c r="FS187" s="11">
        <v>0</v>
      </c>
      <c r="FT187" s="11"/>
      <c r="FU187" s="11"/>
      <c r="FV187" s="11"/>
      <c r="FW187" s="11"/>
      <c r="FX187" s="11">
        <v>89</v>
      </c>
      <c r="FY187" s="11">
        <v>40</v>
      </c>
      <c r="FZ187" s="11"/>
      <c r="GA187" s="11" t="s">
        <v>3</v>
      </c>
      <c r="GB187" s="11"/>
      <c r="GC187" s="11"/>
      <c r="GD187" s="11">
        <v>1</v>
      </c>
      <c r="GE187" s="11"/>
      <c r="GF187" s="11">
        <v>43757517</v>
      </c>
      <c r="GG187" s="11">
        <v>2</v>
      </c>
      <c r="GH187" s="11">
        <v>1</v>
      </c>
      <c r="GI187" s="11">
        <v>-2</v>
      </c>
      <c r="GJ187" s="11">
        <v>0</v>
      </c>
      <c r="GK187" s="11">
        <v>0</v>
      </c>
      <c r="GL187" s="11">
        <f t="shared" si="110"/>
        <v>0</v>
      </c>
      <c r="GM187" s="11">
        <f t="shared" si="111"/>
        <v>0</v>
      </c>
      <c r="GN187" s="11">
        <f t="shared" si="112"/>
        <v>0</v>
      </c>
      <c r="GO187" s="11">
        <f t="shared" si="113"/>
        <v>0</v>
      </c>
      <c r="GP187" s="11">
        <f t="shared" si="114"/>
        <v>0</v>
      </c>
      <c r="GQ187" s="11"/>
      <c r="GR187" s="11">
        <v>0</v>
      </c>
      <c r="GS187" s="11">
        <v>3</v>
      </c>
      <c r="GT187" s="11">
        <v>0</v>
      </c>
      <c r="GU187" s="11" t="s">
        <v>3</v>
      </c>
      <c r="GV187" s="11">
        <f t="shared" si="115"/>
        <v>0</v>
      </c>
      <c r="GW187" s="11">
        <v>1</v>
      </c>
      <c r="GX187" s="11">
        <f t="shared" si="116"/>
        <v>0</v>
      </c>
      <c r="GY187" s="11"/>
      <c r="GZ187" s="11"/>
      <c r="HA187" s="11">
        <v>0</v>
      </c>
      <c r="HB187" s="11">
        <v>0</v>
      </c>
      <c r="HC187" s="11">
        <f t="shared" si="125"/>
        <v>0</v>
      </c>
      <c r="HD187" s="11"/>
      <c r="HE187" s="11" t="s">
        <v>3</v>
      </c>
      <c r="HF187" s="11" t="s">
        <v>3</v>
      </c>
      <c r="HG187" s="11"/>
      <c r="HH187" s="11"/>
      <c r="HI187" s="11"/>
      <c r="HJ187" s="11"/>
      <c r="HK187" s="11"/>
      <c r="HL187" s="11"/>
      <c r="HM187" s="11" t="s">
        <v>3</v>
      </c>
      <c r="HN187" s="11" t="s">
        <v>306</v>
      </c>
      <c r="HO187" s="11" t="s">
        <v>307</v>
      </c>
      <c r="HP187" s="11" t="s">
        <v>305</v>
      </c>
      <c r="HQ187" s="11" t="s">
        <v>305</v>
      </c>
      <c r="HR187" s="11"/>
      <c r="HS187" s="11">
        <v>0</v>
      </c>
      <c r="HT187" s="11"/>
      <c r="HU187" s="11"/>
      <c r="HV187" s="11"/>
      <c r="HW187" s="11"/>
      <c r="HX187" s="11"/>
      <c r="HY187" s="11"/>
      <c r="HZ187" s="11"/>
      <c r="IA187" s="11"/>
      <c r="IB187" s="11"/>
      <c r="IC187" s="11"/>
      <c r="ID187" s="11"/>
      <c r="IE187" s="11"/>
      <c r="IF187" s="11"/>
      <c r="IG187" s="11"/>
      <c r="IH187" s="11"/>
      <c r="II187" s="11"/>
      <c r="IJ187" s="11"/>
      <c r="IK187" s="11">
        <v>0</v>
      </c>
      <c r="IL187" s="11"/>
      <c r="IM187" s="11"/>
      <c r="IN187" s="11"/>
      <c r="IO187" s="11"/>
      <c r="IP187" s="11"/>
      <c r="IQ187" s="11"/>
      <c r="IR187" s="11"/>
      <c r="IS187" s="11"/>
      <c r="IT187" s="11"/>
      <c r="IU187" s="11"/>
    </row>
    <row r="188" spans="1:255" x14ac:dyDescent="0.2">
      <c r="A188" s="13">
        <v>17</v>
      </c>
      <c r="B188" s="13">
        <v>1</v>
      </c>
      <c r="C188" s="13">
        <f>ROW(SmtRes!A618)</f>
        <v>618</v>
      </c>
      <c r="D188" s="13">
        <f>ROW(EtalonRes!A832)</f>
        <v>832</v>
      </c>
      <c r="E188" s="13" t="s">
        <v>3</v>
      </c>
      <c r="F188" s="13" t="s">
        <v>308</v>
      </c>
      <c r="G188" s="13" t="s">
        <v>309</v>
      </c>
      <c r="H188" s="13" t="s">
        <v>303</v>
      </c>
      <c r="I188" s="13">
        <v>0</v>
      </c>
      <c r="J188" s="13">
        <v>0</v>
      </c>
      <c r="K188" s="13">
        <v>0</v>
      </c>
      <c r="L188" s="13">
        <v>0</v>
      </c>
      <c r="M188" s="13">
        <v>0</v>
      </c>
      <c r="N188" s="13">
        <f t="shared" si="102"/>
        <v>0</v>
      </c>
      <c r="O188" s="13">
        <f t="shared" si="119"/>
        <v>0</v>
      </c>
      <c r="P188" s="13">
        <f>SUMIF(SmtRes!AQ618:'SmtRes'!AQ618,"=1",SmtRes!DF618:'SmtRes'!DF618)</f>
        <v>0</v>
      </c>
      <c r="Q188" s="13">
        <f>SUMIF(SmtRes!AQ618:'SmtRes'!AQ618,"=1",SmtRes!DG618:'SmtRes'!DG618)</f>
        <v>0</v>
      </c>
      <c r="R188" s="13">
        <f>SUMIF(SmtRes!AQ618:'SmtRes'!AQ618,"=1",SmtRes!DH618:'SmtRes'!DH618)</f>
        <v>0</v>
      </c>
      <c r="S188" s="13">
        <f>SUMIF(SmtRes!AQ618:'SmtRes'!AQ618,"=1",SmtRes!DI618:'SmtRes'!DI618)</f>
        <v>0</v>
      </c>
      <c r="T188" s="13">
        <f t="shared" si="103"/>
        <v>0</v>
      </c>
      <c r="U188" s="13">
        <f>SUMIF(SmtRes!AQ618:'SmtRes'!AQ618,"=1",SmtRes!CV618:'SmtRes'!CV618)</f>
        <v>0</v>
      </c>
      <c r="V188" s="13">
        <f>SUMIF(SmtRes!AQ618:'SmtRes'!AQ618,"=1",SmtRes!CW618:'SmtRes'!CW618)</f>
        <v>0</v>
      </c>
      <c r="W188" s="13">
        <f t="shared" si="104"/>
        <v>0</v>
      </c>
      <c r="X188" s="13">
        <f t="shared" si="105"/>
        <v>0</v>
      </c>
      <c r="Y188" s="13">
        <f t="shared" si="106"/>
        <v>0</v>
      </c>
      <c r="Z188" s="13"/>
      <c r="AA188" s="13">
        <v>-1</v>
      </c>
      <c r="AB188" s="13">
        <f t="shared" si="107"/>
        <v>70764.564599999998</v>
      </c>
      <c r="AC188" s="13">
        <f>ROUND((0),6)</f>
        <v>0</v>
      </c>
      <c r="AD188" s="13">
        <f>ROUND((((0)-(0))+AE188),6)</f>
        <v>0</v>
      </c>
      <c r="AE188" s="13">
        <f>ROUND((0),6)</f>
        <v>0</v>
      </c>
      <c r="AF188" s="13">
        <f>ROUND((SUM(SmtRes!BT618:'SmtRes'!BT618)),6)</f>
        <v>70764.564599999998</v>
      </c>
      <c r="AG188" s="13">
        <f t="shared" si="108"/>
        <v>0</v>
      </c>
      <c r="AH188" s="13">
        <f>(SUM(SmtRes!BU618:'SmtRes'!BU618))</f>
        <v>111.78</v>
      </c>
      <c r="AI188" s="13">
        <f>(0)</f>
        <v>0</v>
      </c>
      <c r="AJ188" s="13">
        <f t="shared" si="109"/>
        <v>0</v>
      </c>
      <c r="AK188" s="13">
        <v>61534.404000000002</v>
      </c>
      <c r="AL188" s="13">
        <v>0</v>
      </c>
      <c r="AM188" s="13">
        <v>0</v>
      </c>
      <c r="AN188" s="13">
        <v>0</v>
      </c>
      <c r="AO188" s="13">
        <v>61534.404000000002</v>
      </c>
      <c r="AP188" s="13">
        <v>0</v>
      </c>
      <c r="AQ188" s="13">
        <v>97.2</v>
      </c>
      <c r="AR188" s="13">
        <v>0</v>
      </c>
      <c r="AS188" s="13">
        <v>0</v>
      </c>
      <c r="AT188" s="13">
        <v>89</v>
      </c>
      <c r="AU188" s="13">
        <v>40</v>
      </c>
      <c r="AV188" s="13">
        <v>1</v>
      </c>
      <c r="AW188" s="13">
        <v>1</v>
      </c>
      <c r="AX188" s="13"/>
      <c r="AY188" s="13"/>
      <c r="AZ188" s="13">
        <v>1</v>
      </c>
      <c r="BA188" s="13">
        <v>1</v>
      </c>
      <c r="BB188" s="13">
        <v>1</v>
      </c>
      <c r="BC188" s="13">
        <v>1</v>
      </c>
      <c r="BD188" s="13" t="s">
        <v>3</v>
      </c>
      <c r="BE188" s="13" t="s">
        <v>3</v>
      </c>
      <c r="BF188" s="13" t="s">
        <v>3</v>
      </c>
      <c r="BG188" s="13" t="s">
        <v>3</v>
      </c>
      <c r="BH188" s="13">
        <v>0</v>
      </c>
      <c r="BI188" s="13">
        <v>1</v>
      </c>
      <c r="BJ188" s="13" t="s">
        <v>310</v>
      </c>
      <c r="BK188" s="13"/>
      <c r="BL188" s="13"/>
      <c r="BM188" s="13">
        <v>1003</v>
      </c>
      <c r="BN188" s="13">
        <v>0</v>
      </c>
      <c r="BO188" s="13" t="s">
        <v>3</v>
      </c>
      <c r="BP188" s="13">
        <v>0</v>
      </c>
      <c r="BQ188" s="13">
        <v>2</v>
      </c>
      <c r="BR188" s="13">
        <v>0</v>
      </c>
      <c r="BS188" s="13">
        <v>1</v>
      </c>
      <c r="BT188" s="13">
        <v>1</v>
      </c>
      <c r="BU188" s="13">
        <v>1</v>
      </c>
      <c r="BV188" s="13">
        <v>1</v>
      </c>
      <c r="BW188" s="13">
        <v>1</v>
      </c>
      <c r="BX188" s="13">
        <v>1</v>
      </c>
      <c r="BY188" s="13" t="s">
        <v>3</v>
      </c>
      <c r="BZ188" s="13">
        <v>89</v>
      </c>
      <c r="CA188" s="13">
        <v>40</v>
      </c>
      <c r="CB188" s="13" t="s">
        <v>3</v>
      </c>
      <c r="CC188" s="13"/>
      <c r="CD188" s="13"/>
      <c r="CE188" s="13">
        <v>0</v>
      </c>
      <c r="CF188" s="13">
        <v>0</v>
      </c>
      <c r="CG188" s="13">
        <v>0</v>
      </c>
      <c r="CH188" s="13">
        <v>0</v>
      </c>
      <c r="CI188" s="13">
        <v>0</v>
      </c>
      <c r="CJ188" s="13">
        <v>0</v>
      </c>
      <c r="CK188" s="13">
        <v>0</v>
      </c>
      <c r="CL188" s="13">
        <v>0</v>
      </c>
      <c r="CM188" s="13">
        <v>0</v>
      </c>
      <c r="CN188" s="13" t="s">
        <v>196</v>
      </c>
      <c r="CO188" s="13">
        <v>0</v>
      </c>
      <c r="CP188" s="13">
        <f t="shared" si="120"/>
        <v>0</v>
      </c>
      <c r="CQ188" s="13">
        <f>SUMIF(SmtRes!AQ618:'SmtRes'!AQ618,"=1",SmtRes!AA618:'SmtRes'!AA618)</f>
        <v>0</v>
      </c>
      <c r="CR188" s="13">
        <f>SUMIF(SmtRes!AQ618:'SmtRes'!AQ618,"=1",SmtRes!AB618:'SmtRes'!AB618)</f>
        <v>0</v>
      </c>
      <c r="CS188" s="13">
        <f>SUMIF(SmtRes!AQ618:'SmtRes'!AQ618,"=1",SmtRes!AC618:'SmtRes'!AC618)</f>
        <v>0</v>
      </c>
      <c r="CT188" s="13">
        <f>SUMIF(SmtRes!AQ618:'SmtRes'!AQ618,"=1",SmtRes!AD618:'SmtRes'!AD618)</f>
        <v>633.07000000000005</v>
      </c>
      <c r="CU188" s="13">
        <f t="shared" si="121"/>
        <v>0</v>
      </c>
      <c r="CV188" s="13">
        <f>SUMIF(SmtRes!AQ618:'SmtRes'!AQ618,"=1",SmtRes!BU618:'SmtRes'!BU618)</f>
        <v>111.78</v>
      </c>
      <c r="CW188" s="13">
        <f>SUMIF(SmtRes!AQ618:'SmtRes'!AQ618,"=1",SmtRes!BV618:'SmtRes'!BV618)</f>
        <v>0</v>
      </c>
      <c r="CX188" s="13">
        <f t="shared" si="122"/>
        <v>0</v>
      </c>
      <c r="CY188" s="13">
        <f t="shared" si="123"/>
        <v>0</v>
      </c>
      <c r="CZ188" s="13">
        <f t="shared" si="124"/>
        <v>0</v>
      </c>
      <c r="DA188" s="13"/>
      <c r="DB188" s="13">
        <v>60</v>
      </c>
      <c r="DC188" s="13" t="s">
        <v>3</v>
      </c>
      <c r="DD188" s="13" t="s">
        <v>3</v>
      </c>
      <c r="DE188" s="13" t="s">
        <v>197</v>
      </c>
      <c r="DF188" s="13" t="s">
        <v>197</v>
      </c>
      <c r="DG188" s="13" t="s">
        <v>197</v>
      </c>
      <c r="DH188" s="13" t="s">
        <v>3</v>
      </c>
      <c r="DI188" s="13" t="s">
        <v>197</v>
      </c>
      <c r="DJ188" s="13" t="s">
        <v>197</v>
      </c>
      <c r="DK188" s="13" t="s">
        <v>3</v>
      </c>
      <c r="DL188" s="13" t="s">
        <v>3</v>
      </c>
      <c r="DM188" s="13" t="s">
        <v>3</v>
      </c>
      <c r="DN188" s="13">
        <v>0</v>
      </c>
      <c r="DO188" s="13">
        <v>0</v>
      </c>
      <c r="DP188" s="13">
        <v>1</v>
      </c>
      <c r="DQ188" s="13">
        <v>1</v>
      </c>
      <c r="DR188" s="13"/>
      <c r="DS188" s="13"/>
      <c r="DT188" s="13"/>
      <c r="DU188" s="13">
        <v>1007</v>
      </c>
      <c r="DV188" s="13" t="s">
        <v>303</v>
      </c>
      <c r="DW188" s="13" t="s">
        <v>303</v>
      </c>
      <c r="DX188" s="13">
        <v>100</v>
      </c>
      <c r="DY188" s="13"/>
      <c r="DZ188" s="13" t="s">
        <v>3</v>
      </c>
      <c r="EA188" s="13" t="s">
        <v>3</v>
      </c>
      <c r="EB188" s="13" t="s">
        <v>3</v>
      </c>
      <c r="EC188" s="13" t="s">
        <v>3</v>
      </c>
      <c r="ED188" s="13"/>
      <c r="EE188" s="13">
        <v>82815128</v>
      </c>
      <c r="EF188" s="13">
        <v>2</v>
      </c>
      <c r="EG188" s="13" t="s">
        <v>38</v>
      </c>
      <c r="EH188" s="13">
        <v>1</v>
      </c>
      <c r="EI188" s="13" t="s">
        <v>207</v>
      </c>
      <c r="EJ188" s="13">
        <v>1</v>
      </c>
      <c r="EK188" s="13">
        <v>1003</v>
      </c>
      <c r="EL188" s="13" t="s">
        <v>305</v>
      </c>
      <c r="EM188" s="13" t="s">
        <v>209</v>
      </c>
      <c r="EN188" s="13"/>
      <c r="EO188" s="13" t="s">
        <v>200</v>
      </c>
      <c r="EP188" s="13"/>
      <c r="EQ188" s="13">
        <v>132096</v>
      </c>
      <c r="ER188" s="13">
        <v>0</v>
      </c>
      <c r="ES188" s="13">
        <v>0</v>
      </c>
      <c r="ET188" s="13">
        <v>0</v>
      </c>
      <c r="EU188" s="13">
        <v>0</v>
      </c>
      <c r="EV188" s="13">
        <v>0</v>
      </c>
      <c r="EW188" s="13">
        <v>97.2</v>
      </c>
      <c r="EX188" s="13">
        <v>0</v>
      </c>
      <c r="EY188" s="13">
        <v>0</v>
      </c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>
        <v>0</v>
      </c>
      <c r="FR188" s="13">
        <v>0</v>
      </c>
      <c r="FS188" s="13">
        <v>0</v>
      </c>
      <c r="FT188" s="13"/>
      <c r="FU188" s="13"/>
      <c r="FV188" s="13"/>
      <c r="FW188" s="13"/>
      <c r="FX188" s="13">
        <v>89</v>
      </c>
      <c r="FY188" s="13">
        <v>40</v>
      </c>
      <c r="FZ188" s="13"/>
      <c r="GA188" s="13" t="s">
        <v>3</v>
      </c>
      <c r="GB188" s="13"/>
      <c r="GC188" s="13"/>
      <c r="GD188" s="13">
        <v>1</v>
      </c>
      <c r="GE188" s="13"/>
      <c r="GF188" s="13">
        <v>43757517</v>
      </c>
      <c r="GG188" s="13">
        <v>2</v>
      </c>
      <c r="GH188" s="13">
        <v>1</v>
      </c>
      <c r="GI188" s="13">
        <v>-2</v>
      </c>
      <c r="GJ188" s="13">
        <v>0</v>
      </c>
      <c r="GK188" s="13">
        <v>0</v>
      </c>
      <c r="GL188" s="13">
        <f t="shared" si="110"/>
        <v>0</v>
      </c>
      <c r="GM188" s="13">
        <f t="shared" si="111"/>
        <v>0</v>
      </c>
      <c r="GN188" s="13">
        <f t="shared" si="112"/>
        <v>0</v>
      </c>
      <c r="GO188" s="13">
        <f t="shared" si="113"/>
        <v>0</v>
      </c>
      <c r="GP188" s="13">
        <f t="shared" si="114"/>
        <v>0</v>
      </c>
      <c r="GQ188" s="13"/>
      <c r="GR188" s="13">
        <v>0</v>
      </c>
      <c r="GS188" s="13">
        <v>3</v>
      </c>
      <c r="GT188" s="13">
        <v>0</v>
      </c>
      <c r="GU188" s="13" t="s">
        <v>3</v>
      </c>
      <c r="GV188" s="13">
        <f t="shared" si="115"/>
        <v>0</v>
      </c>
      <c r="GW188" s="13">
        <v>1</v>
      </c>
      <c r="GX188" s="13">
        <f t="shared" si="116"/>
        <v>0</v>
      </c>
      <c r="GY188" s="13"/>
      <c r="GZ188" s="13"/>
      <c r="HA188" s="13">
        <v>0</v>
      </c>
      <c r="HB188" s="13">
        <v>0</v>
      </c>
      <c r="HC188" s="13">
        <f t="shared" si="125"/>
        <v>0</v>
      </c>
      <c r="HD188" s="13"/>
      <c r="HE188" s="13" t="s">
        <v>3</v>
      </c>
      <c r="HF188" s="13" t="s">
        <v>3</v>
      </c>
      <c r="HG188" s="13"/>
      <c r="HH188" s="13"/>
      <c r="HI188" s="13"/>
      <c r="HJ188" s="13"/>
      <c r="HK188" s="13"/>
      <c r="HL188" s="13"/>
      <c r="HM188" s="13" t="s">
        <v>3</v>
      </c>
      <c r="HN188" s="13" t="s">
        <v>306</v>
      </c>
      <c r="HO188" s="13" t="s">
        <v>307</v>
      </c>
      <c r="HP188" s="13" t="s">
        <v>305</v>
      </c>
      <c r="HQ188" s="13" t="s">
        <v>305</v>
      </c>
      <c r="HR188" s="13"/>
      <c r="HS188" s="13">
        <v>0</v>
      </c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>
        <v>0</v>
      </c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</row>
    <row r="190" spans="1:255" x14ac:dyDescent="0.2">
      <c r="A190" s="9">
        <v>51</v>
      </c>
      <c r="B190" s="9">
        <f>B107</f>
        <v>1</v>
      </c>
      <c r="C190" s="9">
        <f>A107</f>
        <v>4</v>
      </c>
      <c r="D190" s="9">
        <f>ROW(A107)</f>
        <v>107</v>
      </c>
      <c r="E190" s="9"/>
      <c r="F190" s="9" t="str">
        <f>IF(F107&lt;&gt;"",F107,"")</f>
        <v>Новый раздел</v>
      </c>
      <c r="G190" s="9" t="str">
        <f>IF(G107&lt;&gt;"",G107,"")</f>
        <v>СМР</v>
      </c>
      <c r="H190" s="9">
        <v>0</v>
      </c>
      <c r="I190" s="9"/>
      <c r="J190" s="9"/>
      <c r="K190" s="9"/>
      <c r="L190" s="9"/>
      <c r="M190" s="9"/>
      <c r="N190" s="9"/>
      <c r="O190" s="9">
        <f t="shared" ref="O190:T190" si="126">ROUND(AB190,2)</f>
        <v>25776.17</v>
      </c>
      <c r="P190" s="9">
        <f t="shared" si="126"/>
        <v>384.66</v>
      </c>
      <c r="Q190" s="9">
        <f t="shared" si="126"/>
        <v>4328.7700000000004</v>
      </c>
      <c r="R190" s="9">
        <f t="shared" si="126"/>
        <v>3447.87</v>
      </c>
      <c r="S190" s="9">
        <f t="shared" si="126"/>
        <v>17614.87</v>
      </c>
      <c r="T190" s="9">
        <f t="shared" si="126"/>
        <v>0</v>
      </c>
      <c r="U190" s="9">
        <f>AH190</f>
        <v>22.453566000000002</v>
      </c>
      <c r="V190" s="9">
        <f>AI190</f>
        <v>4.0163634999999998</v>
      </c>
      <c r="W190" s="9">
        <f>ROUND(AJ190,2)</f>
        <v>0</v>
      </c>
      <c r="X190" s="9">
        <f>ROUND(AK190,2)</f>
        <v>21507.59</v>
      </c>
      <c r="Y190" s="9">
        <f>ROUND(AL190,2)</f>
        <v>12285.45</v>
      </c>
      <c r="Z190" s="9"/>
      <c r="AA190" s="9"/>
      <c r="AB190" s="9">
        <f>ROUND(SUMIF(AA111:AA188,"=91083467",O111:O188),2)</f>
        <v>25776.17</v>
      </c>
      <c r="AC190" s="9">
        <f>ROUND(SUMIF(AA111:AA188,"=91083467",P111:P188),2)</f>
        <v>384.66</v>
      </c>
      <c r="AD190" s="9">
        <f>ROUND(SUMIF(AA111:AA188,"=91083467",Q111:Q188),2)</f>
        <v>4328.7700000000004</v>
      </c>
      <c r="AE190" s="9">
        <f>ROUND(SUMIF(AA111:AA188,"=91083467",R111:R188),2)</f>
        <v>3447.87</v>
      </c>
      <c r="AF190" s="9">
        <f>ROUND(SUMIF(AA111:AA188,"=91083467",S111:S188),2)</f>
        <v>17614.87</v>
      </c>
      <c r="AG190" s="9">
        <f>ROUND(SUMIF(AA111:AA188,"=91083467",T111:T188),2)</f>
        <v>0</v>
      </c>
      <c r="AH190" s="9">
        <f>SUMIF(AA111:AA188,"=91083467",U111:U188)</f>
        <v>22.453566000000002</v>
      </c>
      <c r="AI190" s="9">
        <f>SUMIF(AA111:AA188,"=91083467",V111:V188)</f>
        <v>4.0163634999999998</v>
      </c>
      <c r="AJ190" s="9">
        <f>ROUND(SUMIF(AA111:AA188,"=91083467",W111:W188),2)</f>
        <v>0</v>
      </c>
      <c r="AK190" s="9">
        <f>ROUND(SUMIF(AA111:AA188,"=91083467",X111:X188),2)</f>
        <v>21507.59</v>
      </c>
      <c r="AL190" s="9">
        <f>ROUND(SUMIF(AA111:AA188,"=91083467",Y111:Y188),2)</f>
        <v>12285.45</v>
      </c>
      <c r="AM190" s="9"/>
      <c r="AN190" s="9"/>
      <c r="AO190" s="9">
        <f t="shared" ref="AO190:BD190" si="127">ROUND(BX190,2)</f>
        <v>0</v>
      </c>
      <c r="AP190" s="9">
        <f t="shared" si="127"/>
        <v>0</v>
      </c>
      <c r="AQ190" s="9">
        <f t="shared" si="127"/>
        <v>0</v>
      </c>
      <c r="AR190" s="9">
        <f t="shared" si="127"/>
        <v>59569.21</v>
      </c>
      <c r="AS190" s="9">
        <f t="shared" si="127"/>
        <v>46008.86</v>
      </c>
      <c r="AT190" s="9">
        <f t="shared" si="127"/>
        <v>13560.35</v>
      </c>
      <c r="AU190" s="9">
        <f t="shared" si="127"/>
        <v>0</v>
      </c>
      <c r="AV190" s="9">
        <f t="shared" si="127"/>
        <v>384.66</v>
      </c>
      <c r="AW190" s="9">
        <f t="shared" si="127"/>
        <v>384.66</v>
      </c>
      <c r="AX190" s="9">
        <f t="shared" si="127"/>
        <v>0</v>
      </c>
      <c r="AY190" s="9">
        <f t="shared" si="127"/>
        <v>384.66</v>
      </c>
      <c r="AZ190" s="9">
        <f t="shared" si="127"/>
        <v>0</v>
      </c>
      <c r="BA190" s="9">
        <f t="shared" si="127"/>
        <v>0</v>
      </c>
      <c r="BB190" s="9">
        <f t="shared" si="127"/>
        <v>0</v>
      </c>
      <c r="BC190" s="9">
        <f t="shared" si="127"/>
        <v>0</v>
      </c>
      <c r="BD190" s="9">
        <f t="shared" si="127"/>
        <v>0</v>
      </c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>
        <f>ROUND(SUMIF(AA111:AA188,"=91083467",FQ111:FQ188),2)</f>
        <v>0</v>
      </c>
      <c r="BY190" s="9">
        <f>ROUND(SUMIF(AA111:AA188,"=91083467",FR111:FR188),2)</f>
        <v>0</v>
      </c>
      <c r="BZ190" s="9">
        <f>ROUND(SUMIF(AA111:AA188,"=91083467",GL111:GL188),2)</f>
        <v>0</v>
      </c>
      <c r="CA190" s="9">
        <f>ROUND(SUMIF(AA111:AA188,"=91083467",GM111:GM188),2)</f>
        <v>59569.21</v>
      </c>
      <c r="CB190" s="9">
        <f>ROUND(SUMIF(AA111:AA188,"=91083467",GN111:GN188),2)</f>
        <v>46008.86</v>
      </c>
      <c r="CC190" s="9">
        <f>ROUND(SUMIF(AA111:AA188,"=91083467",GO111:GO188),2)</f>
        <v>13560.35</v>
      </c>
      <c r="CD190" s="9">
        <f>ROUND(SUMIF(AA111:AA188,"=91083467",GP111:GP188),2)</f>
        <v>0</v>
      </c>
      <c r="CE190" s="9">
        <f>AC190-BX190</f>
        <v>384.66</v>
      </c>
      <c r="CF190" s="9">
        <f>AC190-BY190</f>
        <v>384.66</v>
      </c>
      <c r="CG190" s="9">
        <f>BX190-BZ190</f>
        <v>0</v>
      </c>
      <c r="CH190" s="9">
        <f>AC190-BX190-BY190+BZ190</f>
        <v>384.66</v>
      </c>
      <c r="CI190" s="9">
        <f>BY190-BZ190</f>
        <v>0</v>
      </c>
      <c r="CJ190" s="9">
        <f>ROUND(SUMIF(AA111:AA188,"=91083467",GX111:GX188),2)</f>
        <v>0</v>
      </c>
      <c r="CK190" s="9">
        <f>ROUND(SUMIF(AA111:AA188,"=91083467",GY111:GY188),2)</f>
        <v>0</v>
      </c>
      <c r="CL190" s="9">
        <f>ROUND(SUMIF(AA111:AA188,"=91083467",GZ111:GZ188),2)</f>
        <v>0</v>
      </c>
      <c r="CM190" s="9">
        <f>ROUND(SUMIF(AA111:AA188,"=91083467",HD111:HD188),2)</f>
        <v>0</v>
      </c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10">
        <f t="shared" ref="DG190:DL190" si="128">ROUND(DT190,2)</f>
        <v>25776.17</v>
      </c>
      <c r="DH190" s="10">
        <f t="shared" si="128"/>
        <v>384.66</v>
      </c>
      <c r="DI190" s="10">
        <f t="shared" si="128"/>
        <v>4328.7700000000004</v>
      </c>
      <c r="DJ190" s="10">
        <f t="shared" si="128"/>
        <v>3447.87</v>
      </c>
      <c r="DK190" s="10">
        <f t="shared" si="128"/>
        <v>17614.87</v>
      </c>
      <c r="DL190" s="10">
        <f t="shared" si="128"/>
        <v>0</v>
      </c>
      <c r="DM190" s="10">
        <f>DZ190</f>
        <v>22.453566000000002</v>
      </c>
      <c r="DN190" s="10">
        <f>EA190</f>
        <v>4.0163634999999998</v>
      </c>
      <c r="DO190" s="10">
        <f>ROUND(EB190,2)</f>
        <v>0</v>
      </c>
      <c r="DP190" s="10">
        <f>ROUND(EC190,2)</f>
        <v>21507.59</v>
      </c>
      <c r="DQ190" s="10">
        <f>ROUND(ED190,2)</f>
        <v>12285.45</v>
      </c>
      <c r="DR190" s="10"/>
      <c r="DS190" s="10"/>
      <c r="DT190" s="10">
        <f>ROUND(SUMIF(AA111:AA188,"=91083402",O111:O188),2)</f>
        <v>25776.17</v>
      </c>
      <c r="DU190" s="10">
        <f>ROUND(SUMIF(AA111:AA188,"=91083402",P111:P188),2)</f>
        <v>384.66</v>
      </c>
      <c r="DV190" s="10">
        <f>ROUND(SUMIF(AA111:AA188,"=91083402",Q111:Q188),2)</f>
        <v>4328.7700000000004</v>
      </c>
      <c r="DW190" s="10">
        <f>ROUND(SUMIF(AA111:AA188,"=91083402",R111:R188),2)</f>
        <v>3447.87</v>
      </c>
      <c r="DX190" s="10">
        <f>ROUND(SUMIF(AA111:AA188,"=91083402",S111:S188),2)</f>
        <v>17614.87</v>
      </c>
      <c r="DY190" s="10">
        <f>ROUND(SUMIF(AA111:AA188,"=91083402",T111:T188),2)</f>
        <v>0</v>
      </c>
      <c r="DZ190" s="10">
        <f>SUMIF(AA111:AA188,"=91083402",U111:U188)</f>
        <v>22.453566000000002</v>
      </c>
      <c r="EA190" s="10">
        <f>SUMIF(AA111:AA188,"=91083402",V111:V188)</f>
        <v>4.0163634999999998</v>
      </c>
      <c r="EB190" s="10">
        <f>ROUND(SUMIF(AA111:AA188,"=91083402",W111:W188),2)</f>
        <v>0</v>
      </c>
      <c r="EC190" s="10">
        <f>ROUND(SUMIF(AA111:AA188,"=91083402",X111:X188),2)</f>
        <v>21507.59</v>
      </c>
      <c r="ED190" s="10">
        <f>ROUND(SUMIF(AA111:AA188,"=91083402",Y111:Y188),2)</f>
        <v>12285.45</v>
      </c>
      <c r="EE190" s="10"/>
      <c r="EF190" s="10"/>
      <c r="EG190" s="10">
        <f t="shared" ref="EG190:EV190" si="129">ROUND(FP190,2)</f>
        <v>0</v>
      </c>
      <c r="EH190" s="10">
        <f t="shared" si="129"/>
        <v>0</v>
      </c>
      <c r="EI190" s="10">
        <f t="shared" si="129"/>
        <v>0</v>
      </c>
      <c r="EJ190" s="10">
        <f t="shared" si="129"/>
        <v>59569.21</v>
      </c>
      <c r="EK190" s="10">
        <f t="shared" si="129"/>
        <v>46008.86</v>
      </c>
      <c r="EL190" s="10">
        <f t="shared" si="129"/>
        <v>13560.35</v>
      </c>
      <c r="EM190" s="10">
        <f t="shared" si="129"/>
        <v>0</v>
      </c>
      <c r="EN190" s="10">
        <f t="shared" si="129"/>
        <v>384.66</v>
      </c>
      <c r="EO190" s="10">
        <f t="shared" si="129"/>
        <v>384.66</v>
      </c>
      <c r="EP190" s="10">
        <f t="shared" si="129"/>
        <v>0</v>
      </c>
      <c r="EQ190" s="10">
        <f t="shared" si="129"/>
        <v>384.66</v>
      </c>
      <c r="ER190" s="10">
        <f t="shared" si="129"/>
        <v>0</v>
      </c>
      <c r="ES190" s="10">
        <f t="shared" si="129"/>
        <v>0</v>
      </c>
      <c r="ET190" s="10">
        <f t="shared" si="129"/>
        <v>0</v>
      </c>
      <c r="EU190" s="10">
        <f t="shared" si="129"/>
        <v>0</v>
      </c>
      <c r="EV190" s="10">
        <f t="shared" si="129"/>
        <v>0</v>
      </c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>
        <f>ROUND(SUMIF(AA111:AA188,"=91083402",FQ111:FQ188),2)</f>
        <v>0</v>
      </c>
      <c r="FQ190" s="10">
        <f>ROUND(SUMIF(AA111:AA188,"=91083402",FR111:FR188),2)</f>
        <v>0</v>
      </c>
      <c r="FR190" s="10">
        <f>ROUND(SUMIF(AA111:AA188,"=91083402",GL111:GL188),2)</f>
        <v>0</v>
      </c>
      <c r="FS190" s="10">
        <f>ROUND(SUMIF(AA111:AA188,"=91083402",GM111:GM188),2)</f>
        <v>59569.21</v>
      </c>
      <c r="FT190" s="10">
        <f>ROUND(SUMIF(AA111:AA188,"=91083402",GN111:GN188),2)</f>
        <v>46008.86</v>
      </c>
      <c r="FU190" s="10">
        <f>ROUND(SUMIF(AA111:AA188,"=91083402",GO111:GO188),2)</f>
        <v>13560.35</v>
      </c>
      <c r="FV190" s="10">
        <f>ROUND(SUMIF(AA111:AA188,"=91083402",GP111:GP188),2)</f>
        <v>0</v>
      </c>
      <c r="FW190" s="10">
        <f>DU190-FP190</f>
        <v>384.66</v>
      </c>
      <c r="FX190" s="10">
        <f>DU190-FQ190</f>
        <v>384.66</v>
      </c>
      <c r="FY190" s="10">
        <f>FP190-FR190</f>
        <v>0</v>
      </c>
      <c r="FZ190" s="10">
        <f>DU190-FP190-FQ190+FR190</f>
        <v>384.66</v>
      </c>
      <c r="GA190" s="10">
        <f>FQ190-FR190</f>
        <v>0</v>
      </c>
      <c r="GB190" s="10">
        <f>ROUND(SUMIF(AA111:AA188,"=91083402",GX111:GX188),2)</f>
        <v>0</v>
      </c>
      <c r="GC190" s="10">
        <f>ROUND(SUMIF(AA111:AA188,"=91083402",GY111:GY188),2)</f>
        <v>0</v>
      </c>
      <c r="GD190" s="10">
        <f>ROUND(SUMIF(AA111:AA188,"=91083402",GZ111:GZ188),2)</f>
        <v>0</v>
      </c>
      <c r="GE190" s="10">
        <f>ROUND(SUMIF(AA111:AA188,"=91083402",HD111:HD188),2)</f>
        <v>0</v>
      </c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>
        <v>0</v>
      </c>
    </row>
    <row r="192" spans="1:255" x14ac:dyDescent="0.2">
      <c r="A192" s="15">
        <v>50</v>
      </c>
      <c r="B192" s="15">
        <v>0</v>
      </c>
      <c r="C192" s="15">
        <v>0</v>
      </c>
      <c r="D192" s="15">
        <v>1</v>
      </c>
      <c r="E192" s="15">
        <v>201</v>
      </c>
      <c r="F192" s="15">
        <f>ROUND(Source!O190,O192)</f>
        <v>25776.17</v>
      </c>
      <c r="G192" s="15" t="s">
        <v>138</v>
      </c>
      <c r="H192" s="15" t="s">
        <v>139</v>
      </c>
      <c r="I192" s="15"/>
      <c r="J192" s="15"/>
      <c r="K192" s="15">
        <v>201</v>
      </c>
      <c r="L192" s="15">
        <v>1</v>
      </c>
      <c r="M192" s="15">
        <v>3</v>
      </c>
      <c r="N192" s="15" t="s">
        <v>3</v>
      </c>
      <c r="O192" s="15">
        <v>2</v>
      </c>
      <c r="P192" s="15">
        <f>ROUND(Source!DG190,O192)</f>
        <v>25776.17</v>
      </c>
      <c r="Q192" s="15"/>
      <c r="R192" s="15"/>
      <c r="S192" s="15"/>
      <c r="T192" s="15"/>
      <c r="U192" s="15"/>
      <c r="V192" s="15"/>
      <c r="W192" s="15">
        <v>3121.68</v>
      </c>
      <c r="X192" s="15">
        <v>1</v>
      </c>
      <c r="Y192" s="15">
        <v>3121.68</v>
      </c>
      <c r="Z192" s="15">
        <v>3121.68</v>
      </c>
      <c r="AA192" s="15">
        <v>1</v>
      </c>
      <c r="AB192" s="15">
        <v>3121.68</v>
      </c>
    </row>
    <row r="193" spans="1:28" x14ac:dyDescent="0.2">
      <c r="A193" s="15">
        <v>50</v>
      </c>
      <c r="B193" s="15">
        <v>0</v>
      </c>
      <c r="C193" s="15">
        <v>0</v>
      </c>
      <c r="D193" s="15">
        <v>1</v>
      </c>
      <c r="E193" s="15">
        <v>202</v>
      </c>
      <c r="F193" s="15">
        <f>ROUND(Source!P190,O193)</f>
        <v>384.66</v>
      </c>
      <c r="G193" s="15" t="s">
        <v>140</v>
      </c>
      <c r="H193" s="15" t="s">
        <v>141</v>
      </c>
      <c r="I193" s="15"/>
      <c r="J193" s="15"/>
      <c r="K193" s="15">
        <v>202</v>
      </c>
      <c r="L193" s="15">
        <v>2</v>
      </c>
      <c r="M193" s="15">
        <v>3</v>
      </c>
      <c r="N193" s="15" t="s">
        <v>3</v>
      </c>
      <c r="O193" s="15">
        <v>2</v>
      </c>
      <c r="P193" s="15">
        <f>ROUND(Source!DH190,O193)</f>
        <v>384.66</v>
      </c>
      <c r="Q193" s="15"/>
      <c r="R193" s="15"/>
      <c r="S193" s="15"/>
      <c r="T193" s="15"/>
      <c r="U193" s="15"/>
      <c r="V193" s="15"/>
      <c r="W193" s="15">
        <v>256.8</v>
      </c>
      <c r="X193" s="15">
        <v>1</v>
      </c>
      <c r="Y193" s="15">
        <v>256.8</v>
      </c>
      <c r="Z193" s="15">
        <v>256.8</v>
      </c>
      <c r="AA193" s="15">
        <v>1</v>
      </c>
      <c r="AB193" s="15">
        <v>256.8</v>
      </c>
    </row>
    <row r="194" spans="1:28" x14ac:dyDescent="0.2">
      <c r="A194" s="15">
        <v>50</v>
      </c>
      <c r="B194" s="15">
        <v>0</v>
      </c>
      <c r="C194" s="15">
        <v>0</v>
      </c>
      <c r="D194" s="15">
        <v>1</v>
      </c>
      <c r="E194" s="15">
        <v>222</v>
      </c>
      <c r="F194" s="15">
        <f>ROUND(Source!AO190,O194)</f>
        <v>0</v>
      </c>
      <c r="G194" s="15" t="s">
        <v>142</v>
      </c>
      <c r="H194" s="15" t="s">
        <v>143</v>
      </c>
      <c r="I194" s="15"/>
      <c r="J194" s="15"/>
      <c r="K194" s="15">
        <v>222</v>
      </c>
      <c r="L194" s="15">
        <v>3</v>
      </c>
      <c r="M194" s="15">
        <v>3</v>
      </c>
      <c r="N194" s="15" t="s">
        <v>3</v>
      </c>
      <c r="O194" s="15">
        <v>2</v>
      </c>
      <c r="P194" s="15">
        <f>ROUND(Source!EG190,O194)</f>
        <v>0</v>
      </c>
      <c r="Q194" s="15"/>
      <c r="R194" s="15"/>
      <c r="S194" s="15"/>
      <c r="T194" s="15"/>
      <c r="U194" s="15"/>
      <c r="V194" s="15"/>
      <c r="W194" s="15">
        <v>0</v>
      </c>
      <c r="X194" s="15">
        <v>1</v>
      </c>
      <c r="Y194" s="15">
        <v>0</v>
      </c>
      <c r="Z194" s="15">
        <v>0</v>
      </c>
      <c r="AA194" s="15">
        <v>1</v>
      </c>
      <c r="AB194" s="15">
        <v>0</v>
      </c>
    </row>
    <row r="195" spans="1:28" x14ac:dyDescent="0.2">
      <c r="A195" s="15">
        <v>50</v>
      </c>
      <c r="B195" s="15">
        <v>0</v>
      </c>
      <c r="C195" s="15">
        <v>0</v>
      </c>
      <c r="D195" s="15">
        <v>1</v>
      </c>
      <c r="E195" s="15">
        <v>225</v>
      </c>
      <c r="F195" s="15">
        <f>ROUND(Source!AV190,O195)</f>
        <v>384.66</v>
      </c>
      <c r="G195" s="15" t="s">
        <v>144</v>
      </c>
      <c r="H195" s="15" t="s">
        <v>145</v>
      </c>
      <c r="I195" s="15"/>
      <c r="J195" s="15"/>
      <c r="K195" s="15">
        <v>225</v>
      </c>
      <c r="L195" s="15">
        <v>4</v>
      </c>
      <c r="M195" s="15">
        <v>3</v>
      </c>
      <c r="N195" s="15" t="s">
        <v>3</v>
      </c>
      <c r="O195" s="15">
        <v>2</v>
      </c>
      <c r="P195" s="15">
        <f>ROUND(Source!EN190,O195)</f>
        <v>384.66</v>
      </c>
      <c r="Q195" s="15"/>
      <c r="R195" s="15"/>
      <c r="S195" s="15"/>
      <c r="T195" s="15"/>
      <c r="U195" s="15"/>
      <c r="V195" s="15"/>
      <c r="W195" s="15">
        <v>256.8</v>
      </c>
      <c r="X195" s="15">
        <v>1</v>
      </c>
      <c r="Y195" s="15">
        <v>256.8</v>
      </c>
      <c r="Z195" s="15">
        <v>256.8</v>
      </c>
      <c r="AA195" s="15">
        <v>1</v>
      </c>
      <c r="AB195" s="15">
        <v>256.8</v>
      </c>
    </row>
    <row r="196" spans="1:28" x14ac:dyDescent="0.2">
      <c r="A196" s="15">
        <v>50</v>
      </c>
      <c r="B196" s="15">
        <v>0</v>
      </c>
      <c r="C196" s="15">
        <v>0</v>
      </c>
      <c r="D196" s="15">
        <v>1</v>
      </c>
      <c r="E196" s="15">
        <v>226</v>
      </c>
      <c r="F196" s="15">
        <f>ROUND(Source!AW190,O196)</f>
        <v>384.66</v>
      </c>
      <c r="G196" s="15" t="s">
        <v>146</v>
      </c>
      <c r="H196" s="15" t="s">
        <v>147</v>
      </c>
      <c r="I196" s="15"/>
      <c r="J196" s="15"/>
      <c r="K196" s="15">
        <v>226</v>
      </c>
      <c r="L196" s="15">
        <v>5</v>
      </c>
      <c r="M196" s="15">
        <v>3</v>
      </c>
      <c r="N196" s="15" t="s">
        <v>3</v>
      </c>
      <c r="O196" s="15">
        <v>2</v>
      </c>
      <c r="P196" s="15">
        <f>ROUND(Source!EO190,O196)</f>
        <v>384.66</v>
      </c>
      <c r="Q196" s="15"/>
      <c r="R196" s="15"/>
      <c r="S196" s="15"/>
      <c r="T196" s="15"/>
      <c r="U196" s="15"/>
      <c r="V196" s="15"/>
      <c r="W196" s="15">
        <v>256.8</v>
      </c>
      <c r="X196" s="15">
        <v>1</v>
      </c>
      <c r="Y196" s="15">
        <v>256.8</v>
      </c>
      <c r="Z196" s="15">
        <v>256.8</v>
      </c>
      <c r="AA196" s="15">
        <v>1</v>
      </c>
      <c r="AB196" s="15">
        <v>256.8</v>
      </c>
    </row>
    <row r="197" spans="1:28" x14ac:dyDescent="0.2">
      <c r="A197" s="15">
        <v>50</v>
      </c>
      <c r="B197" s="15">
        <v>0</v>
      </c>
      <c r="C197" s="15">
        <v>0</v>
      </c>
      <c r="D197" s="15">
        <v>1</v>
      </c>
      <c r="E197" s="15">
        <v>227</v>
      </c>
      <c r="F197" s="15">
        <f>ROUND(Source!AX190,O197)</f>
        <v>0</v>
      </c>
      <c r="G197" s="15" t="s">
        <v>148</v>
      </c>
      <c r="H197" s="15" t="s">
        <v>149</v>
      </c>
      <c r="I197" s="15"/>
      <c r="J197" s="15"/>
      <c r="K197" s="15">
        <v>227</v>
      </c>
      <c r="L197" s="15">
        <v>6</v>
      </c>
      <c r="M197" s="15">
        <v>3</v>
      </c>
      <c r="N197" s="15" t="s">
        <v>3</v>
      </c>
      <c r="O197" s="15">
        <v>2</v>
      </c>
      <c r="P197" s="15">
        <f>ROUND(Source!EP190,O197)</f>
        <v>0</v>
      </c>
      <c r="Q197" s="15"/>
      <c r="R197" s="15"/>
      <c r="S197" s="15"/>
      <c r="T197" s="15"/>
      <c r="U197" s="15"/>
      <c r="V197" s="15"/>
      <c r="W197" s="15">
        <v>0</v>
      </c>
      <c r="X197" s="15">
        <v>1</v>
      </c>
      <c r="Y197" s="15">
        <v>0</v>
      </c>
      <c r="Z197" s="15">
        <v>0</v>
      </c>
      <c r="AA197" s="15">
        <v>1</v>
      </c>
      <c r="AB197" s="15">
        <v>0</v>
      </c>
    </row>
    <row r="198" spans="1:28" x14ac:dyDescent="0.2">
      <c r="A198" s="15">
        <v>50</v>
      </c>
      <c r="B198" s="15">
        <v>0</v>
      </c>
      <c r="C198" s="15">
        <v>0</v>
      </c>
      <c r="D198" s="15">
        <v>1</v>
      </c>
      <c r="E198" s="15">
        <v>228</v>
      </c>
      <c r="F198" s="15">
        <f>ROUND(Source!AY190,O198)</f>
        <v>384.66</v>
      </c>
      <c r="G198" s="15" t="s">
        <v>150</v>
      </c>
      <c r="H198" s="15" t="s">
        <v>151</v>
      </c>
      <c r="I198" s="15"/>
      <c r="J198" s="15"/>
      <c r="K198" s="15">
        <v>228</v>
      </c>
      <c r="L198" s="15">
        <v>7</v>
      </c>
      <c r="M198" s="15">
        <v>3</v>
      </c>
      <c r="N198" s="15" t="s">
        <v>3</v>
      </c>
      <c r="O198" s="15">
        <v>2</v>
      </c>
      <c r="P198" s="15">
        <f>ROUND(Source!EQ190,O198)</f>
        <v>384.66</v>
      </c>
      <c r="Q198" s="15"/>
      <c r="R198" s="15"/>
      <c r="S198" s="15"/>
      <c r="T198" s="15"/>
      <c r="U198" s="15"/>
      <c r="V198" s="15"/>
      <c r="W198" s="15">
        <v>256.8</v>
      </c>
      <c r="X198" s="15">
        <v>1</v>
      </c>
      <c r="Y198" s="15">
        <v>256.8</v>
      </c>
      <c r="Z198" s="15">
        <v>256.8</v>
      </c>
      <c r="AA198" s="15">
        <v>1</v>
      </c>
      <c r="AB198" s="15">
        <v>256.8</v>
      </c>
    </row>
    <row r="199" spans="1:28" x14ac:dyDescent="0.2">
      <c r="A199" s="15">
        <v>50</v>
      </c>
      <c r="B199" s="15">
        <v>0</v>
      </c>
      <c r="C199" s="15">
        <v>0</v>
      </c>
      <c r="D199" s="15">
        <v>1</v>
      </c>
      <c r="E199" s="15">
        <v>216</v>
      </c>
      <c r="F199" s="15">
        <f>ROUND(Source!AP190,O199)</f>
        <v>0</v>
      </c>
      <c r="G199" s="15" t="s">
        <v>152</v>
      </c>
      <c r="H199" s="15" t="s">
        <v>153</v>
      </c>
      <c r="I199" s="15"/>
      <c r="J199" s="15"/>
      <c r="K199" s="15">
        <v>216</v>
      </c>
      <c r="L199" s="15">
        <v>8</v>
      </c>
      <c r="M199" s="15">
        <v>3</v>
      </c>
      <c r="N199" s="15" t="s">
        <v>3</v>
      </c>
      <c r="O199" s="15">
        <v>2</v>
      </c>
      <c r="P199" s="15">
        <f>ROUND(Source!EH190,O199)</f>
        <v>0</v>
      </c>
      <c r="Q199" s="15"/>
      <c r="R199" s="15"/>
      <c r="S199" s="15"/>
      <c r="T199" s="15"/>
      <c r="U199" s="15"/>
      <c r="V199" s="15"/>
      <c r="W199" s="15">
        <v>0</v>
      </c>
      <c r="X199" s="15">
        <v>1</v>
      </c>
      <c r="Y199" s="15">
        <v>0</v>
      </c>
      <c r="Z199" s="15">
        <v>0</v>
      </c>
      <c r="AA199" s="15">
        <v>1</v>
      </c>
      <c r="AB199" s="15">
        <v>0</v>
      </c>
    </row>
    <row r="200" spans="1:28" x14ac:dyDescent="0.2">
      <c r="A200" s="15">
        <v>50</v>
      </c>
      <c r="B200" s="15">
        <v>0</v>
      </c>
      <c r="C200" s="15">
        <v>0</v>
      </c>
      <c r="D200" s="15">
        <v>1</v>
      </c>
      <c r="E200" s="15">
        <v>223</v>
      </c>
      <c r="F200" s="15">
        <f>ROUND(Source!AQ190,O200)</f>
        <v>0</v>
      </c>
      <c r="G200" s="15" t="s">
        <v>154</v>
      </c>
      <c r="H200" s="15" t="s">
        <v>155</v>
      </c>
      <c r="I200" s="15"/>
      <c r="J200" s="15"/>
      <c r="K200" s="15">
        <v>223</v>
      </c>
      <c r="L200" s="15">
        <v>9</v>
      </c>
      <c r="M200" s="15">
        <v>3</v>
      </c>
      <c r="N200" s="15" t="s">
        <v>3</v>
      </c>
      <c r="O200" s="15">
        <v>2</v>
      </c>
      <c r="P200" s="15">
        <f>ROUND(Source!EI190,O200)</f>
        <v>0</v>
      </c>
      <c r="Q200" s="15"/>
      <c r="R200" s="15"/>
      <c r="S200" s="15"/>
      <c r="T200" s="15"/>
      <c r="U200" s="15"/>
      <c r="V200" s="15"/>
      <c r="W200" s="15">
        <v>0</v>
      </c>
      <c r="X200" s="15">
        <v>1</v>
      </c>
      <c r="Y200" s="15">
        <v>0</v>
      </c>
      <c r="Z200" s="15">
        <v>0</v>
      </c>
      <c r="AA200" s="15">
        <v>1</v>
      </c>
      <c r="AB200" s="15">
        <v>0</v>
      </c>
    </row>
    <row r="201" spans="1:28" x14ac:dyDescent="0.2">
      <c r="A201" s="15">
        <v>50</v>
      </c>
      <c r="B201" s="15">
        <v>0</v>
      </c>
      <c r="C201" s="15">
        <v>0</v>
      </c>
      <c r="D201" s="15">
        <v>1</v>
      </c>
      <c r="E201" s="15">
        <v>229</v>
      </c>
      <c r="F201" s="15">
        <f>ROUND(Source!AZ190,O201)</f>
        <v>0</v>
      </c>
      <c r="G201" s="15" t="s">
        <v>156</v>
      </c>
      <c r="H201" s="15" t="s">
        <v>157</v>
      </c>
      <c r="I201" s="15"/>
      <c r="J201" s="15"/>
      <c r="K201" s="15">
        <v>229</v>
      </c>
      <c r="L201" s="15">
        <v>10</v>
      </c>
      <c r="M201" s="15">
        <v>3</v>
      </c>
      <c r="N201" s="15" t="s">
        <v>3</v>
      </c>
      <c r="O201" s="15">
        <v>2</v>
      </c>
      <c r="P201" s="15">
        <f>ROUND(Source!ER190,O201)</f>
        <v>0</v>
      </c>
      <c r="Q201" s="15"/>
      <c r="R201" s="15"/>
      <c r="S201" s="15"/>
      <c r="T201" s="15"/>
      <c r="U201" s="15"/>
      <c r="V201" s="15"/>
      <c r="W201" s="15">
        <v>0</v>
      </c>
      <c r="X201" s="15">
        <v>1</v>
      </c>
      <c r="Y201" s="15">
        <v>0</v>
      </c>
      <c r="Z201" s="15">
        <v>0</v>
      </c>
      <c r="AA201" s="15">
        <v>1</v>
      </c>
      <c r="AB201" s="15">
        <v>0</v>
      </c>
    </row>
    <row r="202" spans="1:28" x14ac:dyDescent="0.2">
      <c r="A202" s="15">
        <v>50</v>
      </c>
      <c r="B202" s="15">
        <v>0</v>
      </c>
      <c r="C202" s="15">
        <v>0</v>
      </c>
      <c r="D202" s="15">
        <v>1</v>
      </c>
      <c r="E202" s="15">
        <v>203</v>
      </c>
      <c r="F202" s="15">
        <f>ROUND(Source!Q190,O202)</f>
        <v>4328.7700000000004</v>
      </c>
      <c r="G202" s="15" t="s">
        <v>158</v>
      </c>
      <c r="H202" s="15" t="s">
        <v>159</v>
      </c>
      <c r="I202" s="15"/>
      <c r="J202" s="15"/>
      <c r="K202" s="15">
        <v>203</v>
      </c>
      <c r="L202" s="15">
        <v>11</v>
      </c>
      <c r="M202" s="15">
        <v>3</v>
      </c>
      <c r="N202" s="15" t="s">
        <v>3</v>
      </c>
      <c r="O202" s="15">
        <v>2</v>
      </c>
      <c r="P202" s="15">
        <f>ROUND(Source!DI190,O202)</f>
        <v>4328.7700000000004</v>
      </c>
      <c r="Q202" s="15"/>
      <c r="R202" s="15"/>
      <c r="S202" s="15"/>
      <c r="T202" s="15"/>
      <c r="U202" s="15"/>
      <c r="V202" s="15"/>
      <c r="W202" s="15">
        <v>52.79</v>
      </c>
      <c r="X202" s="15">
        <v>1</v>
      </c>
      <c r="Y202" s="15">
        <v>52.79</v>
      </c>
      <c r="Z202" s="15">
        <v>52.79</v>
      </c>
      <c r="AA202" s="15">
        <v>1</v>
      </c>
      <c r="AB202" s="15">
        <v>52.79</v>
      </c>
    </row>
    <row r="203" spans="1:28" x14ac:dyDescent="0.2">
      <c r="A203" s="15">
        <v>50</v>
      </c>
      <c r="B203" s="15">
        <v>0</v>
      </c>
      <c r="C203" s="15">
        <v>0</v>
      </c>
      <c r="D203" s="15">
        <v>1</v>
      </c>
      <c r="E203" s="15">
        <v>231</v>
      </c>
      <c r="F203" s="15">
        <f>ROUND(Source!BB190,O203)</f>
        <v>0</v>
      </c>
      <c r="G203" s="15" t="s">
        <v>160</v>
      </c>
      <c r="H203" s="15" t="s">
        <v>161</v>
      </c>
      <c r="I203" s="15"/>
      <c r="J203" s="15"/>
      <c r="K203" s="15">
        <v>231</v>
      </c>
      <c r="L203" s="15">
        <v>12</v>
      </c>
      <c r="M203" s="15">
        <v>3</v>
      </c>
      <c r="N203" s="15" t="s">
        <v>3</v>
      </c>
      <c r="O203" s="15">
        <v>2</v>
      </c>
      <c r="P203" s="15">
        <f>ROUND(Source!ET190,O203)</f>
        <v>0</v>
      </c>
      <c r="Q203" s="15"/>
      <c r="R203" s="15"/>
      <c r="S203" s="15"/>
      <c r="T203" s="15"/>
      <c r="U203" s="15"/>
      <c r="V203" s="15"/>
      <c r="W203" s="15">
        <v>0</v>
      </c>
      <c r="X203" s="15">
        <v>1</v>
      </c>
      <c r="Y203" s="15">
        <v>0</v>
      </c>
      <c r="Z203" s="15">
        <v>0</v>
      </c>
      <c r="AA203" s="15">
        <v>1</v>
      </c>
      <c r="AB203" s="15">
        <v>0</v>
      </c>
    </row>
    <row r="204" spans="1:28" x14ac:dyDescent="0.2">
      <c r="A204" s="15">
        <v>50</v>
      </c>
      <c r="B204" s="15">
        <v>0</v>
      </c>
      <c r="C204" s="15">
        <v>0</v>
      </c>
      <c r="D204" s="15">
        <v>1</v>
      </c>
      <c r="E204" s="15">
        <v>204</v>
      </c>
      <c r="F204" s="15">
        <f>ROUND(Source!R190,O204)</f>
        <v>3447.87</v>
      </c>
      <c r="G204" s="15" t="s">
        <v>162</v>
      </c>
      <c r="H204" s="15" t="s">
        <v>163</v>
      </c>
      <c r="I204" s="15"/>
      <c r="J204" s="15"/>
      <c r="K204" s="15">
        <v>204</v>
      </c>
      <c r="L204" s="15">
        <v>13</v>
      </c>
      <c r="M204" s="15">
        <v>3</v>
      </c>
      <c r="N204" s="15" t="s">
        <v>3</v>
      </c>
      <c r="O204" s="15">
        <v>2</v>
      </c>
      <c r="P204" s="15">
        <f>ROUND(Source!DJ190,O204)</f>
        <v>3447.87</v>
      </c>
      <c r="Q204" s="15"/>
      <c r="R204" s="15"/>
      <c r="S204" s="15"/>
      <c r="T204" s="15"/>
      <c r="U204" s="15"/>
      <c r="V204" s="15"/>
      <c r="W204" s="15">
        <v>22.99</v>
      </c>
      <c r="X204" s="15">
        <v>1</v>
      </c>
      <c r="Y204" s="15">
        <v>22.99</v>
      </c>
      <c r="Z204" s="15">
        <v>22.99</v>
      </c>
      <c r="AA204" s="15">
        <v>1</v>
      </c>
      <c r="AB204" s="15">
        <v>22.99</v>
      </c>
    </row>
    <row r="205" spans="1:28" x14ac:dyDescent="0.2">
      <c r="A205" s="15">
        <v>50</v>
      </c>
      <c r="B205" s="15">
        <v>0</v>
      </c>
      <c r="C205" s="15">
        <v>0</v>
      </c>
      <c r="D205" s="15">
        <v>1</v>
      </c>
      <c r="E205" s="15">
        <v>205</v>
      </c>
      <c r="F205" s="15">
        <f>ROUND(Source!S190,O205)</f>
        <v>17614.87</v>
      </c>
      <c r="G205" s="15" t="s">
        <v>164</v>
      </c>
      <c r="H205" s="15" t="s">
        <v>165</v>
      </c>
      <c r="I205" s="15"/>
      <c r="J205" s="15"/>
      <c r="K205" s="15">
        <v>205</v>
      </c>
      <c r="L205" s="15">
        <v>14</v>
      </c>
      <c r="M205" s="15">
        <v>3</v>
      </c>
      <c r="N205" s="15" t="s">
        <v>3</v>
      </c>
      <c r="O205" s="15">
        <v>2</v>
      </c>
      <c r="P205" s="15">
        <f>ROUND(Source!DK190,O205)</f>
        <v>17614.87</v>
      </c>
      <c r="Q205" s="15"/>
      <c r="R205" s="15"/>
      <c r="S205" s="15"/>
      <c r="T205" s="15"/>
      <c r="U205" s="15"/>
      <c r="V205" s="15"/>
      <c r="W205" s="15">
        <v>2789.1</v>
      </c>
      <c r="X205" s="15">
        <v>1</v>
      </c>
      <c r="Y205" s="15">
        <v>2789.1</v>
      </c>
      <c r="Z205" s="15">
        <v>2789.1</v>
      </c>
      <c r="AA205" s="15">
        <v>1</v>
      </c>
      <c r="AB205" s="15">
        <v>2789.1</v>
      </c>
    </row>
    <row r="206" spans="1:28" x14ac:dyDescent="0.2">
      <c r="A206" s="15">
        <v>50</v>
      </c>
      <c r="B206" s="15">
        <v>0</v>
      </c>
      <c r="C206" s="15">
        <v>0</v>
      </c>
      <c r="D206" s="15">
        <v>1</v>
      </c>
      <c r="E206" s="15">
        <v>232</v>
      </c>
      <c r="F206" s="15">
        <f>ROUND(Source!BC190,O206)</f>
        <v>0</v>
      </c>
      <c r="G206" s="15" t="s">
        <v>166</v>
      </c>
      <c r="H206" s="15" t="s">
        <v>167</v>
      </c>
      <c r="I206" s="15"/>
      <c r="J206" s="15"/>
      <c r="K206" s="15">
        <v>232</v>
      </c>
      <c r="L206" s="15">
        <v>15</v>
      </c>
      <c r="M206" s="15">
        <v>3</v>
      </c>
      <c r="N206" s="15" t="s">
        <v>3</v>
      </c>
      <c r="O206" s="15">
        <v>2</v>
      </c>
      <c r="P206" s="15">
        <f>ROUND(Source!EU190,O206)</f>
        <v>0</v>
      </c>
      <c r="Q206" s="15"/>
      <c r="R206" s="15"/>
      <c r="S206" s="15"/>
      <c r="T206" s="15"/>
      <c r="U206" s="15"/>
      <c r="V206" s="15"/>
      <c r="W206" s="15">
        <v>0</v>
      </c>
      <c r="X206" s="15">
        <v>1</v>
      </c>
      <c r="Y206" s="15">
        <v>0</v>
      </c>
      <c r="Z206" s="15">
        <v>0</v>
      </c>
      <c r="AA206" s="15">
        <v>1</v>
      </c>
      <c r="AB206" s="15">
        <v>0</v>
      </c>
    </row>
    <row r="207" spans="1:28" x14ac:dyDescent="0.2">
      <c r="A207" s="15">
        <v>50</v>
      </c>
      <c r="B207" s="15">
        <v>0</v>
      </c>
      <c r="C207" s="15">
        <v>0</v>
      </c>
      <c r="D207" s="15">
        <v>1</v>
      </c>
      <c r="E207" s="15">
        <v>214</v>
      </c>
      <c r="F207" s="15">
        <f>ROUND(Source!AS190,O207)</f>
        <v>46008.86</v>
      </c>
      <c r="G207" s="15" t="s">
        <v>168</v>
      </c>
      <c r="H207" s="15" t="s">
        <v>169</v>
      </c>
      <c r="I207" s="15"/>
      <c r="J207" s="15"/>
      <c r="K207" s="15">
        <v>214</v>
      </c>
      <c r="L207" s="15">
        <v>16</v>
      </c>
      <c r="M207" s="15">
        <v>3</v>
      </c>
      <c r="N207" s="15" t="s">
        <v>3</v>
      </c>
      <c r="O207" s="15">
        <v>2</v>
      </c>
      <c r="P207" s="15">
        <f>ROUND(Source!EK190,O207)</f>
        <v>46008.86</v>
      </c>
      <c r="Q207" s="15"/>
      <c r="R207" s="15"/>
      <c r="S207" s="15"/>
      <c r="T207" s="15"/>
      <c r="U207" s="15"/>
      <c r="V207" s="15"/>
      <c r="W207" s="15">
        <v>7978.48</v>
      </c>
      <c r="X207" s="15">
        <v>1</v>
      </c>
      <c r="Y207" s="15">
        <v>7978.48</v>
      </c>
      <c r="Z207" s="15">
        <v>7978.48</v>
      </c>
      <c r="AA207" s="15">
        <v>1</v>
      </c>
      <c r="AB207" s="15">
        <v>7978.48</v>
      </c>
    </row>
    <row r="208" spans="1:28" x14ac:dyDescent="0.2">
      <c r="A208" s="15">
        <v>50</v>
      </c>
      <c r="B208" s="15">
        <v>0</v>
      </c>
      <c r="C208" s="15">
        <v>0</v>
      </c>
      <c r="D208" s="15">
        <v>1</v>
      </c>
      <c r="E208" s="15">
        <v>215</v>
      </c>
      <c r="F208" s="15">
        <f>ROUND(Source!AT190,O208)</f>
        <v>13560.35</v>
      </c>
      <c r="G208" s="15" t="s">
        <v>170</v>
      </c>
      <c r="H208" s="15" t="s">
        <v>171</v>
      </c>
      <c r="I208" s="15"/>
      <c r="J208" s="15"/>
      <c r="K208" s="15">
        <v>215</v>
      </c>
      <c r="L208" s="15">
        <v>17</v>
      </c>
      <c r="M208" s="15">
        <v>3</v>
      </c>
      <c r="N208" s="15" t="s">
        <v>3</v>
      </c>
      <c r="O208" s="15">
        <v>2</v>
      </c>
      <c r="P208" s="15">
        <f>ROUND(Source!EL190,O208)</f>
        <v>13560.35</v>
      </c>
      <c r="Q208" s="15"/>
      <c r="R208" s="15"/>
      <c r="S208" s="15"/>
      <c r="T208" s="15"/>
      <c r="U208" s="15"/>
      <c r="V208" s="15"/>
      <c r="W208" s="15">
        <v>0</v>
      </c>
      <c r="X208" s="15">
        <v>1</v>
      </c>
      <c r="Y208" s="15">
        <v>0</v>
      </c>
      <c r="Z208" s="15">
        <v>0</v>
      </c>
      <c r="AA208" s="15">
        <v>1</v>
      </c>
      <c r="AB208" s="15">
        <v>0</v>
      </c>
    </row>
    <row r="209" spans="1:255" x14ac:dyDescent="0.2">
      <c r="A209" s="15">
        <v>50</v>
      </c>
      <c r="B209" s="15">
        <v>0</v>
      </c>
      <c r="C209" s="15">
        <v>0</v>
      </c>
      <c r="D209" s="15">
        <v>1</v>
      </c>
      <c r="E209" s="15">
        <v>217</v>
      </c>
      <c r="F209" s="15">
        <f>ROUND(Source!AU190,O209)</f>
        <v>0</v>
      </c>
      <c r="G209" s="15" t="s">
        <v>172</v>
      </c>
      <c r="H209" s="15" t="s">
        <v>173</v>
      </c>
      <c r="I209" s="15"/>
      <c r="J209" s="15"/>
      <c r="K209" s="15">
        <v>217</v>
      </c>
      <c r="L209" s="15">
        <v>18</v>
      </c>
      <c r="M209" s="15">
        <v>3</v>
      </c>
      <c r="N209" s="15" t="s">
        <v>3</v>
      </c>
      <c r="O209" s="15">
        <v>2</v>
      </c>
      <c r="P209" s="15">
        <f>ROUND(Source!EM190,O209)</f>
        <v>0</v>
      </c>
      <c r="Q209" s="15"/>
      <c r="R209" s="15"/>
      <c r="S209" s="15"/>
      <c r="T209" s="15"/>
      <c r="U209" s="15"/>
      <c r="V209" s="15"/>
      <c r="W209" s="15">
        <v>0</v>
      </c>
      <c r="X209" s="15">
        <v>1</v>
      </c>
      <c r="Y209" s="15">
        <v>0</v>
      </c>
      <c r="Z209" s="15">
        <v>0</v>
      </c>
      <c r="AA209" s="15">
        <v>1</v>
      </c>
      <c r="AB209" s="15">
        <v>0</v>
      </c>
    </row>
    <row r="210" spans="1:255" x14ac:dyDescent="0.2">
      <c r="A210" s="15">
        <v>50</v>
      </c>
      <c r="B210" s="15">
        <v>0</v>
      </c>
      <c r="C210" s="15">
        <v>0</v>
      </c>
      <c r="D210" s="15">
        <v>1</v>
      </c>
      <c r="E210" s="15">
        <v>230</v>
      </c>
      <c r="F210" s="15">
        <f>ROUND(Source!BA190,O210)</f>
        <v>0</v>
      </c>
      <c r="G210" s="15" t="s">
        <v>174</v>
      </c>
      <c r="H210" s="15" t="s">
        <v>175</v>
      </c>
      <c r="I210" s="15"/>
      <c r="J210" s="15"/>
      <c r="K210" s="15">
        <v>230</v>
      </c>
      <c r="L210" s="15">
        <v>19</v>
      </c>
      <c r="M210" s="15">
        <v>3</v>
      </c>
      <c r="N210" s="15" t="s">
        <v>3</v>
      </c>
      <c r="O210" s="15">
        <v>2</v>
      </c>
      <c r="P210" s="15">
        <f>ROUND(Source!ES190,O210)</f>
        <v>0</v>
      </c>
      <c r="Q210" s="15"/>
      <c r="R210" s="15"/>
      <c r="S210" s="15"/>
      <c r="T210" s="15"/>
      <c r="U210" s="15"/>
      <c r="V210" s="15"/>
      <c r="W210" s="15">
        <v>0</v>
      </c>
      <c r="X210" s="15">
        <v>1</v>
      </c>
      <c r="Y210" s="15">
        <v>0</v>
      </c>
      <c r="Z210" s="15">
        <v>0</v>
      </c>
      <c r="AA210" s="15">
        <v>1</v>
      </c>
      <c r="AB210" s="15">
        <v>0</v>
      </c>
    </row>
    <row r="211" spans="1:255" x14ac:dyDescent="0.2">
      <c r="A211" s="15">
        <v>50</v>
      </c>
      <c r="B211" s="15">
        <v>0</v>
      </c>
      <c r="C211" s="15">
        <v>0</v>
      </c>
      <c r="D211" s="15">
        <v>1</v>
      </c>
      <c r="E211" s="15">
        <v>206</v>
      </c>
      <c r="F211" s="15">
        <f>ROUND(Source!T190,O211)</f>
        <v>0</v>
      </c>
      <c r="G211" s="15" t="s">
        <v>176</v>
      </c>
      <c r="H211" s="15" t="s">
        <v>177</v>
      </c>
      <c r="I211" s="15"/>
      <c r="J211" s="15"/>
      <c r="K211" s="15">
        <v>206</v>
      </c>
      <c r="L211" s="15">
        <v>20</v>
      </c>
      <c r="M211" s="15">
        <v>3</v>
      </c>
      <c r="N211" s="15" t="s">
        <v>3</v>
      </c>
      <c r="O211" s="15">
        <v>2</v>
      </c>
      <c r="P211" s="15">
        <f>ROUND(Source!DL190,O211)</f>
        <v>0</v>
      </c>
      <c r="Q211" s="15"/>
      <c r="R211" s="15"/>
      <c r="S211" s="15"/>
      <c r="T211" s="15"/>
      <c r="U211" s="15"/>
      <c r="V211" s="15"/>
      <c r="W211" s="15">
        <v>0</v>
      </c>
      <c r="X211" s="15">
        <v>1</v>
      </c>
      <c r="Y211" s="15">
        <v>0</v>
      </c>
      <c r="Z211" s="15">
        <v>0</v>
      </c>
      <c r="AA211" s="15">
        <v>1</v>
      </c>
      <c r="AB211" s="15">
        <v>0</v>
      </c>
    </row>
    <row r="212" spans="1:255" x14ac:dyDescent="0.2">
      <c r="A212" s="15">
        <v>50</v>
      </c>
      <c r="B212" s="15">
        <v>0</v>
      </c>
      <c r="C212" s="15">
        <v>0</v>
      </c>
      <c r="D212" s="15">
        <v>1</v>
      </c>
      <c r="E212" s="15">
        <v>207</v>
      </c>
      <c r="F212" s="15">
        <f>ROUND(Source!U190,O212)</f>
        <v>22.453565999999999</v>
      </c>
      <c r="G212" s="15" t="s">
        <v>178</v>
      </c>
      <c r="H212" s="15" t="s">
        <v>179</v>
      </c>
      <c r="I212" s="15"/>
      <c r="J212" s="15"/>
      <c r="K212" s="15">
        <v>207</v>
      </c>
      <c r="L212" s="15">
        <v>21</v>
      </c>
      <c r="M212" s="15">
        <v>3</v>
      </c>
      <c r="N212" s="15" t="s">
        <v>3</v>
      </c>
      <c r="O212" s="15">
        <v>7</v>
      </c>
      <c r="P212" s="15">
        <f>ROUND(Source!DM190,O212)</f>
        <v>22.453565999999999</v>
      </c>
      <c r="Q212" s="15"/>
      <c r="R212" s="15"/>
      <c r="S212" s="15"/>
      <c r="T212" s="15"/>
      <c r="U212" s="15"/>
      <c r="V212" s="15"/>
      <c r="W212" s="15">
        <v>3.5376300000000001</v>
      </c>
      <c r="X212" s="15">
        <v>1</v>
      </c>
      <c r="Y212" s="15">
        <v>3.5376300000000001</v>
      </c>
      <c r="Z212" s="15">
        <v>3.5376300000000001</v>
      </c>
      <c r="AA212" s="15">
        <v>1</v>
      </c>
      <c r="AB212" s="15">
        <v>3.5376300000000001</v>
      </c>
    </row>
    <row r="213" spans="1:255" x14ac:dyDescent="0.2">
      <c r="A213" s="15">
        <v>50</v>
      </c>
      <c r="B213" s="15">
        <v>0</v>
      </c>
      <c r="C213" s="15">
        <v>0</v>
      </c>
      <c r="D213" s="15">
        <v>1</v>
      </c>
      <c r="E213" s="15">
        <v>208</v>
      </c>
      <c r="F213" s="15">
        <f>ROUND(Source!V190,O213)</f>
        <v>4.0163634999999998</v>
      </c>
      <c r="G213" s="15" t="s">
        <v>180</v>
      </c>
      <c r="H213" s="15" t="s">
        <v>181</v>
      </c>
      <c r="I213" s="15"/>
      <c r="J213" s="15"/>
      <c r="K213" s="15">
        <v>208</v>
      </c>
      <c r="L213" s="15">
        <v>22</v>
      </c>
      <c r="M213" s="15">
        <v>3</v>
      </c>
      <c r="N213" s="15" t="s">
        <v>3</v>
      </c>
      <c r="O213" s="15">
        <v>7</v>
      </c>
      <c r="P213" s="15">
        <f>ROUND(Source!DN190,O213)</f>
        <v>4.0163634999999998</v>
      </c>
      <c r="Q213" s="15"/>
      <c r="R213" s="15"/>
      <c r="S213" s="15"/>
      <c r="T213" s="15"/>
      <c r="U213" s="15"/>
      <c r="V213" s="15"/>
      <c r="W213" s="15">
        <v>2.8358999999999999E-2</v>
      </c>
      <c r="X213" s="15">
        <v>1</v>
      </c>
      <c r="Y213" s="15">
        <v>2.8358999999999999E-2</v>
      </c>
      <c r="Z213" s="15">
        <v>2.8358999999999999E-2</v>
      </c>
      <c r="AA213" s="15">
        <v>1</v>
      </c>
      <c r="AB213" s="15">
        <v>2.8358999999999999E-2</v>
      </c>
    </row>
    <row r="214" spans="1:255" x14ac:dyDescent="0.2">
      <c r="A214" s="15">
        <v>50</v>
      </c>
      <c r="B214" s="15">
        <v>0</v>
      </c>
      <c r="C214" s="15">
        <v>0</v>
      </c>
      <c r="D214" s="15">
        <v>1</v>
      </c>
      <c r="E214" s="15">
        <v>209</v>
      </c>
      <c r="F214" s="15">
        <f>ROUND(Source!W190,O214)</f>
        <v>0</v>
      </c>
      <c r="G214" s="15" t="s">
        <v>182</v>
      </c>
      <c r="H214" s="15" t="s">
        <v>183</v>
      </c>
      <c r="I214" s="15"/>
      <c r="J214" s="15"/>
      <c r="K214" s="15">
        <v>209</v>
      </c>
      <c r="L214" s="15">
        <v>23</v>
      </c>
      <c r="M214" s="15">
        <v>3</v>
      </c>
      <c r="N214" s="15" t="s">
        <v>3</v>
      </c>
      <c r="O214" s="15">
        <v>2</v>
      </c>
      <c r="P214" s="15">
        <f>ROUND(Source!DO190,O214)</f>
        <v>0</v>
      </c>
      <c r="Q214" s="15"/>
      <c r="R214" s="15"/>
      <c r="S214" s="15"/>
      <c r="T214" s="15"/>
      <c r="U214" s="15"/>
      <c r="V214" s="15"/>
      <c r="W214" s="15">
        <v>0</v>
      </c>
      <c r="X214" s="15">
        <v>1</v>
      </c>
      <c r="Y214" s="15">
        <v>0</v>
      </c>
      <c r="Z214" s="15">
        <v>0</v>
      </c>
      <c r="AA214" s="15">
        <v>1</v>
      </c>
      <c r="AB214" s="15">
        <v>0</v>
      </c>
    </row>
    <row r="215" spans="1:255" x14ac:dyDescent="0.2">
      <c r="A215" s="15">
        <v>50</v>
      </c>
      <c r="B215" s="15">
        <v>0</v>
      </c>
      <c r="C215" s="15">
        <v>0</v>
      </c>
      <c r="D215" s="15">
        <v>1</v>
      </c>
      <c r="E215" s="15">
        <v>233</v>
      </c>
      <c r="F215" s="15">
        <f>ROUND(Source!BD190,O215)</f>
        <v>0</v>
      </c>
      <c r="G215" s="15" t="s">
        <v>184</v>
      </c>
      <c r="H215" s="15" t="s">
        <v>185</v>
      </c>
      <c r="I215" s="15"/>
      <c r="J215" s="15"/>
      <c r="K215" s="15">
        <v>233</v>
      </c>
      <c r="L215" s="15">
        <v>24</v>
      </c>
      <c r="M215" s="15">
        <v>3</v>
      </c>
      <c r="N215" s="15" t="s">
        <v>3</v>
      </c>
      <c r="O215" s="15">
        <v>2</v>
      </c>
      <c r="P215" s="15">
        <f>ROUND(Source!EV190,O215)</f>
        <v>0</v>
      </c>
      <c r="Q215" s="15"/>
      <c r="R215" s="15"/>
      <c r="S215" s="15"/>
      <c r="T215" s="15"/>
      <c r="U215" s="15"/>
      <c r="V215" s="15"/>
      <c r="W215" s="15">
        <v>0</v>
      </c>
      <c r="X215" s="15">
        <v>1</v>
      </c>
      <c r="Y215" s="15">
        <v>0</v>
      </c>
      <c r="Z215" s="15">
        <v>0</v>
      </c>
      <c r="AA215" s="15">
        <v>1</v>
      </c>
      <c r="AB215" s="15">
        <v>0</v>
      </c>
    </row>
    <row r="216" spans="1:255" x14ac:dyDescent="0.2">
      <c r="A216" s="15">
        <v>50</v>
      </c>
      <c r="B216" s="15">
        <v>0</v>
      </c>
      <c r="C216" s="15">
        <v>0</v>
      </c>
      <c r="D216" s="15">
        <v>1</v>
      </c>
      <c r="E216" s="15">
        <v>210</v>
      </c>
      <c r="F216" s="15">
        <f>ROUND(Source!X190,O216)</f>
        <v>21507.59</v>
      </c>
      <c r="G216" s="15" t="s">
        <v>186</v>
      </c>
      <c r="H216" s="15" t="s">
        <v>187</v>
      </c>
      <c r="I216" s="15"/>
      <c r="J216" s="15"/>
      <c r="K216" s="15">
        <v>210</v>
      </c>
      <c r="L216" s="15">
        <v>25</v>
      </c>
      <c r="M216" s="15">
        <v>3</v>
      </c>
      <c r="N216" s="15" t="s">
        <v>3</v>
      </c>
      <c r="O216" s="15">
        <v>2</v>
      </c>
      <c r="P216" s="15">
        <f>ROUND(Source!DP190,O216)</f>
        <v>21507.59</v>
      </c>
      <c r="Q216" s="15"/>
      <c r="R216" s="15"/>
      <c r="S216" s="15"/>
      <c r="T216" s="15"/>
      <c r="U216" s="15"/>
      <c r="V216" s="15"/>
      <c r="W216" s="15">
        <v>3034.35</v>
      </c>
      <c r="X216" s="15">
        <v>1</v>
      </c>
      <c r="Y216" s="15">
        <v>3034.35</v>
      </c>
      <c r="Z216" s="15">
        <v>3034.35</v>
      </c>
      <c r="AA216" s="15">
        <v>1</v>
      </c>
      <c r="AB216" s="15">
        <v>3034.35</v>
      </c>
    </row>
    <row r="217" spans="1:255" x14ac:dyDescent="0.2">
      <c r="A217" s="15">
        <v>50</v>
      </c>
      <c r="B217" s="15">
        <v>0</v>
      </c>
      <c r="C217" s="15">
        <v>0</v>
      </c>
      <c r="D217" s="15">
        <v>1</v>
      </c>
      <c r="E217" s="15">
        <v>211</v>
      </c>
      <c r="F217" s="15">
        <f>ROUND(Source!Y190,O217)</f>
        <v>12285.45</v>
      </c>
      <c r="G217" s="15" t="s">
        <v>188</v>
      </c>
      <c r="H217" s="15" t="s">
        <v>189</v>
      </c>
      <c r="I217" s="15"/>
      <c r="J217" s="15"/>
      <c r="K217" s="15">
        <v>211</v>
      </c>
      <c r="L217" s="15">
        <v>26</v>
      </c>
      <c r="M217" s="15">
        <v>3</v>
      </c>
      <c r="N217" s="15" t="s">
        <v>3</v>
      </c>
      <c r="O217" s="15">
        <v>2</v>
      </c>
      <c r="P217" s="15">
        <f>ROUND(Source!DQ190,O217)</f>
        <v>12285.45</v>
      </c>
      <c r="Q217" s="15"/>
      <c r="R217" s="15"/>
      <c r="S217" s="15"/>
      <c r="T217" s="15"/>
      <c r="U217" s="15"/>
      <c r="V217" s="15"/>
      <c r="W217" s="15">
        <v>1822.45</v>
      </c>
      <c r="X217" s="15">
        <v>1</v>
      </c>
      <c r="Y217" s="15">
        <v>1822.45</v>
      </c>
      <c r="Z217" s="15">
        <v>1822.45</v>
      </c>
      <c r="AA217" s="15">
        <v>1</v>
      </c>
      <c r="AB217" s="15">
        <v>1822.45</v>
      </c>
    </row>
    <row r="218" spans="1:255" x14ac:dyDescent="0.2">
      <c r="A218" s="15">
        <v>50</v>
      </c>
      <c r="B218" s="15">
        <v>0</v>
      </c>
      <c r="C218" s="15">
        <v>0</v>
      </c>
      <c r="D218" s="15">
        <v>1</v>
      </c>
      <c r="E218" s="15">
        <v>224</v>
      </c>
      <c r="F218" s="15">
        <f>ROUND(Source!AR190,O218)</f>
        <v>59569.21</v>
      </c>
      <c r="G218" s="15" t="s">
        <v>190</v>
      </c>
      <c r="H218" s="15" t="s">
        <v>191</v>
      </c>
      <c r="I218" s="15"/>
      <c r="J218" s="15"/>
      <c r="K218" s="15">
        <v>224</v>
      </c>
      <c r="L218" s="15">
        <v>27</v>
      </c>
      <c r="M218" s="15">
        <v>3</v>
      </c>
      <c r="N218" s="15" t="s">
        <v>3</v>
      </c>
      <c r="O218" s="15">
        <v>2</v>
      </c>
      <c r="P218" s="15">
        <f>ROUND(Source!EJ190,O218)</f>
        <v>59569.21</v>
      </c>
      <c r="Q218" s="15"/>
      <c r="R218" s="15"/>
      <c r="S218" s="15"/>
      <c r="T218" s="15"/>
      <c r="U218" s="15"/>
      <c r="V218" s="15"/>
      <c r="W218" s="15">
        <v>7978.48</v>
      </c>
      <c r="X218" s="15">
        <v>1</v>
      </c>
      <c r="Y218" s="15">
        <v>7978.48</v>
      </c>
      <c r="Z218" s="15">
        <v>7978.48</v>
      </c>
      <c r="AA218" s="15">
        <v>1</v>
      </c>
      <c r="AB218" s="15">
        <v>7978.48</v>
      </c>
    </row>
    <row r="220" spans="1:255" x14ac:dyDescent="0.2">
      <c r="A220" s="8">
        <v>4</v>
      </c>
      <c r="B220" s="8">
        <v>1</v>
      </c>
      <c r="C220" s="8"/>
      <c r="D220" s="8">
        <f>ROW(A249)</f>
        <v>249</v>
      </c>
      <c r="E220" s="8"/>
      <c r="F220" s="8" t="s">
        <v>30</v>
      </c>
      <c r="G220" s="8" t="s">
        <v>311</v>
      </c>
      <c r="H220" s="8" t="s">
        <v>3</v>
      </c>
      <c r="I220" s="8">
        <v>0</v>
      </c>
      <c r="J220" s="8"/>
      <c r="K220" s="8">
        <v>0</v>
      </c>
      <c r="L220" s="8"/>
      <c r="M220" s="8" t="s">
        <v>3</v>
      </c>
      <c r="N220" s="8"/>
      <c r="O220" s="8"/>
      <c r="P220" s="8"/>
      <c r="Q220" s="8"/>
      <c r="R220" s="8"/>
      <c r="S220" s="8">
        <v>0</v>
      </c>
      <c r="T220" s="8">
        <v>0</v>
      </c>
      <c r="U220" s="8" t="s">
        <v>3</v>
      </c>
      <c r="V220" s="8">
        <v>0</v>
      </c>
      <c r="W220" s="8"/>
      <c r="X220" s="8"/>
      <c r="Y220" s="8"/>
      <c r="Z220" s="8"/>
      <c r="AA220" s="8"/>
      <c r="AB220" s="8" t="s">
        <v>3</v>
      </c>
      <c r="AC220" s="8" t="s">
        <v>3</v>
      </c>
      <c r="AD220" s="8" t="s">
        <v>3</v>
      </c>
      <c r="AE220" s="8" t="s">
        <v>3</v>
      </c>
      <c r="AF220" s="8" t="s">
        <v>3</v>
      </c>
      <c r="AG220" s="8" t="s">
        <v>3</v>
      </c>
      <c r="AH220" s="8"/>
      <c r="AI220" s="8"/>
      <c r="AJ220" s="8"/>
      <c r="AK220" s="8"/>
      <c r="AL220" s="8"/>
      <c r="AM220" s="8"/>
      <c r="AN220" s="8"/>
      <c r="AO220" s="8"/>
      <c r="AP220" s="8" t="s">
        <v>3</v>
      </c>
      <c r="AQ220" s="8" t="s">
        <v>3</v>
      </c>
      <c r="AR220" s="8" t="s">
        <v>3</v>
      </c>
      <c r="AS220" s="8"/>
      <c r="AT220" s="8"/>
      <c r="AU220" s="8"/>
      <c r="AV220" s="8"/>
      <c r="AW220" s="8"/>
      <c r="AX220" s="8"/>
      <c r="AY220" s="8"/>
      <c r="AZ220" s="8" t="s">
        <v>3</v>
      </c>
      <c r="BA220" s="8"/>
      <c r="BB220" s="8" t="s">
        <v>3</v>
      </c>
      <c r="BC220" s="8" t="s">
        <v>3</v>
      </c>
      <c r="BD220" s="8" t="s">
        <v>3</v>
      </c>
      <c r="BE220" s="8" t="s">
        <v>3</v>
      </c>
      <c r="BF220" s="8" t="s">
        <v>3</v>
      </c>
      <c r="BG220" s="8" t="s">
        <v>3</v>
      </c>
      <c r="BH220" s="8" t="s">
        <v>3</v>
      </c>
      <c r="BI220" s="8" t="s">
        <v>3</v>
      </c>
      <c r="BJ220" s="8" t="s">
        <v>3</v>
      </c>
      <c r="BK220" s="8" t="s">
        <v>3</v>
      </c>
      <c r="BL220" s="8" t="s">
        <v>3</v>
      </c>
      <c r="BM220" s="8" t="s">
        <v>3</v>
      </c>
      <c r="BN220" s="8" t="s">
        <v>3</v>
      </c>
      <c r="BO220" s="8" t="s">
        <v>3</v>
      </c>
      <c r="BP220" s="8" t="s">
        <v>3</v>
      </c>
      <c r="BQ220" s="8"/>
      <c r="BR220" s="8"/>
      <c r="BS220" s="8"/>
      <c r="BT220" s="8"/>
      <c r="BU220" s="8"/>
      <c r="BV220" s="8"/>
      <c r="BW220" s="8"/>
      <c r="BX220" s="8">
        <v>0</v>
      </c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>
        <v>0</v>
      </c>
    </row>
    <row r="222" spans="1:255" x14ac:dyDescent="0.2">
      <c r="A222" s="9">
        <v>52</v>
      </c>
      <c r="B222" s="9">
        <f t="shared" ref="B222:G222" si="130">B249</f>
        <v>1</v>
      </c>
      <c r="C222" s="9">
        <f t="shared" si="130"/>
        <v>4</v>
      </c>
      <c r="D222" s="9">
        <f t="shared" si="130"/>
        <v>220</v>
      </c>
      <c r="E222" s="9">
        <f t="shared" si="130"/>
        <v>0</v>
      </c>
      <c r="F222" s="9" t="str">
        <f t="shared" si="130"/>
        <v>Новый раздел</v>
      </c>
      <c r="G222" s="9" t="str">
        <f t="shared" si="130"/>
        <v>Заземление</v>
      </c>
      <c r="H222" s="9"/>
      <c r="I222" s="9"/>
      <c r="J222" s="9"/>
      <c r="K222" s="9"/>
      <c r="L222" s="9"/>
      <c r="M222" s="9"/>
      <c r="N222" s="9"/>
      <c r="O222" s="9">
        <f t="shared" ref="O222:BZ222" si="131">O249</f>
        <v>9453.06</v>
      </c>
      <c r="P222" s="9">
        <f t="shared" si="131"/>
        <v>4294.37</v>
      </c>
      <c r="Q222" s="9">
        <f t="shared" si="131"/>
        <v>158.99</v>
      </c>
      <c r="R222" s="9">
        <f t="shared" si="131"/>
        <v>100.52</v>
      </c>
      <c r="S222" s="9">
        <f t="shared" si="131"/>
        <v>4899.18</v>
      </c>
      <c r="T222" s="9">
        <f t="shared" si="131"/>
        <v>0</v>
      </c>
      <c r="U222" s="9">
        <f t="shared" si="131"/>
        <v>6.3281292000000002</v>
      </c>
      <c r="V222" s="9">
        <f t="shared" si="131"/>
        <v>0.10571269999999999</v>
      </c>
      <c r="W222" s="9">
        <f t="shared" si="131"/>
        <v>0</v>
      </c>
      <c r="X222" s="9">
        <f t="shared" si="131"/>
        <v>4804.2700000000004</v>
      </c>
      <c r="Y222" s="9">
        <f t="shared" si="131"/>
        <v>2487.9</v>
      </c>
      <c r="Z222" s="9">
        <f t="shared" si="131"/>
        <v>0</v>
      </c>
      <c r="AA222" s="9">
        <f t="shared" si="131"/>
        <v>0</v>
      </c>
      <c r="AB222" s="9">
        <f t="shared" si="131"/>
        <v>9453.06</v>
      </c>
      <c r="AC222" s="9">
        <f t="shared" si="131"/>
        <v>4294.37</v>
      </c>
      <c r="AD222" s="9">
        <f t="shared" si="131"/>
        <v>158.99</v>
      </c>
      <c r="AE222" s="9">
        <f t="shared" si="131"/>
        <v>100.52</v>
      </c>
      <c r="AF222" s="9">
        <f t="shared" si="131"/>
        <v>4899.18</v>
      </c>
      <c r="AG222" s="9">
        <f t="shared" si="131"/>
        <v>0</v>
      </c>
      <c r="AH222" s="9">
        <f t="shared" si="131"/>
        <v>6.3281292000000002</v>
      </c>
      <c r="AI222" s="9">
        <f t="shared" si="131"/>
        <v>0.10571269999999999</v>
      </c>
      <c r="AJ222" s="9">
        <f t="shared" si="131"/>
        <v>0</v>
      </c>
      <c r="AK222" s="9">
        <f t="shared" si="131"/>
        <v>4804.2700000000004</v>
      </c>
      <c r="AL222" s="9">
        <f t="shared" si="131"/>
        <v>2487.9</v>
      </c>
      <c r="AM222" s="9">
        <f t="shared" si="131"/>
        <v>0</v>
      </c>
      <c r="AN222" s="9">
        <f t="shared" si="131"/>
        <v>0</v>
      </c>
      <c r="AO222" s="9">
        <f t="shared" si="131"/>
        <v>0</v>
      </c>
      <c r="AP222" s="9">
        <f t="shared" si="131"/>
        <v>0</v>
      </c>
      <c r="AQ222" s="9">
        <f t="shared" si="131"/>
        <v>0</v>
      </c>
      <c r="AR222" s="9">
        <f t="shared" si="131"/>
        <v>16745.23</v>
      </c>
      <c r="AS222" s="9">
        <f t="shared" si="131"/>
        <v>1321.8</v>
      </c>
      <c r="AT222" s="9">
        <f t="shared" si="131"/>
        <v>15423.43</v>
      </c>
      <c r="AU222" s="9">
        <f t="shared" si="131"/>
        <v>0</v>
      </c>
      <c r="AV222" s="9">
        <f t="shared" si="131"/>
        <v>4294.37</v>
      </c>
      <c r="AW222" s="9">
        <f t="shared" si="131"/>
        <v>4294.37</v>
      </c>
      <c r="AX222" s="9">
        <f t="shared" si="131"/>
        <v>0</v>
      </c>
      <c r="AY222" s="9">
        <f t="shared" si="131"/>
        <v>4294.37</v>
      </c>
      <c r="AZ222" s="9">
        <f t="shared" si="131"/>
        <v>0</v>
      </c>
      <c r="BA222" s="9">
        <f t="shared" si="131"/>
        <v>0</v>
      </c>
      <c r="BB222" s="9">
        <f t="shared" si="131"/>
        <v>0</v>
      </c>
      <c r="BC222" s="9">
        <f t="shared" si="131"/>
        <v>0</v>
      </c>
      <c r="BD222" s="9">
        <f t="shared" si="131"/>
        <v>0</v>
      </c>
      <c r="BE222" s="9">
        <f t="shared" si="131"/>
        <v>0</v>
      </c>
      <c r="BF222" s="9">
        <f t="shared" si="131"/>
        <v>0</v>
      </c>
      <c r="BG222" s="9">
        <f t="shared" si="131"/>
        <v>0</v>
      </c>
      <c r="BH222" s="9">
        <f t="shared" si="131"/>
        <v>0</v>
      </c>
      <c r="BI222" s="9">
        <f t="shared" si="131"/>
        <v>0</v>
      </c>
      <c r="BJ222" s="9">
        <f t="shared" si="131"/>
        <v>0</v>
      </c>
      <c r="BK222" s="9">
        <f t="shared" si="131"/>
        <v>0</v>
      </c>
      <c r="BL222" s="9">
        <f t="shared" si="131"/>
        <v>0</v>
      </c>
      <c r="BM222" s="9">
        <f t="shared" si="131"/>
        <v>0</v>
      </c>
      <c r="BN222" s="9">
        <f t="shared" si="131"/>
        <v>0</v>
      </c>
      <c r="BO222" s="9">
        <f t="shared" si="131"/>
        <v>0</v>
      </c>
      <c r="BP222" s="9">
        <f t="shared" si="131"/>
        <v>0</v>
      </c>
      <c r="BQ222" s="9">
        <f t="shared" si="131"/>
        <v>0</v>
      </c>
      <c r="BR222" s="9">
        <f t="shared" si="131"/>
        <v>0</v>
      </c>
      <c r="BS222" s="9">
        <f t="shared" si="131"/>
        <v>0</v>
      </c>
      <c r="BT222" s="9">
        <f t="shared" si="131"/>
        <v>0</v>
      </c>
      <c r="BU222" s="9">
        <f t="shared" si="131"/>
        <v>0</v>
      </c>
      <c r="BV222" s="9">
        <f t="shared" si="131"/>
        <v>0</v>
      </c>
      <c r="BW222" s="9">
        <f t="shared" si="131"/>
        <v>0</v>
      </c>
      <c r="BX222" s="9">
        <f t="shared" si="131"/>
        <v>0</v>
      </c>
      <c r="BY222" s="9">
        <f t="shared" si="131"/>
        <v>0</v>
      </c>
      <c r="BZ222" s="9">
        <f t="shared" si="131"/>
        <v>0</v>
      </c>
      <c r="CA222" s="9">
        <f t="shared" ref="CA222:EL222" si="132">CA249</f>
        <v>16745.23</v>
      </c>
      <c r="CB222" s="9">
        <f t="shared" si="132"/>
        <v>1321.8</v>
      </c>
      <c r="CC222" s="9">
        <f t="shared" si="132"/>
        <v>15423.43</v>
      </c>
      <c r="CD222" s="9">
        <f t="shared" si="132"/>
        <v>0</v>
      </c>
      <c r="CE222" s="9">
        <f t="shared" si="132"/>
        <v>4294.37</v>
      </c>
      <c r="CF222" s="9">
        <f t="shared" si="132"/>
        <v>4294.37</v>
      </c>
      <c r="CG222" s="9">
        <f t="shared" si="132"/>
        <v>0</v>
      </c>
      <c r="CH222" s="9">
        <f t="shared" si="132"/>
        <v>4294.37</v>
      </c>
      <c r="CI222" s="9">
        <f t="shared" si="132"/>
        <v>0</v>
      </c>
      <c r="CJ222" s="9">
        <f t="shared" si="132"/>
        <v>0</v>
      </c>
      <c r="CK222" s="9">
        <f t="shared" si="132"/>
        <v>0</v>
      </c>
      <c r="CL222" s="9">
        <f t="shared" si="132"/>
        <v>0</v>
      </c>
      <c r="CM222" s="9">
        <f t="shared" si="132"/>
        <v>0</v>
      </c>
      <c r="CN222" s="9">
        <f t="shared" si="132"/>
        <v>0</v>
      </c>
      <c r="CO222" s="9">
        <f t="shared" si="132"/>
        <v>0</v>
      </c>
      <c r="CP222" s="9">
        <f t="shared" si="132"/>
        <v>0</v>
      </c>
      <c r="CQ222" s="9">
        <f t="shared" si="132"/>
        <v>0</v>
      </c>
      <c r="CR222" s="9">
        <f t="shared" si="132"/>
        <v>0</v>
      </c>
      <c r="CS222" s="9">
        <f t="shared" si="132"/>
        <v>0</v>
      </c>
      <c r="CT222" s="9">
        <f t="shared" si="132"/>
        <v>0</v>
      </c>
      <c r="CU222" s="9">
        <f t="shared" si="132"/>
        <v>0</v>
      </c>
      <c r="CV222" s="9">
        <f t="shared" si="132"/>
        <v>0</v>
      </c>
      <c r="CW222" s="9">
        <f t="shared" si="132"/>
        <v>0</v>
      </c>
      <c r="CX222" s="9">
        <f t="shared" si="132"/>
        <v>0</v>
      </c>
      <c r="CY222" s="9">
        <f t="shared" si="132"/>
        <v>0</v>
      </c>
      <c r="CZ222" s="9">
        <f t="shared" si="132"/>
        <v>0</v>
      </c>
      <c r="DA222" s="9">
        <f t="shared" si="132"/>
        <v>0</v>
      </c>
      <c r="DB222" s="9">
        <f t="shared" si="132"/>
        <v>0</v>
      </c>
      <c r="DC222" s="9">
        <f t="shared" si="132"/>
        <v>0</v>
      </c>
      <c r="DD222" s="9">
        <f t="shared" si="132"/>
        <v>0</v>
      </c>
      <c r="DE222" s="9">
        <f t="shared" si="132"/>
        <v>0</v>
      </c>
      <c r="DF222" s="9">
        <f t="shared" si="132"/>
        <v>0</v>
      </c>
      <c r="DG222" s="10">
        <f t="shared" si="132"/>
        <v>9453.06</v>
      </c>
      <c r="DH222" s="10">
        <f t="shared" si="132"/>
        <v>4294.37</v>
      </c>
      <c r="DI222" s="10">
        <f t="shared" si="132"/>
        <v>158.99</v>
      </c>
      <c r="DJ222" s="10">
        <f t="shared" si="132"/>
        <v>100.52</v>
      </c>
      <c r="DK222" s="10">
        <f t="shared" si="132"/>
        <v>4899.18</v>
      </c>
      <c r="DL222" s="10">
        <f t="shared" si="132"/>
        <v>0</v>
      </c>
      <c r="DM222" s="10">
        <f t="shared" si="132"/>
        <v>6.3281292000000002</v>
      </c>
      <c r="DN222" s="10">
        <f t="shared" si="132"/>
        <v>0.10571269999999999</v>
      </c>
      <c r="DO222" s="10">
        <f t="shared" si="132"/>
        <v>0</v>
      </c>
      <c r="DP222" s="10">
        <f t="shared" si="132"/>
        <v>4804.2700000000004</v>
      </c>
      <c r="DQ222" s="10">
        <f t="shared" si="132"/>
        <v>2487.9</v>
      </c>
      <c r="DR222" s="10">
        <f t="shared" si="132"/>
        <v>0</v>
      </c>
      <c r="DS222" s="10">
        <f t="shared" si="132"/>
        <v>0</v>
      </c>
      <c r="DT222" s="10">
        <f t="shared" si="132"/>
        <v>9453.06</v>
      </c>
      <c r="DU222" s="10">
        <f t="shared" si="132"/>
        <v>4294.37</v>
      </c>
      <c r="DV222" s="10">
        <f t="shared" si="132"/>
        <v>158.99</v>
      </c>
      <c r="DW222" s="10">
        <f t="shared" si="132"/>
        <v>100.52</v>
      </c>
      <c r="DX222" s="10">
        <f t="shared" si="132"/>
        <v>4899.18</v>
      </c>
      <c r="DY222" s="10">
        <f t="shared" si="132"/>
        <v>0</v>
      </c>
      <c r="DZ222" s="10">
        <f t="shared" si="132"/>
        <v>6.3281292000000002</v>
      </c>
      <c r="EA222" s="10">
        <f t="shared" si="132"/>
        <v>0.10571269999999999</v>
      </c>
      <c r="EB222" s="10">
        <f t="shared" si="132"/>
        <v>0</v>
      </c>
      <c r="EC222" s="10">
        <f t="shared" si="132"/>
        <v>4804.2700000000004</v>
      </c>
      <c r="ED222" s="10">
        <f t="shared" si="132"/>
        <v>2487.9</v>
      </c>
      <c r="EE222" s="10">
        <f t="shared" si="132"/>
        <v>0</v>
      </c>
      <c r="EF222" s="10">
        <f t="shared" si="132"/>
        <v>0</v>
      </c>
      <c r="EG222" s="10">
        <f t="shared" si="132"/>
        <v>0</v>
      </c>
      <c r="EH222" s="10">
        <f t="shared" si="132"/>
        <v>0</v>
      </c>
      <c r="EI222" s="10">
        <f t="shared" si="132"/>
        <v>0</v>
      </c>
      <c r="EJ222" s="10">
        <f t="shared" si="132"/>
        <v>16745.23</v>
      </c>
      <c r="EK222" s="10">
        <f t="shared" si="132"/>
        <v>1321.8</v>
      </c>
      <c r="EL222" s="10">
        <f t="shared" si="132"/>
        <v>15423.43</v>
      </c>
      <c r="EM222" s="10">
        <f t="shared" ref="EM222:GX222" si="133">EM249</f>
        <v>0</v>
      </c>
      <c r="EN222" s="10">
        <f t="shared" si="133"/>
        <v>4294.37</v>
      </c>
      <c r="EO222" s="10">
        <f t="shared" si="133"/>
        <v>4294.37</v>
      </c>
      <c r="EP222" s="10">
        <f t="shared" si="133"/>
        <v>0</v>
      </c>
      <c r="EQ222" s="10">
        <f t="shared" si="133"/>
        <v>4294.37</v>
      </c>
      <c r="ER222" s="10">
        <f t="shared" si="133"/>
        <v>0</v>
      </c>
      <c r="ES222" s="10">
        <f t="shared" si="133"/>
        <v>0</v>
      </c>
      <c r="ET222" s="10">
        <f t="shared" si="133"/>
        <v>0</v>
      </c>
      <c r="EU222" s="10">
        <f t="shared" si="133"/>
        <v>0</v>
      </c>
      <c r="EV222" s="10">
        <f t="shared" si="133"/>
        <v>0</v>
      </c>
      <c r="EW222" s="10">
        <f t="shared" si="133"/>
        <v>0</v>
      </c>
      <c r="EX222" s="10">
        <f t="shared" si="133"/>
        <v>0</v>
      </c>
      <c r="EY222" s="10">
        <f t="shared" si="133"/>
        <v>0</v>
      </c>
      <c r="EZ222" s="10">
        <f t="shared" si="133"/>
        <v>0</v>
      </c>
      <c r="FA222" s="10">
        <f t="shared" si="133"/>
        <v>0</v>
      </c>
      <c r="FB222" s="10">
        <f t="shared" si="133"/>
        <v>0</v>
      </c>
      <c r="FC222" s="10">
        <f t="shared" si="133"/>
        <v>0</v>
      </c>
      <c r="FD222" s="10">
        <f t="shared" si="133"/>
        <v>0</v>
      </c>
      <c r="FE222" s="10">
        <f t="shared" si="133"/>
        <v>0</v>
      </c>
      <c r="FF222" s="10">
        <f t="shared" si="133"/>
        <v>0</v>
      </c>
      <c r="FG222" s="10">
        <f t="shared" si="133"/>
        <v>0</v>
      </c>
      <c r="FH222" s="10">
        <f t="shared" si="133"/>
        <v>0</v>
      </c>
      <c r="FI222" s="10">
        <f t="shared" si="133"/>
        <v>0</v>
      </c>
      <c r="FJ222" s="10">
        <f t="shared" si="133"/>
        <v>0</v>
      </c>
      <c r="FK222" s="10">
        <f t="shared" si="133"/>
        <v>0</v>
      </c>
      <c r="FL222" s="10">
        <f t="shared" si="133"/>
        <v>0</v>
      </c>
      <c r="FM222" s="10">
        <f t="shared" si="133"/>
        <v>0</v>
      </c>
      <c r="FN222" s="10">
        <f t="shared" si="133"/>
        <v>0</v>
      </c>
      <c r="FO222" s="10">
        <f t="shared" si="133"/>
        <v>0</v>
      </c>
      <c r="FP222" s="10">
        <f t="shared" si="133"/>
        <v>0</v>
      </c>
      <c r="FQ222" s="10">
        <f t="shared" si="133"/>
        <v>0</v>
      </c>
      <c r="FR222" s="10">
        <f t="shared" si="133"/>
        <v>0</v>
      </c>
      <c r="FS222" s="10">
        <f t="shared" si="133"/>
        <v>16745.23</v>
      </c>
      <c r="FT222" s="10">
        <f t="shared" si="133"/>
        <v>1321.8</v>
      </c>
      <c r="FU222" s="10">
        <f t="shared" si="133"/>
        <v>15423.43</v>
      </c>
      <c r="FV222" s="10">
        <f t="shared" si="133"/>
        <v>0</v>
      </c>
      <c r="FW222" s="10">
        <f t="shared" si="133"/>
        <v>4294.37</v>
      </c>
      <c r="FX222" s="10">
        <f t="shared" si="133"/>
        <v>4294.37</v>
      </c>
      <c r="FY222" s="10">
        <f t="shared" si="133"/>
        <v>0</v>
      </c>
      <c r="FZ222" s="10">
        <f t="shared" si="133"/>
        <v>4294.37</v>
      </c>
      <c r="GA222" s="10">
        <f t="shared" si="133"/>
        <v>0</v>
      </c>
      <c r="GB222" s="10">
        <f t="shared" si="133"/>
        <v>0</v>
      </c>
      <c r="GC222" s="10">
        <f t="shared" si="133"/>
        <v>0</v>
      </c>
      <c r="GD222" s="10">
        <f t="shared" si="133"/>
        <v>0</v>
      </c>
      <c r="GE222" s="10">
        <f t="shared" si="133"/>
        <v>0</v>
      </c>
      <c r="GF222" s="10">
        <f t="shared" si="133"/>
        <v>0</v>
      </c>
      <c r="GG222" s="10">
        <f t="shared" si="133"/>
        <v>0</v>
      </c>
      <c r="GH222" s="10">
        <f t="shared" si="133"/>
        <v>0</v>
      </c>
      <c r="GI222" s="10">
        <f t="shared" si="133"/>
        <v>0</v>
      </c>
      <c r="GJ222" s="10">
        <f t="shared" si="133"/>
        <v>0</v>
      </c>
      <c r="GK222" s="10">
        <f t="shared" si="133"/>
        <v>0</v>
      </c>
      <c r="GL222" s="10">
        <f t="shared" si="133"/>
        <v>0</v>
      </c>
      <c r="GM222" s="10">
        <f t="shared" si="133"/>
        <v>0</v>
      </c>
      <c r="GN222" s="10">
        <f t="shared" si="133"/>
        <v>0</v>
      </c>
      <c r="GO222" s="10">
        <f t="shared" si="133"/>
        <v>0</v>
      </c>
      <c r="GP222" s="10">
        <f t="shared" si="133"/>
        <v>0</v>
      </c>
      <c r="GQ222" s="10">
        <f t="shared" si="133"/>
        <v>0</v>
      </c>
      <c r="GR222" s="10">
        <f t="shared" si="133"/>
        <v>0</v>
      </c>
      <c r="GS222" s="10">
        <f t="shared" si="133"/>
        <v>0</v>
      </c>
      <c r="GT222" s="10">
        <f t="shared" si="133"/>
        <v>0</v>
      </c>
      <c r="GU222" s="10">
        <f t="shared" si="133"/>
        <v>0</v>
      </c>
      <c r="GV222" s="10">
        <f t="shared" si="133"/>
        <v>0</v>
      </c>
      <c r="GW222" s="10">
        <f t="shared" si="133"/>
        <v>0</v>
      </c>
      <c r="GX222" s="10">
        <f t="shared" si="133"/>
        <v>0</v>
      </c>
    </row>
    <row r="224" spans="1:255" x14ac:dyDescent="0.2">
      <c r="A224" s="11">
        <v>17</v>
      </c>
      <c r="B224" s="11">
        <v>1</v>
      </c>
      <c r="C224" s="11">
        <f>ROW(SmtRes!A619)</f>
        <v>619</v>
      </c>
      <c r="D224" s="11">
        <f>ROW(EtalonRes!A833)</f>
        <v>833</v>
      </c>
      <c r="E224" s="11" t="s">
        <v>312</v>
      </c>
      <c r="F224" s="11" t="s">
        <v>301</v>
      </c>
      <c r="G224" s="11" t="s">
        <v>313</v>
      </c>
      <c r="H224" s="11" t="s">
        <v>303</v>
      </c>
      <c r="I224" s="11">
        <v>3.0000000000000001E-3</v>
      </c>
      <c r="J224" s="11">
        <v>0</v>
      </c>
      <c r="K224" s="11">
        <v>3.0000000000000001E-3</v>
      </c>
      <c r="L224" s="11">
        <v>3.0000000000000001E-3</v>
      </c>
      <c r="M224" s="11">
        <v>0</v>
      </c>
      <c r="N224" s="11">
        <f t="shared" ref="N224:N247" si="134">ROUND(L224-M224,4)</f>
        <v>3.0000000000000001E-3</v>
      </c>
      <c r="O224" s="11">
        <f t="shared" ref="O224:O229" si="135">ROUND(CP224,2)</f>
        <v>350.83</v>
      </c>
      <c r="P224" s="11">
        <f>SUMIF(SmtRes!AQ619:'SmtRes'!AQ619,"=1",SmtRes!DF619:'SmtRes'!DF619)</f>
        <v>0</v>
      </c>
      <c r="Q224" s="11">
        <f>SUMIF(SmtRes!AQ619:'SmtRes'!AQ619,"=1",SmtRes!DG619:'SmtRes'!DG619)</f>
        <v>0</v>
      </c>
      <c r="R224" s="11">
        <f>SUMIF(SmtRes!AQ619:'SmtRes'!AQ619,"=1",SmtRes!DH619:'SmtRes'!DH619)</f>
        <v>0</v>
      </c>
      <c r="S224" s="11">
        <f>SUMIF(SmtRes!AQ619:'SmtRes'!AQ619,"=1",SmtRes!DI619:'SmtRes'!DI619)</f>
        <v>350.83</v>
      </c>
      <c r="T224" s="11">
        <f t="shared" ref="T224:T247" si="136">ROUND(CU224*I224,2)</f>
        <v>0</v>
      </c>
      <c r="U224" s="11">
        <f>SUMIF(SmtRes!AQ619:'SmtRes'!AQ619,"=1",SmtRes!CV619:'SmtRes'!CV619)</f>
        <v>0.53129999999999999</v>
      </c>
      <c r="V224" s="11">
        <f>SUMIF(SmtRes!AQ619:'SmtRes'!AQ619,"=1",SmtRes!CW619:'SmtRes'!CW619)</f>
        <v>0</v>
      </c>
      <c r="W224" s="11">
        <f t="shared" ref="W224:W247" si="137">ROUND(CX224*I224,2)</f>
        <v>0</v>
      </c>
      <c r="X224" s="11">
        <f t="shared" ref="X224:X247" si="138">ROUND(CY224,2)</f>
        <v>312.24</v>
      </c>
      <c r="Y224" s="11">
        <f t="shared" ref="Y224:Y247" si="139">ROUND(CZ224,2)</f>
        <v>140.33000000000001</v>
      </c>
      <c r="Z224" s="11"/>
      <c r="AA224" s="11">
        <v>91083467</v>
      </c>
      <c r="AB224" s="11">
        <f t="shared" ref="AB224:AB247" si="140">ROUND((AC224+AD224+AF224),6)</f>
        <v>116944.443</v>
      </c>
      <c r="AC224" s="11">
        <f>ROUND((0),6)</f>
        <v>0</v>
      </c>
      <c r="AD224" s="11">
        <f>ROUND((((0)-(0))+AE224),6)</f>
        <v>0</v>
      </c>
      <c r="AE224" s="11">
        <f>ROUND((0),6)</f>
        <v>0</v>
      </c>
      <c r="AF224" s="11">
        <f>ROUND((SUM(SmtRes!BT619:'SmtRes'!BT619)),6)</f>
        <v>116944.443</v>
      </c>
      <c r="AG224" s="11">
        <f t="shared" ref="AG224:AG247" si="141">ROUND((AP224),6)</f>
        <v>0</v>
      </c>
      <c r="AH224" s="11">
        <f>(SUM(SmtRes!BU619:'SmtRes'!BU619))</f>
        <v>177.1</v>
      </c>
      <c r="AI224" s="11">
        <f>(0)</f>
        <v>0</v>
      </c>
      <c r="AJ224" s="11">
        <f t="shared" ref="AJ224:AJ247" si="142">(AS224)</f>
        <v>0</v>
      </c>
      <c r="AK224" s="11">
        <v>101690.82</v>
      </c>
      <c r="AL224" s="11">
        <v>0</v>
      </c>
      <c r="AM224" s="11">
        <v>0</v>
      </c>
      <c r="AN224" s="11">
        <v>0</v>
      </c>
      <c r="AO224" s="11">
        <v>101690.82</v>
      </c>
      <c r="AP224" s="11">
        <v>0</v>
      </c>
      <c r="AQ224" s="11">
        <v>154</v>
      </c>
      <c r="AR224" s="11">
        <v>0</v>
      </c>
      <c r="AS224" s="11">
        <v>0</v>
      </c>
      <c r="AT224" s="11">
        <v>89</v>
      </c>
      <c r="AU224" s="11">
        <v>40</v>
      </c>
      <c r="AV224" s="11">
        <v>1</v>
      </c>
      <c r="AW224" s="11">
        <v>1</v>
      </c>
      <c r="AX224" s="11"/>
      <c r="AY224" s="11"/>
      <c r="AZ224" s="11">
        <v>1</v>
      </c>
      <c r="BA224" s="11">
        <v>1</v>
      </c>
      <c r="BB224" s="11">
        <v>1</v>
      </c>
      <c r="BC224" s="11">
        <v>1</v>
      </c>
      <c r="BD224" s="11" t="s">
        <v>3</v>
      </c>
      <c r="BE224" s="11" t="s">
        <v>3</v>
      </c>
      <c r="BF224" s="11" t="s">
        <v>3</v>
      </c>
      <c r="BG224" s="11" t="s">
        <v>3</v>
      </c>
      <c r="BH224" s="11">
        <v>0</v>
      </c>
      <c r="BI224" s="11">
        <v>1</v>
      </c>
      <c r="BJ224" s="11" t="s">
        <v>304</v>
      </c>
      <c r="BK224" s="11"/>
      <c r="BL224" s="11"/>
      <c r="BM224" s="11">
        <v>1003</v>
      </c>
      <c r="BN224" s="11">
        <v>0</v>
      </c>
      <c r="BO224" s="11" t="s">
        <v>3</v>
      </c>
      <c r="BP224" s="11">
        <v>0</v>
      </c>
      <c r="BQ224" s="11">
        <v>2</v>
      </c>
      <c r="BR224" s="11">
        <v>0</v>
      </c>
      <c r="BS224" s="11">
        <v>1</v>
      </c>
      <c r="BT224" s="11">
        <v>1</v>
      </c>
      <c r="BU224" s="11">
        <v>1</v>
      </c>
      <c r="BV224" s="11">
        <v>1</v>
      </c>
      <c r="BW224" s="11">
        <v>1</v>
      </c>
      <c r="BX224" s="11">
        <v>1</v>
      </c>
      <c r="BY224" s="11" t="s">
        <v>3</v>
      </c>
      <c r="BZ224" s="11">
        <v>89</v>
      </c>
      <c r="CA224" s="11">
        <v>40</v>
      </c>
      <c r="CB224" s="11" t="s">
        <v>3</v>
      </c>
      <c r="CC224" s="11"/>
      <c r="CD224" s="11"/>
      <c r="CE224" s="11">
        <v>0</v>
      </c>
      <c r="CF224" s="11">
        <v>0</v>
      </c>
      <c r="CG224" s="11">
        <v>0</v>
      </c>
      <c r="CH224" s="11">
        <v>10</v>
      </c>
      <c r="CI224" s="11">
        <v>0</v>
      </c>
      <c r="CJ224" s="11">
        <v>0</v>
      </c>
      <c r="CK224" s="11">
        <v>0</v>
      </c>
      <c r="CL224" s="11">
        <v>0</v>
      </c>
      <c r="CM224" s="11">
        <v>0</v>
      </c>
      <c r="CN224" s="11" t="s">
        <v>196</v>
      </c>
      <c r="CO224" s="11">
        <v>0</v>
      </c>
      <c r="CP224" s="11">
        <f t="shared" ref="CP224:CP229" si="143">(P224+Q224+S224+R224)</f>
        <v>350.83</v>
      </c>
      <c r="CQ224" s="11">
        <f>SUMIF(SmtRes!AQ619:'SmtRes'!AQ619,"=1",SmtRes!AA619:'SmtRes'!AA619)</f>
        <v>0</v>
      </c>
      <c r="CR224" s="11">
        <f>SUMIF(SmtRes!AQ619:'SmtRes'!AQ619,"=1",SmtRes!AB619:'SmtRes'!AB619)</f>
        <v>0</v>
      </c>
      <c r="CS224" s="11">
        <f>SUMIF(SmtRes!AQ619:'SmtRes'!AQ619,"=1",SmtRes!AC619:'SmtRes'!AC619)</f>
        <v>0</v>
      </c>
      <c r="CT224" s="11">
        <f>SUMIF(SmtRes!AQ619:'SmtRes'!AQ619,"=1",SmtRes!AD619:'SmtRes'!AD619)</f>
        <v>660.33</v>
      </c>
      <c r="CU224" s="11">
        <f t="shared" ref="CU224:CU229" si="144">AG224</f>
        <v>0</v>
      </c>
      <c r="CV224" s="11">
        <f>SUMIF(SmtRes!AQ619:'SmtRes'!AQ619,"=1",SmtRes!BU619:'SmtRes'!BU619)</f>
        <v>177.1</v>
      </c>
      <c r="CW224" s="11">
        <f>SUMIF(SmtRes!AQ619:'SmtRes'!AQ619,"=1",SmtRes!BV619:'SmtRes'!BV619)</f>
        <v>0</v>
      </c>
      <c r="CX224" s="11">
        <f t="shared" ref="CX224:CX229" si="145">AJ224</f>
        <v>0</v>
      </c>
      <c r="CY224" s="11">
        <f t="shared" ref="CY224:CY229" si="146">(((S224+R224)*AT224)/100)</f>
        <v>312.23869999999999</v>
      </c>
      <c r="CZ224" s="11">
        <f t="shared" ref="CZ224:CZ229" si="147">(((S224+R224)*AU224)/100)</f>
        <v>140.33199999999999</v>
      </c>
      <c r="DA224" s="11"/>
      <c r="DB224" s="11">
        <v>61</v>
      </c>
      <c r="DC224" s="11" t="s">
        <v>3</v>
      </c>
      <c r="DD224" s="11" t="s">
        <v>3</v>
      </c>
      <c r="DE224" s="11" t="s">
        <v>197</v>
      </c>
      <c r="DF224" s="11" t="s">
        <v>197</v>
      </c>
      <c r="DG224" s="11" t="s">
        <v>197</v>
      </c>
      <c r="DH224" s="11" t="s">
        <v>3</v>
      </c>
      <c r="DI224" s="11" t="s">
        <v>197</v>
      </c>
      <c r="DJ224" s="11" t="s">
        <v>197</v>
      </c>
      <c r="DK224" s="11" t="s">
        <v>3</v>
      </c>
      <c r="DL224" s="11" t="s">
        <v>3</v>
      </c>
      <c r="DM224" s="11" t="s">
        <v>3</v>
      </c>
      <c r="DN224" s="11">
        <v>0</v>
      </c>
      <c r="DO224" s="11">
        <v>0</v>
      </c>
      <c r="DP224" s="11">
        <v>1</v>
      </c>
      <c r="DQ224" s="11">
        <v>1</v>
      </c>
      <c r="DR224" s="11"/>
      <c r="DS224" s="11"/>
      <c r="DT224" s="11"/>
      <c r="DU224" s="11">
        <v>1007</v>
      </c>
      <c r="DV224" s="11" t="s">
        <v>303</v>
      </c>
      <c r="DW224" s="11" t="s">
        <v>303</v>
      </c>
      <c r="DX224" s="11">
        <v>100</v>
      </c>
      <c r="DY224" s="11"/>
      <c r="DZ224" s="11" t="s">
        <v>3</v>
      </c>
      <c r="EA224" s="11" t="s">
        <v>3</v>
      </c>
      <c r="EB224" s="11" t="s">
        <v>3</v>
      </c>
      <c r="EC224" s="11" t="s">
        <v>3</v>
      </c>
      <c r="ED224" s="11"/>
      <c r="EE224" s="11">
        <v>82815128</v>
      </c>
      <c r="EF224" s="11">
        <v>2</v>
      </c>
      <c r="EG224" s="11" t="s">
        <v>38</v>
      </c>
      <c r="EH224" s="11">
        <v>1</v>
      </c>
      <c r="EI224" s="11" t="s">
        <v>207</v>
      </c>
      <c r="EJ224" s="11">
        <v>1</v>
      </c>
      <c r="EK224" s="11">
        <v>1003</v>
      </c>
      <c r="EL224" s="11" t="s">
        <v>305</v>
      </c>
      <c r="EM224" s="11" t="s">
        <v>209</v>
      </c>
      <c r="EN224" s="11"/>
      <c r="EO224" s="11" t="s">
        <v>200</v>
      </c>
      <c r="EP224" s="11"/>
      <c r="EQ224" s="11">
        <v>131072</v>
      </c>
      <c r="ER224" s="11">
        <v>0</v>
      </c>
      <c r="ES224" s="11">
        <v>0</v>
      </c>
      <c r="ET224" s="11">
        <v>0</v>
      </c>
      <c r="EU224" s="11">
        <v>0</v>
      </c>
      <c r="EV224" s="11">
        <v>0</v>
      </c>
      <c r="EW224" s="11">
        <v>154</v>
      </c>
      <c r="EX224" s="11">
        <v>0</v>
      </c>
      <c r="EY224" s="11">
        <v>0</v>
      </c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>
        <v>0</v>
      </c>
      <c r="FR224" s="11">
        <v>0</v>
      </c>
      <c r="FS224" s="11">
        <v>0</v>
      </c>
      <c r="FT224" s="11"/>
      <c r="FU224" s="11"/>
      <c r="FV224" s="11"/>
      <c r="FW224" s="11"/>
      <c r="FX224" s="11">
        <v>89</v>
      </c>
      <c r="FY224" s="11">
        <v>40</v>
      </c>
      <c r="FZ224" s="11"/>
      <c r="GA224" s="11" t="s">
        <v>3</v>
      </c>
      <c r="GB224" s="11"/>
      <c r="GC224" s="11"/>
      <c r="GD224" s="11">
        <v>1</v>
      </c>
      <c r="GE224" s="11"/>
      <c r="GF224" s="11">
        <v>-179514182</v>
      </c>
      <c r="GG224" s="11">
        <v>2</v>
      </c>
      <c r="GH224" s="11">
        <v>1</v>
      </c>
      <c r="GI224" s="11">
        <v>-2</v>
      </c>
      <c r="GJ224" s="11">
        <v>0</v>
      </c>
      <c r="GK224" s="11">
        <v>0</v>
      </c>
      <c r="GL224" s="11">
        <f t="shared" ref="GL224:GL247" si="148">ROUND(IF(AND(BH224=3,BI224=3,FS224&lt;&gt;0),P224,0),2)</f>
        <v>0</v>
      </c>
      <c r="GM224" s="11">
        <f t="shared" ref="GM224:GM247" si="149">ROUND(O224+X224+Y224,2)+GX224</f>
        <v>803.4</v>
      </c>
      <c r="GN224" s="11">
        <f t="shared" ref="GN224:GN247" si="150">IF(OR(BI224=0,BI224=1),GM224-GX224,0)</f>
        <v>803.4</v>
      </c>
      <c r="GO224" s="11">
        <f t="shared" ref="GO224:GO247" si="151">IF(BI224=2,GM224-GX224,0)</f>
        <v>0</v>
      </c>
      <c r="GP224" s="11">
        <f t="shared" ref="GP224:GP247" si="152">IF(BI224=4,GM224-GX224,0)</f>
        <v>0</v>
      </c>
      <c r="GQ224" s="11"/>
      <c r="GR224" s="11">
        <v>0</v>
      </c>
      <c r="GS224" s="11">
        <v>3</v>
      </c>
      <c r="GT224" s="11">
        <v>0</v>
      </c>
      <c r="GU224" s="11" t="s">
        <v>3</v>
      </c>
      <c r="GV224" s="11">
        <f t="shared" ref="GV224:GV247" si="153">ROUND((GT224),6)</f>
        <v>0</v>
      </c>
      <c r="GW224" s="11">
        <v>1</v>
      </c>
      <c r="GX224" s="11">
        <f t="shared" ref="GX224:GX247" si="154">ROUND(HC224*I224,2)</f>
        <v>0</v>
      </c>
      <c r="GY224" s="11"/>
      <c r="GZ224" s="11"/>
      <c r="HA224" s="11">
        <v>0</v>
      </c>
      <c r="HB224" s="11">
        <v>0</v>
      </c>
      <c r="HC224" s="11">
        <f t="shared" ref="HC224:HC229" si="155">GV224*GW224</f>
        <v>0</v>
      </c>
      <c r="HD224" s="11"/>
      <c r="HE224" s="11" t="s">
        <v>3</v>
      </c>
      <c r="HF224" s="11" t="s">
        <v>3</v>
      </c>
      <c r="HG224" s="11"/>
      <c r="HH224" s="11"/>
      <c r="HI224" s="11"/>
      <c r="HJ224" s="11"/>
      <c r="HK224" s="11"/>
      <c r="HL224" s="11"/>
      <c r="HM224" s="11" t="s">
        <v>3</v>
      </c>
      <c r="HN224" s="11" t="s">
        <v>306</v>
      </c>
      <c r="HO224" s="11" t="s">
        <v>307</v>
      </c>
      <c r="HP224" s="11" t="s">
        <v>305</v>
      </c>
      <c r="HQ224" s="11" t="s">
        <v>305</v>
      </c>
      <c r="HR224" s="11"/>
      <c r="HS224" s="11">
        <v>0</v>
      </c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  <c r="IH224" s="11"/>
      <c r="II224" s="11"/>
      <c r="IJ224" s="11"/>
      <c r="IK224" s="11">
        <v>0</v>
      </c>
      <c r="IL224" s="11"/>
      <c r="IM224" s="11"/>
      <c r="IN224" s="11"/>
      <c r="IO224" s="11"/>
      <c r="IP224" s="11"/>
      <c r="IQ224" s="11"/>
      <c r="IR224" s="11"/>
      <c r="IS224" s="11"/>
      <c r="IT224" s="11"/>
      <c r="IU224" s="11"/>
    </row>
    <row r="225" spans="1:255" x14ac:dyDescent="0.2">
      <c r="A225" s="13">
        <v>17</v>
      </c>
      <c r="B225" s="13">
        <v>1</v>
      </c>
      <c r="C225" s="13">
        <f>ROW(SmtRes!A620)</f>
        <v>620</v>
      </c>
      <c r="D225" s="13">
        <f>ROW(EtalonRes!A834)</f>
        <v>834</v>
      </c>
      <c r="E225" s="13" t="s">
        <v>312</v>
      </c>
      <c r="F225" s="13" t="s">
        <v>301</v>
      </c>
      <c r="G225" s="13" t="s">
        <v>313</v>
      </c>
      <c r="H225" s="13" t="s">
        <v>303</v>
      </c>
      <c r="I225" s="13">
        <v>3.0000000000000001E-3</v>
      </c>
      <c r="J225" s="13">
        <v>0</v>
      </c>
      <c r="K225" s="13">
        <v>3.0000000000000001E-3</v>
      </c>
      <c r="L225" s="13">
        <v>3.0000000000000001E-3</v>
      </c>
      <c r="M225" s="13">
        <v>0</v>
      </c>
      <c r="N225" s="13">
        <f t="shared" si="134"/>
        <v>3.0000000000000001E-3</v>
      </c>
      <c r="O225" s="13">
        <f t="shared" si="135"/>
        <v>350.83</v>
      </c>
      <c r="P225" s="13">
        <f>SUMIF(SmtRes!AQ620:'SmtRes'!AQ620,"=1",SmtRes!DF620:'SmtRes'!DF620)</f>
        <v>0</v>
      </c>
      <c r="Q225" s="13">
        <f>SUMIF(SmtRes!AQ620:'SmtRes'!AQ620,"=1",SmtRes!DG620:'SmtRes'!DG620)</f>
        <v>0</v>
      </c>
      <c r="R225" s="13">
        <f>SUMIF(SmtRes!AQ620:'SmtRes'!AQ620,"=1",SmtRes!DH620:'SmtRes'!DH620)</f>
        <v>0</v>
      </c>
      <c r="S225" s="13">
        <f>SUMIF(SmtRes!AQ620:'SmtRes'!AQ620,"=1",SmtRes!DI620:'SmtRes'!DI620)</f>
        <v>350.83</v>
      </c>
      <c r="T225" s="13">
        <f t="shared" si="136"/>
        <v>0</v>
      </c>
      <c r="U225" s="13">
        <f>SUMIF(SmtRes!AQ620:'SmtRes'!AQ620,"=1",SmtRes!CV620:'SmtRes'!CV620)</f>
        <v>0.53129999999999999</v>
      </c>
      <c r="V225" s="13">
        <f>SUMIF(SmtRes!AQ620:'SmtRes'!AQ620,"=1",SmtRes!CW620:'SmtRes'!CW620)</f>
        <v>0</v>
      </c>
      <c r="W225" s="13">
        <f t="shared" si="137"/>
        <v>0</v>
      </c>
      <c r="X225" s="13">
        <f t="shared" si="138"/>
        <v>312.24</v>
      </c>
      <c r="Y225" s="13">
        <f t="shared" si="139"/>
        <v>140.33000000000001</v>
      </c>
      <c r="Z225" s="13"/>
      <c r="AA225" s="13">
        <v>91083402</v>
      </c>
      <c r="AB225" s="13">
        <f t="shared" si="140"/>
        <v>116944.443</v>
      </c>
      <c r="AC225" s="13">
        <f>ROUND((0),6)</f>
        <v>0</v>
      </c>
      <c r="AD225" s="13">
        <f>ROUND((((0)-(0))+AE225),6)</f>
        <v>0</v>
      </c>
      <c r="AE225" s="13">
        <f>ROUND((0),6)</f>
        <v>0</v>
      </c>
      <c r="AF225" s="13">
        <f>ROUND((SUM(SmtRes!BT620:'SmtRes'!BT620)),6)</f>
        <v>116944.443</v>
      </c>
      <c r="AG225" s="13">
        <f t="shared" si="141"/>
        <v>0</v>
      </c>
      <c r="AH225" s="13">
        <f>(SUM(SmtRes!BU620:'SmtRes'!BU620))</f>
        <v>177.1</v>
      </c>
      <c r="AI225" s="13">
        <f>(0)</f>
        <v>0</v>
      </c>
      <c r="AJ225" s="13">
        <f t="shared" si="142"/>
        <v>0</v>
      </c>
      <c r="AK225" s="13">
        <v>101690.82</v>
      </c>
      <c r="AL225" s="13">
        <v>0</v>
      </c>
      <c r="AM225" s="13">
        <v>0</v>
      </c>
      <c r="AN225" s="13">
        <v>0</v>
      </c>
      <c r="AO225" s="13">
        <v>101690.82</v>
      </c>
      <c r="AP225" s="13">
        <v>0</v>
      </c>
      <c r="AQ225" s="13">
        <v>154</v>
      </c>
      <c r="AR225" s="13">
        <v>0</v>
      </c>
      <c r="AS225" s="13">
        <v>0</v>
      </c>
      <c r="AT225" s="13">
        <v>89</v>
      </c>
      <c r="AU225" s="13">
        <v>40</v>
      </c>
      <c r="AV225" s="13">
        <v>1</v>
      </c>
      <c r="AW225" s="13">
        <v>1</v>
      </c>
      <c r="AX225" s="13"/>
      <c r="AY225" s="13"/>
      <c r="AZ225" s="13">
        <v>1</v>
      </c>
      <c r="BA225" s="13">
        <v>1</v>
      </c>
      <c r="BB225" s="13">
        <v>1</v>
      </c>
      <c r="BC225" s="13">
        <v>1</v>
      </c>
      <c r="BD225" s="13" t="s">
        <v>3</v>
      </c>
      <c r="BE225" s="13" t="s">
        <v>3</v>
      </c>
      <c r="BF225" s="13" t="s">
        <v>3</v>
      </c>
      <c r="BG225" s="13" t="s">
        <v>3</v>
      </c>
      <c r="BH225" s="13">
        <v>0</v>
      </c>
      <c r="BI225" s="13">
        <v>1</v>
      </c>
      <c r="BJ225" s="13" t="s">
        <v>304</v>
      </c>
      <c r="BK225" s="13"/>
      <c r="BL225" s="13"/>
      <c r="BM225" s="13">
        <v>1003</v>
      </c>
      <c r="BN225" s="13">
        <v>0</v>
      </c>
      <c r="BO225" s="13" t="s">
        <v>3</v>
      </c>
      <c r="BP225" s="13">
        <v>0</v>
      </c>
      <c r="BQ225" s="13">
        <v>2</v>
      </c>
      <c r="BR225" s="13">
        <v>0</v>
      </c>
      <c r="BS225" s="13">
        <v>1</v>
      </c>
      <c r="BT225" s="13">
        <v>1</v>
      </c>
      <c r="BU225" s="13">
        <v>1</v>
      </c>
      <c r="BV225" s="13">
        <v>1</v>
      </c>
      <c r="BW225" s="13">
        <v>1</v>
      </c>
      <c r="BX225" s="13">
        <v>1</v>
      </c>
      <c r="BY225" s="13" t="s">
        <v>3</v>
      </c>
      <c r="BZ225" s="13">
        <v>89</v>
      </c>
      <c r="CA225" s="13">
        <v>40</v>
      </c>
      <c r="CB225" s="13" t="s">
        <v>3</v>
      </c>
      <c r="CC225" s="13"/>
      <c r="CD225" s="13"/>
      <c r="CE225" s="13">
        <v>0</v>
      </c>
      <c r="CF225" s="13">
        <v>0</v>
      </c>
      <c r="CG225" s="13">
        <v>0</v>
      </c>
      <c r="CH225" s="13">
        <v>10</v>
      </c>
      <c r="CI225" s="13">
        <v>0</v>
      </c>
      <c r="CJ225" s="13">
        <v>0</v>
      </c>
      <c r="CK225" s="13">
        <v>0</v>
      </c>
      <c r="CL225" s="13">
        <v>0</v>
      </c>
      <c r="CM225" s="13">
        <v>0</v>
      </c>
      <c r="CN225" s="13" t="s">
        <v>196</v>
      </c>
      <c r="CO225" s="13">
        <v>0</v>
      </c>
      <c r="CP225" s="13">
        <f t="shared" si="143"/>
        <v>350.83</v>
      </c>
      <c r="CQ225" s="13">
        <f>SUMIF(SmtRes!AQ620:'SmtRes'!AQ620,"=1",SmtRes!AA620:'SmtRes'!AA620)</f>
        <v>0</v>
      </c>
      <c r="CR225" s="13">
        <f>SUMIF(SmtRes!AQ620:'SmtRes'!AQ620,"=1",SmtRes!AB620:'SmtRes'!AB620)</f>
        <v>0</v>
      </c>
      <c r="CS225" s="13">
        <f>SUMIF(SmtRes!AQ620:'SmtRes'!AQ620,"=1",SmtRes!AC620:'SmtRes'!AC620)</f>
        <v>0</v>
      </c>
      <c r="CT225" s="13">
        <f>SUMIF(SmtRes!AQ620:'SmtRes'!AQ620,"=1",SmtRes!AD620:'SmtRes'!AD620)</f>
        <v>660.33</v>
      </c>
      <c r="CU225" s="13">
        <f t="shared" si="144"/>
        <v>0</v>
      </c>
      <c r="CV225" s="13">
        <f>SUMIF(SmtRes!AQ620:'SmtRes'!AQ620,"=1",SmtRes!BU620:'SmtRes'!BU620)</f>
        <v>177.1</v>
      </c>
      <c r="CW225" s="13">
        <f>SUMIF(SmtRes!AQ620:'SmtRes'!AQ620,"=1",SmtRes!BV620:'SmtRes'!BV620)</f>
        <v>0</v>
      </c>
      <c r="CX225" s="13">
        <f t="shared" si="145"/>
        <v>0</v>
      </c>
      <c r="CY225" s="13">
        <f t="shared" si="146"/>
        <v>312.23869999999999</v>
      </c>
      <c r="CZ225" s="13">
        <f t="shared" si="147"/>
        <v>140.33199999999999</v>
      </c>
      <c r="DA225" s="13"/>
      <c r="DB225" s="13">
        <v>62</v>
      </c>
      <c r="DC225" s="13" t="s">
        <v>3</v>
      </c>
      <c r="DD225" s="13" t="s">
        <v>3</v>
      </c>
      <c r="DE225" s="13" t="s">
        <v>197</v>
      </c>
      <c r="DF225" s="13" t="s">
        <v>197</v>
      </c>
      <c r="DG225" s="13" t="s">
        <v>197</v>
      </c>
      <c r="DH225" s="13" t="s">
        <v>3</v>
      </c>
      <c r="DI225" s="13" t="s">
        <v>197</v>
      </c>
      <c r="DJ225" s="13" t="s">
        <v>197</v>
      </c>
      <c r="DK225" s="13" t="s">
        <v>3</v>
      </c>
      <c r="DL225" s="13" t="s">
        <v>3</v>
      </c>
      <c r="DM225" s="13" t="s">
        <v>3</v>
      </c>
      <c r="DN225" s="13">
        <v>0</v>
      </c>
      <c r="DO225" s="13">
        <v>0</v>
      </c>
      <c r="DP225" s="13">
        <v>1</v>
      </c>
      <c r="DQ225" s="13">
        <v>1</v>
      </c>
      <c r="DR225" s="13"/>
      <c r="DS225" s="13"/>
      <c r="DT225" s="13"/>
      <c r="DU225" s="13">
        <v>1007</v>
      </c>
      <c r="DV225" s="13" t="s">
        <v>303</v>
      </c>
      <c r="DW225" s="13" t="s">
        <v>303</v>
      </c>
      <c r="DX225" s="13">
        <v>100</v>
      </c>
      <c r="DY225" s="13"/>
      <c r="DZ225" s="13" t="s">
        <v>3</v>
      </c>
      <c r="EA225" s="13" t="s">
        <v>3</v>
      </c>
      <c r="EB225" s="13" t="s">
        <v>3</v>
      </c>
      <c r="EC225" s="13" t="s">
        <v>3</v>
      </c>
      <c r="ED225" s="13"/>
      <c r="EE225" s="13">
        <v>82815128</v>
      </c>
      <c r="EF225" s="13">
        <v>2</v>
      </c>
      <c r="EG225" s="13" t="s">
        <v>38</v>
      </c>
      <c r="EH225" s="13">
        <v>1</v>
      </c>
      <c r="EI225" s="13" t="s">
        <v>207</v>
      </c>
      <c r="EJ225" s="13">
        <v>1</v>
      </c>
      <c r="EK225" s="13">
        <v>1003</v>
      </c>
      <c r="EL225" s="13" t="s">
        <v>305</v>
      </c>
      <c r="EM225" s="13" t="s">
        <v>209</v>
      </c>
      <c r="EN225" s="13"/>
      <c r="EO225" s="13" t="s">
        <v>200</v>
      </c>
      <c r="EP225" s="13"/>
      <c r="EQ225" s="13">
        <v>131072</v>
      </c>
      <c r="ER225" s="13">
        <v>0</v>
      </c>
      <c r="ES225" s="13">
        <v>0</v>
      </c>
      <c r="ET225" s="13">
        <v>0</v>
      </c>
      <c r="EU225" s="13">
        <v>0</v>
      </c>
      <c r="EV225" s="13">
        <v>0</v>
      </c>
      <c r="EW225" s="13">
        <v>154</v>
      </c>
      <c r="EX225" s="13">
        <v>0</v>
      </c>
      <c r="EY225" s="13">
        <v>0</v>
      </c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>
        <v>0</v>
      </c>
      <c r="FR225" s="13">
        <v>0</v>
      </c>
      <c r="FS225" s="13">
        <v>0</v>
      </c>
      <c r="FT225" s="13"/>
      <c r="FU225" s="13"/>
      <c r="FV225" s="13"/>
      <c r="FW225" s="13"/>
      <c r="FX225" s="13">
        <v>89</v>
      </c>
      <c r="FY225" s="13">
        <v>40</v>
      </c>
      <c r="FZ225" s="13"/>
      <c r="GA225" s="13" t="s">
        <v>3</v>
      </c>
      <c r="GB225" s="13"/>
      <c r="GC225" s="13"/>
      <c r="GD225" s="13">
        <v>1</v>
      </c>
      <c r="GE225" s="13"/>
      <c r="GF225" s="13">
        <v>-179514182</v>
      </c>
      <c r="GG225" s="13">
        <v>2</v>
      </c>
      <c r="GH225" s="13">
        <v>1</v>
      </c>
      <c r="GI225" s="13">
        <v>-2</v>
      </c>
      <c r="GJ225" s="13">
        <v>0</v>
      </c>
      <c r="GK225" s="13">
        <v>0</v>
      </c>
      <c r="GL225" s="13">
        <f t="shared" si="148"/>
        <v>0</v>
      </c>
      <c r="GM225" s="13">
        <f t="shared" si="149"/>
        <v>803.4</v>
      </c>
      <c r="GN225" s="13">
        <f t="shared" si="150"/>
        <v>803.4</v>
      </c>
      <c r="GO225" s="13">
        <f t="shared" si="151"/>
        <v>0</v>
      </c>
      <c r="GP225" s="13">
        <f t="shared" si="152"/>
        <v>0</v>
      </c>
      <c r="GQ225" s="13"/>
      <c r="GR225" s="13">
        <v>0</v>
      </c>
      <c r="GS225" s="13">
        <v>3</v>
      </c>
      <c r="GT225" s="13">
        <v>0</v>
      </c>
      <c r="GU225" s="13" t="s">
        <v>3</v>
      </c>
      <c r="GV225" s="13">
        <f t="shared" si="153"/>
        <v>0</v>
      </c>
      <c r="GW225" s="13">
        <v>1</v>
      </c>
      <c r="GX225" s="13">
        <f t="shared" si="154"/>
        <v>0</v>
      </c>
      <c r="GY225" s="13"/>
      <c r="GZ225" s="13"/>
      <c r="HA225" s="13">
        <v>0</v>
      </c>
      <c r="HB225" s="13">
        <v>0</v>
      </c>
      <c r="HC225" s="13">
        <f t="shared" si="155"/>
        <v>0</v>
      </c>
      <c r="HD225" s="13"/>
      <c r="HE225" s="13" t="s">
        <v>3</v>
      </c>
      <c r="HF225" s="13" t="s">
        <v>3</v>
      </c>
      <c r="HG225" s="13"/>
      <c r="HH225" s="13"/>
      <c r="HI225" s="13"/>
      <c r="HJ225" s="13"/>
      <c r="HK225" s="13"/>
      <c r="HL225" s="13"/>
      <c r="HM225" s="13" t="s">
        <v>3</v>
      </c>
      <c r="HN225" s="13" t="s">
        <v>306</v>
      </c>
      <c r="HO225" s="13" t="s">
        <v>307</v>
      </c>
      <c r="HP225" s="13" t="s">
        <v>305</v>
      </c>
      <c r="HQ225" s="13" t="s">
        <v>305</v>
      </c>
      <c r="HR225" s="13"/>
      <c r="HS225" s="13">
        <v>0</v>
      </c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>
        <v>0</v>
      </c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</row>
    <row r="226" spans="1:255" x14ac:dyDescent="0.2">
      <c r="A226" s="11">
        <v>17</v>
      </c>
      <c r="B226" s="11">
        <v>1</v>
      </c>
      <c r="C226" s="11">
        <f>ROW(SmtRes!A621)</f>
        <v>621</v>
      </c>
      <c r="D226" s="11">
        <f>ROW(EtalonRes!A835)</f>
        <v>835</v>
      </c>
      <c r="E226" s="11" t="s">
        <v>314</v>
      </c>
      <c r="F226" s="11" t="s">
        <v>308</v>
      </c>
      <c r="G226" s="11" t="s">
        <v>315</v>
      </c>
      <c r="H226" s="11" t="s">
        <v>303</v>
      </c>
      <c r="I226" s="11">
        <v>3.0000000000000001E-3</v>
      </c>
      <c r="J226" s="11">
        <v>0</v>
      </c>
      <c r="K226" s="11">
        <v>3.0000000000000001E-3</v>
      </c>
      <c r="L226" s="11">
        <v>3.0000000000000001E-3</v>
      </c>
      <c r="M226" s="11">
        <v>0</v>
      </c>
      <c r="N226" s="11">
        <f t="shared" si="134"/>
        <v>3.0000000000000001E-3</v>
      </c>
      <c r="O226" s="11">
        <f t="shared" si="135"/>
        <v>212.29</v>
      </c>
      <c r="P226" s="11">
        <f>SUMIF(SmtRes!AQ621:'SmtRes'!AQ621,"=1",SmtRes!DF621:'SmtRes'!DF621)</f>
        <v>0</v>
      </c>
      <c r="Q226" s="11">
        <f>SUMIF(SmtRes!AQ621:'SmtRes'!AQ621,"=1",SmtRes!DG621:'SmtRes'!DG621)</f>
        <v>0</v>
      </c>
      <c r="R226" s="11">
        <f>SUMIF(SmtRes!AQ621:'SmtRes'!AQ621,"=1",SmtRes!DH621:'SmtRes'!DH621)</f>
        <v>0</v>
      </c>
      <c r="S226" s="11">
        <f>SUMIF(SmtRes!AQ621:'SmtRes'!AQ621,"=1",SmtRes!DI621:'SmtRes'!DI621)</f>
        <v>212.29</v>
      </c>
      <c r="T226" s="11">
        <f t="shared" si="136"/>
        <v>0</v>
      </c>
      <c r="U226" s="11">
        <f>SUMIF(SmtRes!AQ621:'SmtRes'!AQ621,"=1",SmtRes!CV621:'SmtRes'!CV621)</f>
        <v>0.33534000000000003</v>
      </c>
      <c r="V226" s="11">
        <f>SUMIF(SmtRes!AQ621:'SmtRes'!AQ621,"=1",SmtRes!CW621:'SmtRes'!CW621)</f>
        <v>0</v>
      </c>
      <c r="W226" s="11">
        <f t="shared" si="137"/>
        <v>0</v>
      </c>
      <c r="X226" s="11">
        <f t="shared" si="138"/>
        <v>188.94</v>
      </c>
      <c r="Y226" s="11">
        <f t="shared" si="139"/>
        <v>84.92</v>
      </c>
      <c r="Z226" s="11"/>
      <c r="AA226" s="11">
        <v>91083467</v>
      </c>
      <c r="AB226" s="11">
        <f t="shared" si="140"/>
        <v>70764.564599999998</v>
      </c>
      <c r="AC226" s="11">
        <f>ROUND((0),6)</f>
        <v>0</v>
      </c>
      <c r="AD226" s="11">
        <f>ROUND((((0)-(0))+AE226),6)</f>
        <v>0</v>
      </c>
      <c r="AE226" s="11">
        <f>ROUND((0),6)</f>
        <v>0</v>
      </c>
      <c r="AF226" s="11">
        <f>ROUND((SUM(SmtRes!BT621:'SmtRes'!BT621)),6)</f>
        <v>70764.564599999998</v>
      </c>
      <c r="AG226" s="11">
        <f t="shared" si="141"/>
        <v>0</v>
      </c>
      <c r="AH226" s="11">
        <f>(SUM(SmtRes!BU621:'SmtRes'!BU621))</f>
        <v>111.78</v>
      </c>
      <c r="AI226" s="11">
        <f>(0)</f>
        <v>0</v>
      </c>
      <c r="AJ226" s="11">
        <f t="shared" si="142"/>
        <v>0</v>
      </c>
      <c r="AK226" s="11">
        <v>61534.404000000002</v>
      </c>
      <c r="AL226" s="11">
        <v>0</v>
      </c>
      <c r="AM226" s="11">
        <v>0</v>
      </c>
      <c r="AN226" s="11">
        <v>0</v>
      </c>
      <c r="AO226" s="11">
        <v>61534.404000000002</v>
      </c>
      <c r="AP226" s="11">
        <v>0</v>
      </c>
      <c r="AQ226" s="11">
        <v>97.2</v>
      </c>
      <c r="AR226" s="11">
        <v>0</v>
      </c>
      <c r="AS226" s="11">
        <v>0</v>
      </c>
      <c r="AT226" s="11">
        <v>89</v>
      </c>
      <c r="AU226" s="11">
        <v>40</v>
      </c>
      <c r="AV226" s="11">
        <v>1</v>
      </c>
      <c r="AW226" s="11">
        <v>1</v>
      </c>
      <c r="AX226" s="11"/>
      <c r="AY226" s="11"/>
      <c r="AZ226" s="11">
        <v>1</v>
      </c>
      <c r="BA226" s="11">
        <v>1</v>
      </c>
      <c r="BB226" s="11">
        <v>1</v>
      </c>
      <c r="BC226" s="11">
        <v>1</v>
      </c>
      <c r="BD226" s="11" t="s">
        <v>3</v>
      </c>
      <c r="BE226" s="11" t="s">
        <v>3</v>
      </c>
      <c r="BF226" s="11" t="s">
        <v>3</v>
      </c>
      <c r="BG226" s="11" t="s">
        <v>3</v>
      </c>
      <c r="BH226" s="11">
        <v>0</v>
      </c>
      <c r="BI226" s="11">
        <v>1</v>
      </c>
      <c r="BJ226" s="11" t="s">
        <v>310</v>
      </c>
      <c r="BK226" s="11"/>
      <c r="BL226" s="11"/>
      <c r="BM226" s="11">
        <v>1003</v>
      </c>
      <c r="BN226" s="11">
        <v>0</v>
      </c>
      <c r="BO226" s="11" t="s">
        <v>3</v>
      </c>
      <c r="BP226" s="11">
        <v>0</v>
      </c>
      <c r="BQ226" s="11">
        <v>2</v>
      </c>
      <c r="BR226" s="11">
        <v>0</v>
      </c>
      <c r="BS226" s="11">
        <v>1</v>
      </c>
      <c r="BT226" s="11">
        <v>1</v>
      </c>
      <c r="BU226" s="11">
        <v>1</v>
      </c>
      <c r="BV226" s="11">
        <v>1</v>
      </c>
      <c r="BW226" s="11">
        <v>1</v>
      </c>
      <c r="BX226" s="11">
        <v>1</v>
      </c>
      <c r="BY226" s="11" t="s">
        <v>3</v>
      </c>
      <c r="BZ226" s="11">
        <v>89</v>
      </c>
      <c r="CA226" s="11">
        <v>40</v>
      </c>
      <c r="CB226" s="11" t="s">
        <v>3</v>
      </c>
      <c r="CC226" s="11"/>
      <c r="CD226" s="11"/>
      <c r="CE226" s="11">
        <v>0</v>
      </c>
      <c r="CF226" s="11">
        <v>0</v>
      </c>
      <c r="CG226" s="11">
        <v>0</v>
      </c>
      <c r="CH226" s="11">
        <v>11</v>
      </c>
      <c r="CI226" s="11">
        <v>0</v>
      </c>
      <c r="CJ226" s="11">
        <v>0</v>
      </c>
      <c r="CK226" s="11">
        <v>0</v>
      </c>
      <c r="CL226" s="11">
        <v>0</v>
      </c>
      <c r="CM226" s="11">
        <v>0</v>
      </c>
      <c r="CN226" s="11" t="s">
        <v>196</v>
      </c>
      <c r="CO226" s="11">
        <v>0</v>
      </c>
      <c r="CP226" s="11">
        <f t="shared" si="143"/>
        <v>212.29</v>
      </c>
      <c r="CQ226" s="11">
        <f>SUMIF(SmtRes!AQ621:'SmtRes'!AQ621,"=1",SmtRes!AA621:'SmtRes'!AA621)</f>
        <v>0</v>
      </c>
      <c r="CR226" s="11">
        <f>SUMIF(SmtRes!AQ621:'SmtRes'!AQ621,"=1",SmtRes!AB621:'SmtRes'!AB621)</f>
        <v>0</v>
      </c>
      <c r="CS226" s="11">
        <f>SUMIF(SmtRes!AQ621:'SmtRes'!AQ621,"=1",SmtRes!AC621:'SmtRes'!AC621)</f>
        <v>0</v>
      </c>
      <c r="CT226" s="11">
        <f>SUMIF(SmtRes!AQ621:'SmtRes'!AQ621,"=1",SmtRes!AD621:'SmtRes'!AD621)</f>
        <v>633.07000000000005</v>
      </c>
      <c r="CU226" s="11">
        <f t="shared" si="144"/>
        <v>0</v>
      </c>
      <c r="CV226" s="11">
        <f>SUMIF(SmtRes!AQ621:'SmtRes'!AQ621,"=1",SmtRes!BU621:'SmtRes'!BU621)</f>
        <v>111.78</v>
      </c>
      <c r="CW226" s="11">
        <f>SUMIF(SmtRes!AQ621:'SmtRes'!AQ621,"=1",SmtRes!BV621:'SmtRes'!BV621)</f>
        <v>0</v>
      </c>
      <c r="CX226" s="11">
        <f t="shared" si="145"/>
        <v>0</v>
      </c>
      <c r="CY226" s="11">
        <f t="shared" si="146"/>
        <v>188.93809999999996</v>
      </c>
      <c r="CZ226" s="11">
        <f t="shared" si="147"/>
        <v>84.915999999999997</v>
      </c>
      <c r="DA226" s="11"/>
      <c r="DB226" s="11">
        <v>63</v>
      </c>
      <c r="DC226" s="11" t="s">
        <v>3</v>
      </c>
      <c r="DD226" s="11" t="s">
        <v>3</v>
      </c>
      <c r="DE226" s="11" t="s">
        <v>197</v>
      </c>
      <c r="DF226" s="11" t="s">
        <v>197</v>
      </c>
      <c r="DG226" s="11" t="s">
        <v>197</v>
      </c>
      <c r="DH226" s="11" t="s">
        <v>3</v>
      </c>
      <c r="DI226" s="11" t="s">
        <v>197</v>
      </c>
      <c r="DJ226" s="11" t="s">
        <v>197</v>
      </c>
      <c r="DK226" s="11" t="s">
        <v>3</v>
      </c>
      <c r="DL226" s="11" t="s">
        <v>3</v>
      </c>
      <c r="DM226" s="11" t="s">
        <v>3</v>
      </c>
      <c r="DN226" s="11">
        <v>0</v>
      </c>
      <c r="DO226" s="11">
        <v>0</v>
      </c>
      <c r="DP226" s="11">
        <v>1</v>
      </c>
      <c r="DQ226" s="11">
        <v>1</v>
      </c>
      <c r="DR226" s="11"/>
      <c r="DS226" s="11"/>
      <c r="DT226" s="11"/>
      <c r="DU226" s="11">
        <v>1007</v>
      </c>
      <c r="DV226" s="11" t="s">
        <v>303</v>
      </c>
      <c r="DW226" s="11" t="s">
        <v>303</v>
      </c>
      <c r="DX226" s="11">
        <v>100</v>
      </c>
      <c r="DY226" s="11"/>
      <c r="DZ226" s="11" t="s">
        <v>3</v>
      </c>
      <c r="EA226" s="11" t="s">
        <v>3</v>
      </c>
      <c r="EB226" s="11" t="s">
        <v>3</v>
      </c>
      <c r="EC226" s="11" t="s">
        <v>3</v>
      </c>
      <c r="ED226" s="11"/>
      <c r="EE226" s="11">
        <v>82815128</v>
      </c>
      <c r="EF226" s="11">
        <v>2</v>
      </c>
      <c r="EG226" s="11" t="s">
        <v>38</v>
      </c>
      <c r="EH226" s="11">
        <v>1</v>
      </c>
      <c r="EI226" s="11" t="s">
        <v>207</v>
      </c>
      <c r="EJ226" s="11">
        <v>1</v>
      </c>
      <c r="EK226" s="11">
        <v>1003</v>
      </c>
      <c r="EL226" s="11" t="s">
        <v>305</v>
      </c>
      <c r="EM226" s="11" t="s">
        <v>209</v>
      </c>
      <c r="EN226" s="11"/>
      <c r="EO226" s="11" t="s">
        <v>200</v>
      </c>
      <c r="EP226" s="11"/>
      <c r="EQ226" s="11">
        <v>131072</v>
      </c>
      <c r="ER226" s="11">
        <v>0</v>
      </c>
      <c r="ES226" s="11">
        <v>0</v>
      </c>
      <c r="ET226" s="11">
        <v>0</v>
      </c>
      <c r="EU226" s="11">
        <v>0</v>
      </c>
      <c r="EV226" s="11">
        <v>0</v>
      </c>
      <c r="EW226" s="11">
        <v>97.2</v>
      </c>
      <c r="EX226" s="11">
        <v>0</v>
      </c>
      <c r="EY226" s="11">
        <v>0</v>
      </c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>
        <v>0</v>
      </c>
      <c r="FR226" s="11">
        <v>0</v>
      </c>
      <c r="FS226" s="11">
        <v>0</v>
      </c>
      <c r="FT226" s="11"/>
      <c r="FU226" s="11"/>
      <c r="FV226" s="11"/>
      <c r="FW226" s="11"/>
      <c r="FX226" s="11">
        <v>89</v>
      </c>
      <c r="FY226" s="11">
        <v>40</v>
      </c>
      <c r="FZ226" s="11"/>
      <c r="GA226" s="11" t="s">
        <v>3</v>
      </c>
      <c r="GB226" s="11"/>
      <c r="GC226" s="11"/>
      <c r="GD226" s="11">
        <v>1</v>
      </c>
      <c r="GE226" s="11"/>
      <c r="GF226" s="11">
        <v>-1673785635</v>
      </c>
      <c r="GG226" s="11">
        <v>2</v>
      </c>
      <c r="GH226" s="11">
        <v>1</v>
      </c>
      <c r="GI226" s="11">
        <v>-2</v>
      </c>
      <c r="GJ226" s="11">
        <v>0</v>
      </c>
      <c r="GK226" s="11">
        <v>0</v>
      </c>
      <c r="GL226" s="11">
        <f t="shared" si="148"/>
        <v>0</v>
      </c>
      <c r="GM226" s="11">
        <f t="shared" si="149"/>
        <v>486.15</v>
      </c>
      <c r="GN226" s="11">
        <f t="shared" si="150"/>
        <v>486.15</v>
      </c>
      <c r="GO226" s="11">
        <f t="shared" si="151"/>
        <v>0</v>
      </c>
      <c r="GP226" s="11">
        <f t="shared" si="152"/>
        <v>0</v>
      </c>
      <c r="GQ226" s="11"/>
      <c r="GR226" s="11">
        <v>0</v>
      </c>
      <c r="GS226" s="11">
        <v>3</v>
      </c>
      <c r="GT226" s="11">
        <v>0</v>
      </c>
      <c r="GU226" s="11" t="s">
        <v>3</v>
      </c>
      <c r="GV226" s="11">
        <f t="shared" si="153"/>
        <v>0</v>
      </c>
      <c r="GW226" s="11">
        <v>1</v>
      </c>
      <c r="GX226" s="11">
        <f t="shared" si="154"/>
        <v>0</v>
      </c>
      <c r="GY226" s="11"/>
      <c r="GZ226" s="11"/>
      <c r="HA226" s="11">
        <v>0</v>
      </c>
      <c r="HB226" s="11">
        <v>0</v>
      </c>
      <c r="HC226" s="11">
        <f t="shared" si="155"/>
        <v>0</v>
      </c>
      <c r="HD226" s="11"/>
      <c r="HE226" s="11" t="s">
        <v>3</v>
      </c>
      <c r="HF226" s="11" t="s">
        <v>3</v>
      </c>
      <c r="HG226" s="11"/>
      <c r="HH226" s="11"/>
      <c r="HI226" s="11"/>
      <c r="HJ226" s="11"/>
      <c r="HK226" s="11"/>
      <c r="HL226" s="11"/>
      <c r="HM226" s="11" t="s">
        <v>3</v>
      </c>
      <c r="HN226" s="11" t="s">
        <v>306</v>
      </c>
      <c r="HO226" s="11" t="s">
        <v>307</v>
      </c>
      <c r="HP226" s="11" t="s">
        <v>305</v>
      </c>
      <c r="HQ226" s="11" t="s">
        <v>305</v>
      </c>
      <c r="HR226" s="11"/>
      <c r="HS226" s="11">
        <v>0</v>
      </c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  <c r="IH226" s="11"/>
      <c r="II226" s="11"/>
      <c r="IJ226" s="11"/>
      <c r="IK226" s="11">
        <v>0</v>
      </c>
      <c r="IL226" s="11"/>
      <c r="IM226" s="11"/>
      <c r="IN226" s="11"/>
      <c r="IO226" s="11"/>
      <c r="IP226" s="11"/>
      <c r="IQ226" s="11"/>
      <c r="IR226" s="11"/>
      <c r="IS226" s="11"/>
      <c r="IT226" s="11"/>
      <c r="IU226" s="11"/>
    </row>
    <row r="227" spans="1:255" x14ac:dyDescent="0.2">
      <c r="A227" s="13">
        <v>17</v>
      </c>
      <c r="B227" s="13">
        <v>1</v>
      </c>
      <c r="C227" s="13">
        <f>ROW(SmtRes!A622)</f>
        <v>622</v>
      </c>
      <c r="D227" s="13">
        <f>ROW(EtalonRes!A836)</f>
        <v>836</v>
      </c>
      <c r="E227" s="13" t="s">
        <v>314</v>
      </c>
      <c r="F227" s="13" t="s">
        <v>308</v>
      </c>
      <c r="G227" s="13" t="s">
        <v>315</v>
      </c>
      <c r="H227" s="13" t="s">
        <v>303</v>
      </c>
      <c r="I227" s="13">
        <v>3.0000000000000001E-3</v>
      </c>
      <c r="J227" s="13">
        <v>0</v>
      </c>
      <c r="K227" s="13">
        <v>3.0000000000000001E-3</v>
      </c>
      <c r="L227" s="13">
        <v>3.0000000000000001E-3</v>
      </c>
      <c r="M227" s="13">
        <v>0</v>
      </c>
      <c r="N227" s="13">
        <f t="shared" si="134"/>
        <v>3.0000000000000001E-3</v>
      </c>
      <c r="O227" s="13">
        <f t="shared" si="135"/>
        <v>212.29</v>
      </c>
      <c r="P227" s="13">
        <f>SUMIF(SmtRes!AQ622:'SmtRes'!AQ622,"=1",SmtRes!DF622:'SmtRes'!DF622)</f>
        <v>0</v>
      </c>
      <c r="Q227" s="13">
        <f>SUMIF(SmtRes!AQ622:'SmtRes'!AQ622,"=1",SmtRes!DG622:'SmtRes'!DG622)</f>
        <v>0</v>
      </c>
      <c r="R227" s="13">
        <f>SUMIF(SmtRes!AQ622:'SmtRes'!AQ622,"=1",SmtRes!DH622:'SmtRes'!DH622)</f>
        <v>0</v>
      </c>
      <c r="S227" s="13">
        <f>SUMIF(SmtRes!AQ622:'SmtRes'!AQ622,"=1",SmtRes!DI622:'SmtRes'!DI622)</f>
        <v>212.29</v>
      </c>
      <c r="T227" s="13">
        <f t="shared" si="136"/>
        <v>0</v>
      </c>
      <c r="U227" s="13">
        <f>SUMIF(SmtRes!AQ622:'SmtRes'!AQ622,"=1",SmtRes!CV622:'SmtRes'!CV622)</f>
        <v>0.33534000000000003</v>
      </c>
      <c r="V227" s="13">
        <f>SUMIF(SmtRes!AQ622:'SmtRes'!AQ622,"=1",SmtRes!CW622:'SmtRes'!CW622)</f>
        <v>0</v>
      </c>
      <c r="W227" s="13">
        <f t="shared" si="137"/>
        <v>0</v>
      </c>
      <c r="X227" s="13">
        <f t="shared" si="138"/>
        <v>188.94</v>
      </c>
      <c r="Y227" s="13">
        <f t="shared" si="139"/>
        <v>84.92</v>
      </c>
      <c r="Z227" s="13"/>
      <c r="AA227" s="13">
        <v>91083402</v>
      </c>
      <c r="AB227" s="13">
        <f t="shared" si="140"/>
        <v>70764.564599999998</v>
      </c>
      <c r="AC227" s="13">
        <f>ROUND((0),6)</f>
        <v>0</v>
      </c>
      <c r="AD227" s="13">
        <f>ROUND((((0)-(0))+AE227),6)</f>
        <v>0</v>
      </c>
      <c r="AE227" s="13">
        <f>ROUND((0),6)</f>
        <v>0</v>
      </c>
      <c r="AF227" s="13">
        <f>ROUND((SUM(SmtRes!BT622:'SmtRes'!BT622)),6)</f>
        <v>70764.564599999998</v>
      </c>
      <c r="AG227" s="13">
        <f t="shared" si="141"/>
        <v>0</v>
      </c>
      <c r="AH227" s="13">
        <f>(SUM(SmtRes!BU622:'SmtRes'!BU622))</f>
        <v>111.78</v>
      </c>
      <c r="AI227" s="13">
        <f>(0)</f>
        <v>0</v>
      </c>
      <c r="AJ227" s="13">
        <f t="shared" si="142"/>
        <v>0</v>
      </c>
      <c r="AK227" s="13">
        <v>61534.404000000002</v>
      </c>
      <c r="AL227" s="13">
        <v>0</v>
      </c>
      <c r="AM227" s="13">
        <v>0</v>
      </c>
      <c r="AN227" s="13">
        <v>0</v>
      </c>
      <c r="AO227" s="13">
        <v>61534.404000000002</v>
      </c>
      <c r="AP227" s="13">
        <v>0</v>
      </c>
      <c r="AQ227" s="13">
        <v>97.2</v>
      </c>
      <c r="AR227" s="13">
        <v>0</v>
      </c>
      <c r="AS227" s="13">
        <v>0</v>
      </c>
      <c r="AT227" s="13">
        <v>89</v>
      </c>
      <c r="AU227" s="13">
        <v>40</v>
      </c>
      <c r="AV227" s="13">
        <v>1</v>
      </c>
      <c r="AW227" s="13">
        <v>1</v>
      </c>
      <c r="AX227" s="13"/>
      <c r="AY227" s="13"/>
      <c r="AZ227" s="13">
        <v>1</v>
      </c>
      <c r="BA227" s="13">
        <v>1</v>
      </c>
      <c r="BB227" s="13">
        <v>1</v>
      </c>
      <c r="BC227" s="13">
        <v>1</v>
      </c>
      <c r="BD227" s="13" t="s">
        <v>3</v>
      </c>
      <c r="BE227" s="13" t="s">
        <v>3</v>
      </c>
      <c r="BF227" s="13" t="s">
        <v>3</v>
      </c>
      <c r="BG227" s="13" t="s">
        <v>3</v>
      </c>
      <c r="BH227" s="13">
        <v>0</v>
      </c>
      <c r="BI227" s="13">
        <v>1</v>
      </c>
      <c r="BJ227" s="13" t="s">
        <v>310</v>
      </c>
      <c r="BK227" s="13"/>
      <c r="BL227" s="13"/>
      <c r="BM227" s="13">
        <v>1003</v>
      </c>
      <c r="BN227" s="13">
        <v>0</v>
      </c>
      <c r="BO227" s="13" t="s">
        <v>3</v>
      </c>
      <c r="BP227" s="13">
        <v>0</v>
      </c>
      <c r="BQ227" s="13">
        <v>2</v>
      </c>
      <c r="BR227" s="13">
        <v>0</v>
      </c>
      <c r="BS227" s="13">
        <v>1</v>
      </c>
      <c r="BT227" s="13">
        <v>1</v>
      </c>
      <c r="BU227" s="13">
        <v>1</v>
      </c>
      <c r="BV227" s="13">
        <v>1</v>
      </c>
      <c r="BW227" s="13">
        <v>1</v>
      </c>
      <c r="BX227" s="13">
        <v>1</v>
      </c>
      <c r="BY227" s="13" t="s">
        <v>3</v>
      </c>
      <c r="BZ227" s="13">
        <v>89</v>
      </c>
      <c r="CA227" s="13">
        <v>40</v>
      </c>
      <c r="CB227" s="13" t="s">
        <v>3</v>
      </c>
      <c r="CC227" s="13"/>
      <c r="CD227" s="13"/>
      <c r="CE227" s="13">
        <v>0</v>
      </c>
      <c r="CF227" s="13">
        <v>0</v>
      </c>
      <c r="CG227" s="13">
        <v>0</v>
      </c>
      <c r="CH227" s="13">
        <v>11</v>
      </c>
      <c r="CI227" s="13">
        <v>0</v>
      </c>
      <c r="CJ227" s="13">
        <v>0</v>
      </c>
      <c r="CK227" s="13">
        <v>0</v>
      </c>
      <c r="CL227" s="13">
        <v>0</v>
      </c>
      <c r="CM227" s="13">
        <v>0</v>
      </c>
      <c r="CN227" s="13" t="s">
        <v>196</v>
      </c>
      <c r="CO227" s="13">
        <v>0</v>
      </c>
      <c r="CP227" s="13">
        <f t="shared" si="143"/>
        <v>212.29</v>
      </c>
      <c r="CQ227" s="13">
        <f>SUMIF(SmtRes!AQ622:'SmtRes'!AQ622,"=1",SmtRes!AA622:'SmtRes'!AA622)</f>
        <v>0</v>
      </c>
      <c r="CR227" s="13">
        <f>SUMIF(SmtRes!AQ622:'SmtRes'!AQ622,"=1",SmtRes!AB622:'SmtRes'!AB622)</f>
        <v>0</v>
      </c>
      <c r="CS227" s="13">
        <f>SUMIF(SmtRes!AQ622:'SmtRes'!AQ622,"=1",SmtRes!AC622:'SmtRes'!AC622)</f>
        <v>0</v>
      </c>
      <c r="CT227" s="13">
        <f>SUMIF(SmtRes!AQ622:'SmtRes'!AQ622,"=1",SmtRes!AD622:'SmtRes'!AD622)</f>
        <v>633.07000000000005</v>
      </c>
      <c r="CU227" s="13">
        <f t="shared" si="144"/>
        <v>0</v>
      </c>
      <c r="CV227" s="13">
        <f>SUMIF(SmtRes!AQ622:'SmtRes'!AQ622,"=1",SmtRes!BU622:'SmtRes'!BU622)</f>
        <v>111.78</v>
      </c>
      <c r="CW227" s="13">
        <f>SUMIF(SmtRes!AQ622:'SmtRes'!AQ622,"=1",SmtRes!BV622:'SmtRes'!BV622)</f>
        <v>0</v>
      </c>
      <c r="CX227" s="13">
        <f t="shared" si="145"/>
        <v>0</v>
      </c>
      <c r="CY227" s="13">
        <f t="shared" si="146"/>
        <v>188.93809999999996</v>
      </c>
      <c r="CZ227" s="13">
        <f t="shared" si="147"/>
        <v>84.915999999999997</v>
      </c>
      <c r="DA227" s="13"/>
      <c r="DB227" s="13">
        <v>64</v>
      </c>
      <c r="DC227" s="13" t="s">
        <v>3</v>
      </c>
      <c r="DD227" s="13" t="s">
        <v>3</v>
      </c>
      <c r="DE227" s="13" t="s">
        <v>197</v>
      </c>
      <c r="DF227" s="13" t="s">
        <v>197</v>
      </c>
      <c r="DG227" s="13" t="s">
        <v>197</v>
      </c>
      <c r="DH227" s="13" t="s">
        <v>3</v>
      </c>
      <c r="DI227" s="13" t="s">
        <v>197</v>
      </c>
      <c r="DJ227" s="13" t="s">
        <v>197</v>
      </c>
      <c r="DK227" s="13" t="s">
        <v>3</v>
      </c>
      <c r="DL227" s="13" t="s">
        <v>3</v>
      </c>
      <c r="DM227" s="13" t="s">
        <v>3</v>
      </c>
      <c r="DN227" s="13">
        <v>0</v>
      </c>
      <c r="DO227" s="13">
        <v>0</v>
      </c>
      <c r="DP227" s="13">
        <v>1</v>
      </c>
      <c r="DQ227" s="13">
        <v>1</v>
      </c>
      <c r="DR227" s="13"/>
      <c r="DS227" s="13"/>
      <c r="DT227" s="13"/>
      <c r="DU227" s="13">
        <v>1007</v>
      </c>
      <c r="DV227" s="13" t="s">
        <v>303</v>
      </c>
      <c r="DW227" s="13" t="s">
        <v>303</v>
      </c>
      <c r="DX227" s="13">
        <v>100</v>
      </c>
      <c r="DY227" s="13"/>
      <c r="DZ227" s="13" t="s">
        <v>3</v>
      </c>
      <c r="EA227" s="13" t="s">
        <v>3</v>
      </c>
      <c r="EB227" s="13" t="s">
        <v>3</v>
      </c>
      <c r="EC227" s="13" t="s">
        <v>3</v>
      </c>
      <c r="ED227" s="13"/>
      <c r="EE227" s="13">
        <v>82815128</v>
      </c>
      <c r="EF227" s="13">
        <v>2</v>
      </c>
      <c r="EG227" s="13" t="s">
        <v>38</v>
      </c>
      <c r="EH227" s="13">
        <v>1</v>
      </c>
      <c r="EI227" s="13" t="s">
        <v>207</v>
      </c>
      <c r="EJ227" s="13">
        <v>1</v>
      </c>
      <c r="EK227" s="13">
        <v>1003</v>
      </c>
      <c r="EL227" s="13" t="s">
        <v>305</v>
      </c>
      <c r="EM227" s="13" t="s">
        <v>209</v>
      </c>
      <c r="EN227" s="13"/>
      <c r="EO227" s="13" t="s">
        <v>200</v>
      </c>
      <c r="EP227" s="13"/>
      <c r="EQ227" s="13">
        <v>131072</v>
      </c>
      <c r="ER227" s="13">
        <v>0</v>
      </c>
      <c r="ES227" s="13">
        <v>0</v>
      </c>
      <c r="ET227" s="13">
        <v>0</v>
      </c>
      <c r="EU227" s="13">
        <v>0</v>
      </c>
      <c r="EV227" s="13">
        <v>0</v>
      </c>
      <c r="EW227" s="13">
        <v>97.2</v>
      </c>
      <c r="EX227" s="13">
        <v>0</v>
      </c>
      <c r="EY227" s="13">
        <v>0</v>
      </c>
      <c r="EZ227" s="13"/>
      <c r="FA227" s="13"/>
      <c r="FB227" s="13"/>
      <c r="FC227" s="13"/>
      <c r="FD227" s="13"/>
      <c r="FE227" s="13"/>
      <c r="FF227" s="13"/>
      <c r="FG227" s="13"/>
      <c r="FH227" s="13"/>
      <c r="FI227" s="13"/>
      <c r="FJ227" s="13"/>
      <c r="FK227" s="13"/>
      <c r="FL227" s="13"/>
      <c r="FM227" s="13"/>
      <c r="FN227" s="13"/>
      <c r="FO227" s="13"/>
      <c r="FP227" s="13"/>
      <c r="FQ227" s="13">
        <v>0</v>
      </c>
      <c r="FR227" s="13">
        <v>0</v>
      </c>
      <c r="FS227" s="13">
        <v>0</v>
      </c>
      <c r="FT227" s="13"/>
      <c r="FU227" s="13"/>
      <c r="FV227" s="13"/>
      <c r="FW227" s="13"/>
      <c r="FX227" s="13">
        <v>89</v>
      </c>
      <c r="FY227" s="13">
        <v>40</v>
      </c>
      <c r="FZ227" s="13"/>
      <c r="GA227" s="13" t="s">
        <v>3</v>
      </c>
      <c r="GB227" s="13"/>
      <c r="GC227" s="13"/>
      <c r="GD227" s="13">
        <v>1</v>
      </c>
      <c r="GE227" s="13"/>
      <c r="GF227" s="13">
        <v>-1673785635</v>
      </c>
      <c r="GG227" s="13">
        <v>2</v>
      </c>
      <c r="GH227" s="13">
        <v>1</v>
      </c>
      <c r="GI227" s="13">
        <v>-2</v>
      </c>
      <c r="GJ227" s="13">
        <v>0</v>
      </c>
      <c r="GK227" s="13">
        <v>0</v>
      </c>
      <c r="GL227" s="13">
        <f t="shared" si="148"/>
        <v>0</v>
      </c>
      <c r="GM227" s="13">
        <f t="shared" si="149"/>
        <v>486.15</v>
      </c>
      <c r="GN227" s="13">
        <f t="shared" si="150"/>
        <v>486.15</v>
      </c>
      <c r="GO227" s="13">
        <f t="shared" si="151"/>
        <v>0</v>
      </c>
      <c r="GP227" s="13">
        <f t="shared" si="152"/>
        <v>0</v>
      </c>
      <c r="GQ227" s="13"/>
      <c r="GR227" s="13">
        <v>0</v>
      </c>
      <c r="GS227" s="13">
        <v>3</v>
      </c>
      <c r="GT227" s="13">
        <v>0</v>
      </c>
      <c r="GU227" s="13" t="s">
        <v>3</v>
      </c>
      <c r="GV227" s="13">
        <f t="shared" si="153"/>
        <v>0</v>
      </c>
      <c r="GW227" s="13">
        <v>1</v>
      </c>
      <c r="GX227" s="13">
        <f t="shared" si="154"/>
        <v>0</v>
      </c>
      <c r="GY227" s="13"/>
      <c r="GZ227" s="13"/>
      <c r="HA227" s="13">
        <v>0</v>
      </c>
      <c r="HB227" s="13">
        <v>0</v>
      </c>
      <c r="HC227" s="13">
        <f t="shared" si="155"/>
        <v>0</v>
      </c>
      <c r="HD227" s="13"/>
      <c r="HE227" s="13" t="s">
        <v>3</v>
      </c>
      <c r="HF227" s="13" t="s">
        <v>3</v>
      </c>
      <c r="HG227" s="13"/>
      <c r="HH227" s="13"/>
      <c r="HI227" s="13"/>
      <c r="HJ227" s="13"/>
      <c r="HK227" s="13"/>
      <c r="HL227" s="13"/>
      <c r="HM227" s="13" t="s">
        <v>3</v>
      </c>
      <c r="HN227" s="13" t="s">
        <v>306</v>
      </c>
      <c r="HO227" s="13" t="s">
        <v>307</v>
      </c>
      <c r="HP227" s="13" t="s">
        <v>305</v>
      </c>
      <c r="HQ227" s="13" t="s">
        <v>305</v>
      </c>
      <c r="HR227" s="13"/>
      <c r="HS227" s="13">
        <v>0</v>
      </c>
      <c r="HT227" s="13"/>
      <c r="HU227" s="13"/>
      <c r="HV227" s="13"/>
      <c r="HW227" s="13"/>
      <c r="HX227" s="13"/>
      <c r="HY227" s="13"/>
      <c r="HZ227" s="13"/>
      <c r="IA227" s="13"/>
      <c r="IB227" s="13"/>
      <c r="IC227" s="13"/>
      <c r="ID227" s="13"/>
      <c r="IE227" s="13"/>
      <c r="IF227" s="13"/>
      <c r="IG227" s="13"/>
      <c r="IH227" s="13"/>
      <c r="II227" s="13"/>
      <c r="IJ227" s="13"/>
      <c r="IK227" s="13">
        <v>0</v>
      </c>
      <c r="IL227" s="13"/>
      <c r="IM227" s="13"/>
      <c r="IN227" s="13"/>
      <c r="IO227" s="13"/>
      <c r="IP227" s="13"/>
      <c r="IQ227" s="13"/>
      <c r="IR227" s="13"/>
      <c r="IS227" s="13"/>
      <c r="IT227" s="13"/>
      <c r="IU227" s="13"/>
    </row>
    <row r="228" spans="1:255" x14ac:dyDescent="0.2">
      <c r="A228" s="11">
        <v>17</v>
      </c>
      <c r="B228" s="11">
        <v>1</v>
      </c>
      <c r="C228" s="11">
        <f>ROW(SmtRes!A631)</f>
        <v>631</v>
      </c>
      <c r="D228" s="11">
        <f>ROW(EtalonRes!A844)</f>
        <v>844</v>
      </c>
      <c r="E228" s="11" t="s">
        <v>316</v>
      </c>
      <c r="F228" s="11" t="s">
        <v>317</v>
      </c>
      <c r="G228" s="11" t="s">
        <v>318</v>
      </c>
      <c r="H228" s="11" t="s">
        <v>319</v>
      </c>
      <c r="I228" s="11">
        <v>0.2</v>
      </c>
      <c r="J228" s="11">
        <v>0</v>
      </c>
      <c r="K228" s="11">
        <v>0.2</v>
      </c>
      <c r="L228" s="11">
        <v>0.2</v>
      </c>
      <c r="M228" s="11">
        <v>0</v>
      </c>
      <c r="N228" s="11">
        <f t="shared" si="134"/>
        <v>0.2</v>
      </c>
      <c r="O228" s="11">
        <f t="shared" si="135"/>
        <v>1932.88</v>
      </c>
      <c r="P228" s="11">
        <f>SUMIF(SmtRes!AQ623:'SmtRes'!AQ631,"=1",SmtRes!DF623:'SmtRes'!DF631)</f>
        <v>474.71999999999997</v>
      </c>
      <c r="Q228" s="11">
        <f>SUMIF(SmtRes!AQ623:'SmtRes'!AQ631,"=1",SmtRes!DG623:'SmtRes'!DG631)</f>
        <v>85.25</v>
      </c>
      <c r="R228" s="11">
        <f>SUMIF(SmtRes!AQ623:'SmtRes'!AQ631,"=1",SmtRes!DH623:'SmtRes'!DH631)</f>
        <v>56.870000000000005</v>
      </c>
      <c r="S228" s="11">
        <f>SUMIF(SmtRes!AQ623:'SmtRes'!AQ631,"=1",SmtRes!DI623:'SmtRes'!DI631)</f>
        <v>1316.04</v>
      </c>
      <c r="T228" s="11">
        <f t="shared" si="136"/>
        <v>0</v>
      </c>
      <c r="U228" s="11">
        <f>SUMIF(SmtRes!AQ623:'SmtRes'!AQ631,"=1",SmtRes!CV623:'SmtRes'!CV631)</f>
        <v>1.6583000000000001</v>
      </c>
      <c r="V228" s="11">
        <f>SUMIF(SmtRes!AQ623:'SmtRes'!AQ631,"=1",SmtRes!CW623:'SmtRes'!CW631)</f>
        <v>5.9799999999999999E-2</v>
      </c>
      <c r="W228" s="11">
        <f t="shared" si="137"/>
        <v>0</v>
      </c>
      <c r="X228" s="11">
        <f t="shared" si="138"/>
        <v>1331.72</v>
      </c>
      <c r="Y228" s="11">
        <f t="shared" si="139"/>
        <v>700.18</v>
      </c>
      <c r="Z228" s="11"/>
      <c r="AA228" s="11">
        <v>91083467</v>
      </c>
      <c r="AB228" s="11">
        <f t="shared" si="140"/>
        <v>8950.9585050000005</v>
      </c>
      <c r="AC228" s="11">
        <f>ROUND((SUM(SmtRes!BQ623:'SmtRes'!BQ631)),6)</f>
        <v>1944.5114000000001</v>
      </c>
      <c r="AD228" s="11">
        <f>ROUND((((SUM(SmtRes!BR623:'SmtRes'!BR631))-(SUM(SmtRes!BS623:'SmtRes'!BS631)))+AE228),6)</f>
        <v>426.22978999999998</v>
      </c>
      <c r="AE228" s="11">
        <f>ROUND((SUM(SmtRes!BS623:'SmtRes'!BS631)),6)</f>
        <v>284.38637499999999</v>
      </c>
      <c r="AF228" s="11">
        <f>ROUND((SUM(SmtRes!BT623:'SmtRes'!BT631)),6)</f>
        <v>6580.2173149999999</v>
      </c>
      <c r="AG228" s="11">
        <f t="shared" si="141"/>
        <v>0</v>
      </c>
      <c r="AH228" s="11">
        <f>(SUM(SmtRes!BU623:'SmtRes'!BU631))</f>
        <v>8.2914999999999992</v>
      </c>
      <c r="AI228" s="11">
        <f>(SUM(SmtRes!BV623:'SmtRes'!BV631))</f>
        <v>0.29899999999999999</v>
      </c>
      <c r="AJ228" s="11">
        <f t="shared" si="142"/>
        <v>0</v>
      </c>
      <c r="AK228" s="11">
        <v>8284.3665999999994</v>
      </c>
      <c r="AL228" s="11">
        <v>1944.5114000000001</v>
      </c>
      <c r="AM228" s="11">
        <v>370.63459999999998</v>
      </c>
      <c r="AN228" s="11">
        <v>247.29249999999999</v>
      </c>
      <c r="AO228" s="11">
        <v>5721.9281000000001</v>
      </c>
      <c r="AP228" s="11">
        <v>0</v>
      </c>
      <c r="AQ228" s="11">
        <v>7.21</v>
      </c>
      <c r="AR228" s="11">
        <v>0.26</v>
      </c>
      <c r="AS228" s="11">
        <v>0</v>
      </c>
      <c r="AT228" s="11">
        <v>97</v>
      </c>
      <c r="AU228" s="11">
        <v>51</v>
      </c>
      <c r="AV228" s="11">
        <v>1</v>
      </c>
      <c r="AW228" s="11">
        <v>1</v>
      </c>
      <c r="AX228" s="11"/>
      <c r="AY228" s="11"/>
      <c r="AZ228" s="11">
        <v>1</v>
      </c>
      <c r="BA228" s="11">
        <v>1</v>
      </c>
      <c r="BB228" s="11">
        <v>1</v>
      </c>
      <c r="BC228" s="11">
        <v>1</v>
      </c>
      <c r="BD228" s="11" t="s">
        <v>3</v>
      </c>
      <c r="BE228" s="11" t="s">
        <v>3</v>
      </c>
      <c r="BF228" s="11" t="s">
        <v>3</v>
      </c>
      <c r="BG228" s="11" t="s">
        <v>3</v>
      </c>
      <c r="BH228" s="11">
        <v>0</v>
      </c>
      <c r="BI228" s="11">
        <v>2</v>
      </c>
      <c r="BJ228" s="11" t="s">
        <v>320</v>
      </c>
      <c r="BK228" s="11"/>
      <c r="BL228" s="11"/>
      <c r="BM228" s="11">
        <v>108001</v>
      </c>
      <c r="BN228" s="11">
        <v>0</v>
      </c>
      <c r="BO228" s="11" t="s">
        <v>3</v>
      </c>
      <c r="BP228" s="11">
        <v>0</v>
      </c>
      <c r="BQ228" s="11">
        <v>3</v>
      </c>
      <c r="BR228" s="11">
        <v>0</v>
      </c>
      <c r="BS228" s="11">
        <v>1</v>
      </c>
      <c r="BT228" s="11">
        <v>1</v>
      </c>
      <c r="BU228" s="11">
        <v>1</v>
      </c>
      <c r="BV228" s="11">
        <v>1</v>
      </c>
      <c r="BW228" s="11">
        <v>1</v>
      </c>
      <c r="BX228" s="11">
        <v>1</v>
      </c>
      <c r="BY228" s="11" t="s">
        <v>3</v>
      </c>
      <c r="BZ228" s="11">
        <v>97</v>
      </c>
      <c r="CA228" s="11">
        <v>51</v>
      </c>
      <c r="CB228" s="11" t="s">
        <v>3</v>
      </c>
      <c r="CC228" s="11"/>
      <c r="CD228" s="11"/>
      <c r="CE228" s="11">
        <v>0</v>
      </c>
      <c r="CF228" s="11">
        <v>0</v>
      </c>
      <c r="CG228" s="11">
        <v>0</v>
      </c>
      <c r="CH228" s="11">
        <v>12</v>
      </c>
      <c r="CI228" s="11">
        <v>0</v>
      </c>
      <c r="CJ228" s="11">
        <v>0</v>
      </c>
      <c r="CK228" s="11">
        <v>0</v>
      </c>
      <c r="CL228" s="11">
        <v>0</v>
      </c>
      <c r="CM228" s="11">
        <v>0</v>
      </c>
      <c r="CN228" s="11" t="s">
        <v>196</v>
      </c>
      <c r="CO228" s="11">
        <v>0</v>
      </c>
      <c r="CP228" s="11">
        <f t="shared" si="143"/>
        <v>1932.88</v>
      </c>
      <c r="CQ228" s="11">
        <f>SUMIF(SmtRes!AQ623:'SmtRes'!AQ631,"=1",SmtRes!AA623:'SmtRes'!AA631)</f>
        <v>1260.8400000000001</v>
      </c>
      <c r="CR228" s="11">
        <f>SUMIF(SmtRes!AQ623:'SmtRes'!AQ631,"=1",SmtRes!AB623:'SmtRes'!AB631)</f>
        <v>2302.6</v>
      </c>
      <c r="CS228" s="11">
        <f>SUMIF(SmtRes!AQ623:'SmtRes'!AQ631,"=1",SmtRes!AC623:'SmtRes'!AC631)</f>
        <v>1902.25</v>
      </c>
      <c r="CT228" s="11">
        <f>SUMIF(SmtRes!AQ623:'SmtRes'!AQ631,"=1",SmtRes!AD623:'SmtRes'!AD631)</f>
        <v>793.61</v>
      </c>
      <c r="CU228" s="11">
        <f t="shared" si="144"/>
        <v>0</v>
      </c>
      <c r="CV228" s="11">
        <f>SUMIF(SmtRes!AQ623:'SmtRes'!AQ631,"=1",SmtRes!BU623:'SmtRes'!BU631)</f>
        <v>8.2914999999999992</v>
      </c>
      <c r="CW228" s="11">
        <f>SUMIF(SmtRes!AQ623:'SmtRes'!AQ631,"=1",SmtRes!BV623:'SmtRes'!BV631)</f>
        <v>0.29899999999999999</v>
      </c>
      <c r="CX228" s="11">
        <f t="shared" si="145"/>
        <v>0</v>
      </c>
      <c r="CY228" s="11">
        <f t="shared" si="146"/>
        <v>1331.7226999999998</v>
      </c>
      <c r="CZ228" s="11">
        <f t="shared" si="147"/>
        <v>700.18409999999994</v>
      </c>
      <c r="DA228" s="11"/>
      <c r="DB228" s="11">
        <v>65</v>
      </c>
      <c r="DC228" s="11" t="s">
        <v>3</v>
      </c>
      <c r="DD228" s="11" t="s">
        <v>3</v>
      </c>
      <c r="DE228" s="11" t="s">
        <v>197</v>
      </c>
      <c r="DF228" s="11" t="s">
        <v>197</v>
      </c>
      <c r="DG228" s="11" t="s">
        <v>197</v>
      </c>
      <c r="DH228" s="11" t="s">
        <v>3</v>
      </c>
      <c r="DI228" s="11" t="s">
        <v>197</v>
      </c>
      <c r="DJ228" s="11" t="s">
        <v>197</v>
      </c>
      <c r="DK228" s="11" t="s">
        <v>3</v>
      </c>
      <c r="DL228" s="11" t="s">
        <v>3</v>
      </c>
      <c r="DM228" s="11" t="s">
        <v>3</v>
      </c>
      <c r="DN228" s="11">
        <v>0</v>
      </c>
      <c r="DO228" s="11">
        <v>0</v>
      </c>
      <c r="DP228" s="11">
        <v>1</v>
      </c>
      <c r="DQ228" s="11">
        <v>1</v>
      </c>
      <c r="DR228" s="11"/>
      <c r="DS228" s="11"/>
      <c r="DT228" s="11"/>
      <c r="DU228" s="11">
        <v>1013</v>
      </c>
      <c r="DV228" s="11" t="s">
        <v>319</v>
      </c>
      <c r="DW228" s="11" t="s">
        <v>319</v>
      </c>
      <c r="DX228" s="11">
        <v>1</v>
      </c>
      <c r="DY228" s="11"/>
      <c r="DZ228" s="11" t="s">
        <v>3</v>
      </c>
      <c r="EA228" s="11" t="s">
        <v>3</v>
      </c>
      <c r="EB228" s="11" t="s">
        <v>3</v>
      </c>
      <c r="EC228" s="11" t="s">
        <v>3</v>
      </c>
      <c r="ED228" s="11"/>
      <c r="EE228" s="11">
        <v>82815029</v>
      </c>
      <c r="EF228" s="11">
        <v>3</v>
      </c>
      <c r="EG228" s="11" t="s">
        <v>96</v>
      </c>
      <c r="EH228" s="11">
        <v>0</v>
      </c>
      <c r="EI228" s="11" t="s">
        <v>3</v>
      </c>
      <c r="EJ228" s="11">
        <v>2</v>
      </c>
      <c r="EK228" s="11">
        <v>108001</v>
      </c>
      <c r="EL228" s="11" t="s">
        <v>97</v>
      </c>
      <c r="EM228" s="11" t="s">
        <v>98</v>
      </c>
      <c r="EN228" s="11"/>
      <c r="EO228" s="11" t="s">
        <v>200</v>
      </c>
      <c r="EP228" s="11"/>
      <c r="EQ228" s="11">
        <v>131072</v>
      </c>
      <c r="ER228" s="11">
        <v>0</v>
      </c>
      <c r="ES228" s="11">
        <v>0</v>
      </c>
      <c r="ET228" s="11">
        <v>0</v>
      </c>
      <c r="EU228" s="11">
        <v>0</v>
      </c>
      <c r="EV228" s="11">
        <v>0</v>
      </c>
      <c r="EW228" s="11">
        <v>7.21</v>
      </c>
      <c r="EX228" s="11">
        <v>0.26</v>
      </c>
      <c r="EY228" s="11">
        <v>0</v>
      </c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>
        <v>0</v>
      </c>
      <c r="FR228" s="11">
        <v>0</v>
      </c>
      <c r="FS228" s="11">
        <v>0</v>
      </c>
      <c r="FT228" s="11"/>
      <c r="FU228" s="11"/>
      <c r="FV228" s="11"/>
      <c r="FW228" s="11"/>
      <c r="FX228" s="11">
        <v>97</v>
      </c>
      <c r="FY228" s="11">
        <v>51</v>
      </c>
      <c r="FZ228" s="11"/>
      <c r="GA228" s="11" t="s">
        <v>3</v>
      </c>
      <c r="GB228" s="11"/>
      <c r="GC228" s="11"/>
      <c r="GD228" s="11">
        <v>1</v>
      </c>
      <c r="GE228" s="11"/>
      <c r="GF228" s="11">
        <v>601053359</v>
      </c>
      <c r="GG228" s="11">
        <v>2</v>
      </c>
      <c r="GH228" s="11">
        <v>1</v>
      </c>
      <c r="GI228" s="11">
        <v>-2</v>
      </c>
      <c r="GJ228" s="11">
        <v>0</v>
      </c>
      <c r="GK228" s="11">
        <v>0</v>
      </c>
      <c r="GL228" s="11">
        <f t="shared" si="148"/>
        <v>0</v>
      </c>
      <c r="GM228" s="11">
        <f t="shared" si="149"/>
        <v>3964.78</v>
      </c>
      <c r="GN228" s="11">
        <f t="shared" si="150"/>
        <v>0</v>
      </c>
      <c r="GO228" s="11">
        <f t="shared" si="151"/>
        <v>3964.78</v>
      </c>
      <c r="GP228" s="11">
        <f t="shared" si="152"/>
        <v>0</v>
      </c>
      <c r="GQ228" s="11"/>
      <c r="GR228" s="11">
        <v>0</v>
      </c>
      <c r="GS228" s="11">
        <v>3</v>
      </c>
      <c r="GT228" s="11">
        <v>0</v>
      </c>
      <c r="GU228" s="11" t="s">
        <v>3</v>
      </c>
      <c r="GV228" s="11">
        <f t="shared" si="153"/>
        <v>0</v>
      </c>
      <c r="GW228" s="11">
        <v>1</v>
      </c>
      <c r="GX228" s="11">
        <f t="shared" si="154"/>
        <v>0</v>
      </c>
      <c r="GY228" s="11"/>
      <c r="GZ228" s="11"/>
      <c r="HA228" s="11">
        <v>0</v>
      </c>
      <c r="HB228" s="11">
        <v>0</v>
      </c>
      <c r="HC228" s="11">
        <f t="shared" si="155"/>
        <v>0</v>
      </c>
      <c r="HD228" s="11"/>
      <c r="HE228" s="11" t="s">
        <v>3</v>
      </c>
      <c r="HF228" s="11" t="s">
        <v>3</v>
      </c>
      <c r="HG228" s="11"/>
      <c r="HH228" s="11"/>
      <c r="HI228" s="11"/>
      <c r="HJ228" s="11"/>
      <c r="HK228" s="11"/>
      <c r="HL228" s="11"/>
      <c r="HM228" s="11" t="s">
        <v>3</v>
      </c>
      <c r="HN228" s="11" t="s">
        <v>99</v>
      </c>
      <c r="HO228" s="11" t="s">
        <v>100</v>
      </c>
      <c r="HP228" s="11" t="s">
        <v>97</v>
      </c>
      <c r="HQ228" s="11" t="s">
        <v>97</v>
      </c>
      <c r="HR228" s="11"/>
      <c r="HS228" s="11">
        <v>0</v>
      </c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  <c r="IH228" s="11"/>
      <c r="II228" s="11"/>
      <c r="IJ228" s="11"/>
      <c r="IK228" s="11">
        <v>0</v>
      </c>
      <c r="IL228" s="11"/>
      <c r="IM228" s="11"/>
      <c r="IN228" s="11"/>
      <c r="IO228" s="11"/>
      <c r="IP228" s="11"/>
      <c r="IQ228" s="11"/>
      <c r="IR228" s="11"/>
      <c r="IS228" s="11"/>
      <c r="IT228" s="11"/>
      <c r="IU228" s="11"/>
    </row>
    <row r="229" spans="1:255" x14ac:dyDescent="0.2">
      <c r="A229" s="13">
        <v>17</v>
      </c>
      <c r="B229" s="13">
        <v>1</v>
      </c>
      <c r="C229" s="13">
        <f>ROW(SmtRes!A640)</f>
        <v>640</v>
      </c>
      <c r="D229" s="13">
        <f>ROW(EtalonRes!A852)</f>
        <v>852</v>
      </c>
      <c r="E229" s="13" t="s">
        <v>316</v>
      </c>
      <c r="F229" s="13" t="s">
        <v>317</v>
      </c>
      <c r="G229" s="13" t="s">
        <v>318</v>
      </c>
      <c r="H229" s="13" t="s">
        <v>319</v>
      </c>
      <c r="I229" s="13">
        <v>0.2</v>
      </c>
      <c r="J229" s="13">
        <v>0</v>
      </c>
      <c r="K229" s="13">
        <v>0.2</v>
      </c>
      <c r="L229" s="13">
        <v>0.2</v>
      </c>
      <c r="M229" s="13">
        <v>0</v>
      </c>
      <c r="N229" s="13">
        <f t="shared" si="134"/>
        <v>0.2</v>
      </c>
      <c r="O229" s="13">
        <f t="shared" si="135"/>
        <v>1932.88</v>
      </c>
      <c r="P229" s="13">
        <f>SUMIF(SmtRes!AQ632:'SmtRes'!AQ640,"=1",SmtRes!DF632:'SmtRes'!DF640)</f>
        <v>474.71999999999997</v>
      </c>
      <c r="Q229" s="13">
        <f>SUMIF(SmtRes!AQ632:'SmtRes'!AQ640,"=1",SmtRes!DG632:'SmtRes'!DG640)</f>
        <v>85.25</v>
      </c>
      <c r="R229" s="13">
        <f>SUMIF(SmtRes!AQ632:'SmtRes'!AQ640,"=1",SmtRes!DH632:'SmtRes'!DH640)</f>
        <v>56.870000000000005</v>
      </c>
      <c r="S229" s="13">
        <f>SUMIF(SmtRes!AQ632:'SmtRes'!AQ640,"=1",SmtRes!DI632:'SmtRes'!DI640)</f>
        <v>1316.04</v>
      </c>
      <c r="T229" s="13">
        <f t="shared" si="136"/>
        <v>0</v>
      </c>
      <c r="U229" s="13">
        <f>SUMIF(SmtRes!AQ632:'SmtRes'!AQ640,"=1",SmtRes!CV632:'SmtRes'!CV640)</f>
        <v>1.6583000000000001</v>
      </c>
      <c r="V229" s="13">
        <f>SUMIF(SmtRes!AQ632:'SmtRes'!AQ640,"=1",SmtRes!CW632:'SmtRes'!CW640)</f>
        <v>5.9799999999999999E-2</v>
      </c>
      <c r="W229" s="13">
        <f t="shared" si="137"/>
        <v>0</v>
      </c>
      <c r="X229" s="13">
        <f t="shared" si="138"/>
        <v>1331.72</v>
      </c>
      <c r="Y229" s="13">
        <f t="shared" si="139"/>
        <v>700.18</v>
      </c>
      <c r="Z229" s="13"/>
      <c r="AA229" s="13">
        <v>91083402</v>
      </c>
      <c r="AB229" s="13">
        <f t="shared" si="140"/>
        <v>8950.9585050000005</v>
      </c>
      <c r="AC229" s="13">
        <f>ROUND((SUM(SmtRes!BQ632:'SmtRes'!BQ640)),6)</f>
        <v>1944.5114000000001</v>
      </c>
      <c r="AD229" s="13">
        <f>ROUND((((SUM(SmtRes!BR632:'SmtRes'!BR640))-(SUM(SmtRes!BS632:'SmtRes'!BS640)))+AE229),6)</f>
        <v>426.22978999999998</v>
      </c>
      <c r="AE229" s="13">
        <f>ROUND((SUM(SmtRes!BS632:'SmtRes'!BS640)),6)</f>
        <v>284.38637499999999</v>
      </c>
      <c r="AF229" s="13">
        <f>ROUND((SUM(SmtRes!BT632:'SmtRes'!BT640)),6)</f>
        <v>6580.2173149999999</v>
      </c>
      <c r="AG229" s="13">
        <f t="shared" si="141"/>
        <v>0</v>
      </c>
      <c r="AH229" s="13">
        <f>(SUM(SmtRes!BU632:'SmtRes'!BU640))</f>
        <v>8.2914999999999992</v>
      </c>
      <c r="AI229" s="13">
        <f>(SUM(SmtRes!BV632:'SmtRes'!BV640))</f>
        <v>0.29899999999999999</v>
      </c>
      <c r="AJ229" s="13">
        <f t="shared" si="142"/>
        <v>0</v>
      </c>
      <c r="AK229" s="13">
        <v>8284.3665999999994</v>
      </c>
      <c r="AL229" s="13">
        <v>1944.5114000000001</v>
      </c>
      <c r="AM229" s="13">
        <v>370.63459999999998</v>
      </c>
      <c r="AN229" s="13">
        <v>247.29249999999999</v>
      </c>
      <c r="AO229" s="13">
        <v>5721.9281000000001</v>
      </c>
      <c r="AP229" s="13">
        <v>0</v>
      </c>
      <c r="AQ229" s="13">
        <v>7.21</v>
      </c>
      <c r="AR229" s="13">
        <v>0.26</v>
      </c>
      <c r="AS229" s="13">
        <v>0</v>
      </c>
      <c r="AT229" s="13">
        <v>97</v>
      </c>
      <c r="AU229" s="13">
        <v>51</v>
      </c>
      <c r="AV229" s="13">
        <v>1</v>
      </c>
      <c r="AW229" s="13">
        <v>1</v>
      </c>
      <c r="AX229" s="13"/>
      <c r="AY229" s="13"/>
      <c r="AZ229" s="13">
        <v>1</v>
      </c>
      <c r="BA229" s="13">
        <v>1</v>
      </c>
      <c r="BB229" s="13">
        <v>1</v>
      </c>
      <c r="BC229" s="13">
        <v>1</v>
      </c>
      <c r="BD229" s="13" t="s">
        <v>3</v>
      </c>
      <c r="BE229" s="13" t="s">
        <v>3</v>
      </c>
      <c r="BF229" s="13" t="s">
        <v>3</v>
      </c>
      <c r="BG229" s="13" t="s">
        <v>3</v>
      </c>
      <c r="BH229" s="13">
        <v>0</v>
      </c>
      <c r="BI229" s="13">
        <v>2</v>
      </c>
      <c r="BJ229" s="13" t="s">
        <v>320</v>
      </c>
      <c r="BK229" s="13"/>
      <c r="BL229" s="13"/>
      <c r="BM229" s="13">
        <v>108001</v>
      </c>
      <c r="BN229" s="13">
        <v>0</v>
      </c>
      <c r="BO229" s="13" t="s">
        <v>3</v>
      </c>
      <c r="BP229" s="13">
        <v>0</v>
      </c>
      <c r="BQ229" s="13">
        <v>3</v>
      </c>
      <c r="BR229" s="13">
        <v>0</v>
      </c>
      <c r="BS229" s="13">
        <v>1</v>
      </c>
      <c r="BT229" s="13">
        <v>1</v>
      </c>
      <c r="BU229" s="13">
        <v>1</v>
      </c>
      <c r="BV229" s="13">
        <v>1</v>
      </c>
      <c r="BW229" s="13">
        <v>1</v>
      </c>
      <c r="BX229" s="13">
        <v>1</v>
      </c>
      <c r="BY229" s="13" t="s">
        <v>3</v>
      </c>
      <c r="BZ229" s="13">
        <v>97</v>
      </c>
      <c r="CA229" s="13">
        <v>51</v>
      </c>
      <c r="CB229" s="13" t="s">
        <v>3</v>
      </c>
      <c r="CC229" s="13"/>
      <c r="CD229" s="13"/>
      <c r="CE229" s="13">
        <v>0</v>
      </c>
      <c r="CF229" s="13">
        <v>0</v>
      </c>
      <c r="CG229" s="13">
        <v>0</v>
      </c>
      <c r="CH229" s="13">
        <v>12</v>
      </c>
      <c r="CI229" s="13">
        <v>0</v>
      </c>
      <c r="CJ229" s="13">
        <v>0</v>
      </c>
      <c r="CK229" s="13">
        <v>0</v>
      </c>
      <c r="CL229" s="13">
        <v>0</v>
      </c>
      <c r="CM229" s="13">
        <v>0</v>
      </c>
      <c r="CN229" s="13" t="s">
        <v>196</v>
      </c>
      <c r="CO229" s="13">
        <v>0</v>
      </c>
      <c r="CP229" s="13">
        <f t="shared" si="143"/>
        <v>1932.88</v>
      </c>
      <c r="CQ229" s="13">
        <f>SUMIF(SmtRes!AQ632:'SmtRes'!AQ640,"=1",SmtRes!AA632:'SmtRes'!AA640)</f>
        <v>1260.8400000000001</v>
      </c>
      <c r="CR229" s="13">
        <f>SUMIF(SmtRes!AQ632:'SmtRes'!AQ640,"=1",SmtRes!AB632:'SmtRes'!AB640)</f>
        <v>2302.6</v>
      </c>
      <c r="CS229" s="13">
        <f>SUMIF(SmtRes!AQ632:'SmtRes'!AQ640,"=1",SmtRes!AC632:'SmtRes'!AC640)</f>
        <v>1902.25</v>
      </c>
      <c r="CT229" s="13">
        <f>SUMIF(SmtRes!AQ632:'SmtRes'!AQ640,"=1",SmtRes!AD632:'SmtRes'!AD640)</f>
        <v>793.61</v>
      </c>
      <c r="CU229" s="13">
        <f t="shared" si="144"/>
        <v>0</v>
      </c>
      <c r="CV229" s="13">
        <f>SUMIF(SmtRes!AQ632:'SmtRes'!AQ640,"=1",SmtRes!BU632:'SmtRes'!BU640)</f>
        <v>8.2914999999999992</v>
      </c>
      <c r="CW229" s="13">
        <f>SUMIF(SmtRes!AQ632:'SmtRes'!AQ640,"=1",SmtRes!BV632:'SmtRes'!BV640)</f>
        <v>0.29899999999999999</v>
      </c>
      <c r="CX229" s="13">
        <f t="shared" si="145"/>
        <v>0</v>
      </c>
      <c r="CY229" s="13">
        <f t="shared" si="146"/>
        <v>1331.7226999999998</v>
      </c>
      <c r="CZ229" s="13">
        <f t="shared" si="147"/>
        <v>700.18409999999994</v>
      </c>
      <c r="DA229" s="13"/>
      <c r="DB229" s="13">
        <v>66</v>
      </c>
      <c r="DC229" s="13" t="s">
        <v>3</v>
      </c>
      <c r="DD229" s="13" t="s">
        <v>3</v>
      </c>
      <c r="DE229" s="13" t="s">
        <v>197</v>
      </c>
      <c r="DF229" s="13" t="s">
        <v>197</v>
      </c>
      <c r="DG229" s="13" t="s">
        <v>197</v>
      </c>
      <c r="DH229" s="13" t="s">
        <v>3</v>
      </c>
      <c r="DI229" s="13" t="s">
        <v>197</v>
      </c>
      <c r="DJ229" s="13" t="s">
        <v>197</v>
      </c>
      <c r="DK229" s="13" t="s">
        <v>3</v>
      </c>
      <c r="DL229" s="13" t="s">
        <v>3</v>
      </c>
      <c r="DM229" s="13" t="s">
        <v>3</v>
      </c>
      <c r="DN229" s="13">
        <v>0</v>
      </c>
      <c r="DO229" s="13">
        <v>0</v>
      </c>
      <c r="DP229" s="13">
        <v>1</v>
      </c>
      <c r="DQ229" s="13">
        <v>1</v>
      </c>
      <c r="DR229" s="13"/>
      <c r="DS229" s="13"/>
      <c r="DT229" s="13"/>
      <c r="DU229" s="13">
        <v>1013</v>
      </c>
      <c r="DV229" s="13" t="s">
        <v>319</v>
      </c>
      <c r="DW229" s="13" t="s">
        <v>319</v>
      </c>
      <c r="DX229" s="13">
        <v>1</v>
      </c>
      <c r="DY229" s="13"/>
      <c r="DZ229" s="13" t="s">
        <v>3</v>
      </c>
      <c r="EA229" s="13" t="s">
        <v>3</v>
      </c>
      <c r="EB229" s="13" t="s">
        <v>3</v>
      </c>
      <c r="EC229" s="13" t="s">
        <v>3</v>
      </c>
      <c r="ED229" s="13"/>
      <c r="EE229" s="13">
        <v>82815029</v>
      </c>
      <c r="EF229" s="13">
        <v>3</v>
      </c>
      <c r="EG229" s="13" t="s">
        <v>96</v>
      </c>
      <c r="EH229" s="13">
        <v>0</v>
      </c>
      <c r="EI229" s="13" t="s">
        <v>3</v>
      </c>
      <c r="EJ229" s="13">
        <v>2</v>
      </c>
      <c r="EK229" s="13">
        <v>108001</v>
      </c>
      <c r="EL229" s="13" t="s">
        <v>97</v>
      </c>
      <c r="EM229" s="13" t="s">
        <v>98</v>
      </c>
      <c r="EN229" s="13"/>
      <c r="EO229" s="13" t="s">
        <v>200</v>
      </c>
      <c r="EP229" s="13"/>
      <c r="EQ229" s="13">
        <v>131072</v>
      </c>
      <c r="ER229" s="13">
        <v>0</v>
      </c>
      <c r="ES229" s="13">
        <v>0</v>
      </c>
      <c r="ET229" s="13">
        <v>0</v>
      </c>
      <c r="EU229" s="13">
        <v>0</v>
      </c>
      <c r="EV229" s="13">
        <v>0</v>
      </c>
      <c r="EW229" s="13">
        <v>7.21</v>
      </c>
      <c r="EX229" s="13">
        <v>0.26</v>
      </c>
      <c r="EY229" s="13">
        <v>0</v>
      </c>
      <c r="EZ229" s="13"/>
      <c r="FA229" s="13"/>
      <c r="FB229" s="13"/>
      <c r="FC229" s="13"/>
      <c r="FD229" s="13"/>
      <c r="FE229" s="13"/>
      <c r="FF229" s="13"/>
      <c r="FG229" s="13"/>
      <c r="FH229" s="13"/>
      <c r="FI229" s="13"/>
      <c r="FJ229" s="13"/>
      <c r="FK229" s="13"/>
      <c r="FL229" s="13"/>
      <c r="FM229" s="13"/>
      <c r="FN229" s="13"/>
      <c r="FO229" s="13"/>
      <c r="FP229" s="13"/>
      <c r="FQ229" s="13">
        <v>0</v>
      </c>
      <c r="FR229" s="13">
        <v>0</v>
      </c>
      <c r="FS229" s="13">
        <v>0</v>
      </c>
      <c r="FT229" s="13"/>
      <c r="FU229" s="13"/>
      <c r="FV229" s="13"/>
      <c r="FW229" s="13"/>
      <c r="FX229" s="13">
        <v>97</v>
      </c>
      <c r="FY229" s="13">
        <v>51</v>
      </c>
      <c r="FZ229" s="13"/>
      <c r="GA229" s="13" t="s">
        <v>3</v>
      </c>
      <c r="GB229" s="13"/>
      <c r="GC229" s="13"/>
      <c r="GD229" s="13">
        <v>1</v>
      </c>
      <c r="GE229" s="13"/>
      <c r="GF229" s="13">
        <v>601053359</v>
      </c>
      <c r="GG229" s="13">
        <v>2</v>
      </c>
      <c r="GH229" s="13">
        <v>1</v>
      </c>
      <c r="GI229" s="13">
        <v>-2</v>
      </c>
      <c r="GJ229" s="13">
        <v>0</v>
      </c>
      <c r="GK229" s="13">
        <v>0</v>
      </c>
      <c r="GL229" s="13">
        <f t="shared" si="148"/>
        <v>0</v>
      </c>
      <c r="GM229" s="13">
        <f t="shared" si="149"/>
        <v>3964.78</v>
      </c>
      <c r="GN229" s="13">
        <f t="shared" si="150"/>
        <v>0</v>
      </c>
      <c r="GO229" s="13">
        <f t="shared" si="151"/>
        <v>3964.78</v>
      </c>
      <c r="GP229" s="13">
        <f t="shared" si="152"/>
        <v>0</v>
      </c>
      <c r="GQ229" s="13"/>
      <c r="GR229" s="13">
        <v>0</v>
      </c>
      <c r="GS229" s="13">
        <v>3</v>
      </c>
      <c r="GT229" s="13">
        <v>0</v>
      </c>
      <c r="GU229" s="13" t="s">
        <v>3</v>
      </c>
      <c r="GV229" s="13">
        <f t="shared" si="153"/>
        <v>0</v>
      </c>
      <c r="GW229" s="13">
        <v>1</v>
      </c>
      <c r="GX229" s="13">
        <f t="shared" si="154"/>
        <v>0</v>
      </c>
      <c r="GY229" s="13"/>
      <c r="GZ229" s="13"/>
      <c r="HA229" s="13">
        <v>0</v>
      </c>
      <c r="HB229" s="13">
        <v>0</v>
      </c>
      <c r="HC229" s="13">
        <f t="shared" si="155"/>
        <v>0</v>
      </c>
      <c r="HD229" s="13"/>
      <c r="HE229" s="13" t="s">
        <v>3</v>
      </c>
      <c r="HF229" s="13" t="s">
        <v>3</v>
      </c>
      <c r="HG229" s="13"/>
      <c r="HH229" s="13"/>
      <c r="HI229" s="13"/>
      <c r="HJ229" s="13"/>
      <c r="HK229" s="13"/>
      <c r="HL229" s="13"/>
      <c r="HM229" s="13" t="s">
        <v>3</v>
      </c>
      <c r="HN229" s="13" t="s">
        <v>99</v>
      </c>
      <c r="HO229" s="13" t="s">
        <v>100</v>
      </c>
      <c r="HP229" s="13" t="s">
        <v>97</v>
      </c>
      <c r="HQ229" s="13" t="s">
        <v>97</v>
      </c>
      <c r="HR229" s="13"/>
      <c r="HS229" s="13">
        <v>0</v>
      </c>
      <c r="HT229" s="13"/>
      <c r="HU229" s="13"/>
      <c r="HV229" s="13"/>
      <c r="HW229" s="13"/>
      <c r="HX229" s="13"/>
      <c r="HY229" s="13"/>
      <c r="HZ229" s="13"/>
      <c r="IA229" s="13"/>
      <c r="IB229" s="13"/>
      <c r="IC229" s="13"/>
      <c r="ID229" s="13"/>
      <c r="IE229" s="13"/>
      <c r="IF229" s="13"/>
      <c r="IG229" s="13"/>
      <c r="IH229" s="13"/>
      <c r="II229" s="13"/>
      <c r="IJ229" s="13"/>
      <c r="IK229" s="13">
        <v>0</v>
      </c>
      <c r="IL229" s="13"/>
      <c r="IM229" s="13"/>
      <c r="IN229" s="13"/>
      <c r="IO229" s="13"/>
      <c r="IP229" s="13"/>
      <c r="IQ229" s="13"/>
      <c r="IR229" s="13"/>
      <c r="IS229" s="13"/>
      <c r="IT229" s="13"/>
      <c r="IU229" s="13"/>
    </row>
    <row r="230" spans="1:255" x14ac:dyDescent="0.2">
      <c r="A230" s="11">
        <v>18</v>
      </c>
      <c r="B230" s="11">
        <v>1</v>
      </c>
      <c r="C230" s="11">
        <v>630</v>
      </c>
      <c r="D230" s="11"/>
      <c r="E230" s="11" t="s">
        <v>321</v>
      </c>
      <c r="F230" s="11" t="s">
        <v>101</v>
      </c>
      <c r="G230" s="11" t="s">
        <v>102</v>
      </c>
      <c r="H230" s="11" t="s">
        <v>103</v>
      </c>
      <c r="I230" s="11">
        <f>J230</f>
        <v>2</v>
      </c>
      <c r="J230" s="11">
        <v>2</v>
      </c>
      <c r="K230" s="11">
        <v>2</v>
      </c>
      <c r="L230" s="11">
        <v>0.4</v>
      </c>
      <c r="M230" s="11">
        <v>0</v>
      </c>
      <c r="N230" s="11">
        <f t="shared" si="134"/>
        <v>0.4</v>
      </c>
      <c r="O230" s="11">
        <f>ROUND(P230,2)</f>
        <v>22.89</v>
      </c>
      <c r="P230" s="11">
        <f>ROUND(ROUND(ROUND(SUMIF(SmtRes!AQ632:'SmtRes'!AQ640,"=1",SmtRes!CU632:'SmtRes'!CU640),2),2)*I230/100,2)</f>
        <v>22.89</v>
      </c>
      <c r="Q230" s="11">
        <f>ROUND(CR230*I230,2)</f>
        <v>0</v>
      </c>
      <c r="R230" s="11">
        <f>ROUND(CS230*I230,2)</f>
        <v>0</v>
      </c>
      <c r="S230" s="11">
        <f>ROUND(CT230*I230,2)</f>
        <v>0</v>
      </c>
      <c r="T230" s="11">
        <f t="shared" si="136"/>
        <v>0</v>
      </c>
      <c r="U230" s="11">
        <f>ROUND(CV230*I230,7)</f>
        <v>0</v>
      </c>
      <c r="V230" s="11">
        <f>ROUND(CW230*I230,7)</f>
        <v>0</v>
      </c>
      <c r="W230" s="11">
        <f t="shared" si="137"/>
        <v>0</v>
      </c>
      <c r="X230" s="11">
        <f t="shared" si="138"/>
        <v>0</v>
      </c>
      <c r="Y230" s="11">
        <f t="shared" si="139"/>
        <v>0</v>
      </c>
      <c r="Z230" s="11"/>
      <c r="AA230" s="11">
        <v>91083467</v>
      </c>
      <c r="AB230" s="11">
        <f t="shared" si="140"/>
        <v>0</v>
      </c>
      <c r="AC230" s="11">
        <f>ROUND((ES230),6)</f>
        <v>0</v>
      </c>
      <c r="AD230" s="11">
        <f>ROUND((((ET230)-(EU230))+AE230),6)</f>
        <v>0</v>
      </c>
      <c r="AE230" s="11">
        <f t="shared" ref="AE230:AF233" si="156">ROUND((EU230),6)</f>
        <v>0</v>
      </c>
      <c r="AF230" s="11">
        <f t="shared" si="156"/>
        <v>0</v>
      </c>
      <c r="AG230" s="11">
        <f t="shared" si="141"/>
        <v>0</v>
      </c>
      <c r="AH230" s="11">
        <f t="shared" ref="AH230:AI233" si="157">(EW230)</f>
        <v>0</v>
      </c>
      <c r="AI230" s="11">
        <f t="shared" si="157"/>
        <v>0</v>
      </c>
      <c r="AJ230" s="11">
        <f t="shared" si="142"/>
        <v>0</v>
      </c>
      <c r="AK230" s="11">
        <v>0</v>
      </c>
      <c r="AL230" s="11">
        <v>0</v>
      </c>
      <c r="AM230" s="11">
        <v>0</v>
      </c>
      <c r="AN230" s="11">
        <v>0</v>
      </c>
      <c r="AO230" s="11">
        <v>0</v>
      </c>
      <c r="AP230" s="11">
        <v>0</v>
      </c>
      <c r="AQ230" s="11">
        <v>0</v>
      </c>
      <c r="AR230" s="11">
        <v>0</v>
      </c>
      <c r="AS230" s="11">
        <v>0</v>
      </c>
      <c r="AT230" s="11">
        <v>97</v>
      </c>
      <c r="AU230" s="11">
        <v>51</v>
      </c>
      <c r="AV230" s="11">
        <v>1</v>
      </c>
      <c r="AW230" s="11">
        <v>1</v>
      </c>
      <c r="AX230" s="11"/>
      <c r="AY230" s="11"/>
      <c r="AZ230" s="11">
        <v>1</v>
      </c>
      <c r="BA230" s="11">
        <v>1</v>
      </c>
      <c r="BB230" s="11">
        <v>1</v>
      </c>
      <c r="BC230" s="11">
        <v>1</v>
      </c>
      <c r="BD230" s="11" t="s">
        <v>3</v>
      </c>
      <c r="BE230" s="11" t="s">
        <v>3</v>
      </c>
      <c r="BF230" s="11" t="s">
        <v>3</v>
      </c>
      <c r="BG230" s="11" t="s">
        <v>3</v>
      </c>
      <c r="BH230" s="11">
        <v>3</v>
      </c>
      <c r="BI230" s="11">
        <v>2</v>
      </c>
      <c r="BJ230" s="11" t="s">
        <v>3</v>
      </c>
      <c r="BK230" s="11"/>
      <c r="BL230" s="11"/>
      <c r="BM230" s="11">
        <v>108001</v>
      </c>
      <c r="BN230" s="11">
        <v>0</v>
      </c>
      <c r="BO230" s="11" t="s">
        <v>3</v>
      </c>
      <c r="BP230" s="11">
        <v>0</v>
      </c>
      <c r="BQ230" s="11">
        <v>3</v>
      </c>
      <c r="BR230" s="11">
        <v>0</v>
      </c>
      <c r="BS230" s="11">
        <v>1</v>
      </c>
      <c r="BT230" s="11">
        <v>1</v>
      </c>
      <c r="BU230" s="11">
        <v>1</v>
      </c>
      <c r="BV230" s="11">
        <v>1</v>
      </c>
      <c r="BW230" s="11">
        <v>1</v>
      </c>
      <c r="BX230" s="11">
        <v>1</v>
      </c>
      <c r="BY230" s="11" t="s">
        <v>3</v>
      </c>
      <c r="BZ230" s="11">
        <v>97</v>
      </c>
      <c r="CA230" s="11">
        <v>51</v>
      </c>
      <c r="CB230" s="11" t="s">
        <v>3</v>
      </c>
      <c r="CC230" s="11"/>
      <c r="CD230" s="11"/>
      <c r="CE230" s="11">
        <v>0</v>
      </c>
      <c r="CF230" s="11">
        <v>0</v>
      </c>
      <c r="CG230" s="11">
        <v>0</v>
      </c>
      <c r="CH230" s="11">
        <v>12</v>
      </c>
      <c r="CI230" s="11">
        <v>1</v>
      </c>
      <c r="CJ230" s="11">
        <v>0</v>
      </c>
      <c r="CK230" s="11">
        <v>0</v>
      </c>
      <c r="CL230" s="11">
        <v>0</v>
      </c>
      <c r="CM230" s="11">
        <v>0</v>
      </c>
      <c r="CN230" s="11" t="s">
        <v>3</v>
      </c>
      <c r="CO230" s="11">
        <v>0</v>
      </c>
      <c r="CP230" s="11">
        <f t="shared" ref="CP230:CZ230" si="158">0</f>
        <v>0</v>
      </c>
      <c r="CQ230" s="11">
        <f t="shared" si="158"/>
        <v>0</v>
      </c>
      <c r="CR230" s="11">
        <f t="shared" si="158"/>
        <v>0</v>
      </c>
      <c r="CS230" s="11">
        <f t="shared" si="158"/>
        <v>0</v>
      </c>
      <c r="CT230" s="11">
        <f t="shared" si="158"/>
        <v>0</v>
      </c>
      <c r="CU230" s="11">
        <f t="shared" si="158"/>
        <v>0</v>
      </c>
      <c r="CV230" s="11">
        <f t="shared" si="158"/>
        <v>0</v>
      </c>
      <c r="CW230" s="11">
        <f t="shared" si="158"/>
        <v>0</v>
      </c>
      <c r="CX230" s="11">
        <f t="shared" si="158"/>
        <v>0</v>
      </c>
      <c r="CY230" s="11">
        <f t="shared" si="158"/>
        <v>0</v>
      </c>
      <c r="CZ230" s="11">
        <f t="shared" si="158"/>
        <v>0</v>
      </c>
      <c r="DA230" s="11"/>
      <c r="DB230" s="11"/>
      <c r="DC230" s="11" t="s">
        <v>3</v>
      </c>
      <c r="DD230" s="11" t="s">
        <v>3</v>
      </c>
      <c r="DE230" s="11" t="s">
        <v>3</v>
      </c>
      <c r="DF230" s="11" t="s">
        <v>3</v>
      </c>
      <c r="DG230" s="11" t="s">
        <v>3</v>
      </c>
      <c r="DH230" s="11" t="s">
        <v>3</v>
      </c>
      <c r="DI230" s="11" t="s">
        <v>3</v>
      </c>
      <c r="DJ230" s="11" t="s">
        <v>3</v>
      </c>
      <c r="DK230" s="11" t="s">
        <v>3</v>
      </c>
      <c r="DL230" s="11" t="s">
        <v>3</v>
      </c>
      <c r="DM230" s="11" t="s">
        <v>3</v>
      </c>
      <c r="DN230" s="11">
        <v>0</v>
      </c>
      <c r="DO230" s="11">
        <v>0</v>
      </c>
      <c r="DP230" s="11">
        <v>1</v>
      </c>
      <c r="DQ230" s="11">
        <v>1</v>
      </c>
      <c r="DR230" s="11"/>
      <c r="DS230" s="11"/>
      <c r="DT230" s="11"/>
      <c r="DU230" s="11">
        <v>1013</v>
      </c>
      <c r="DV230" s="11" t="s">
        <v>103</v>
      </c>
      <c r="DW230" s="11" t="s">
        <v>103</v>
      </c>
      <c r="DX230" s="11">
        <v>1</v>
      </c>
      <c r="DY230" s="11"/>
      <c r="DZ230" s="11" t="s">
        <v>3</v>
      </c>
      <c r="EA230" s="11" t="s">
        <v>3</v>
      </c>
      <c r="EB230" s="11" t="s">
        <v>3</v>
      </c>
      <c r="EC230" s="11" t="s">
        <v>3</v>
      </c>
      <c r="ED230" s="11"/>
      <c r="EE230" s="11">
        <v>82815029</v>
      </c>
      <c r="EF230" s="11">
        <v>3</v>
      </c>
      <c r="EG230" s="11" t="s">
        <v>96</v>
      </c>
      <c r="EH230" s="11">
        <v>0</v>
      </c>
      <c r="EI230" s="11" t="s">
        <v>3</v>
      </c>
      <c r="EJ230" s="11">
        <v>2</v>
      </c>
      <c r="EK230" s="11">
        <v>108001</v>
      </c>
      <c r="EL230" s="11" t="s">
        <v>97</v>
      </c>
      <c r="EM230" s="11" t="s">
        <v>98</v>
      </c>
      <c r="EN230" s="11"/>
      <c r="EO230" s="11" t="s">
        <v>3</v>
      </c>
      <c r="EP230" s="11"/>
      <c r="EQ230" s="11">
        <v>0</v>
      </c>
      <c r="ER230" s="11">
        <v>0</v>
      </c>
      <c r="ES230" s="11">
        <v>0</v>
      </c>
      <c r="ET230" s="11">
        <v>0</v>
      </c>
      <c r="EU230" s="11">
        <v>0</v>
      </c>
      <c r="EV230" s="11">
        <v>0</v>
      </c>
      <c r="EW230" s="11">
        <v>0</v>
      </c>
      <c r="EX230" s="11">
        <v>0</v>
      </c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>
        <v>0</v>
      </c>
      <c r="FR230" s="11">
        <v>0</v>
      </c>
      <c r="FS230" s="11">
        <v>0</v>
      </c>
      <c r="FT230" s="11"/>
      <c r="FU230" s="11"/>
      <c r="FV230" s="11"/>
      <c r="FW230" s="11"/>
      <c r="FX230" s="11">
        <v>97</v>
      </c>
      <c r="FY230" s="11">
        <v>51</v>
      </c>
      <c r="FZ230" s="11"/>
      <c r="GA230" s="11" t="s">
        <v>3</v>
      </c>
      <c r="GB230" s="11"/>
      <c r="GC230" s="11"/>
      <c r="GD230" s="11">
        <v>1</v>
      </c>
      <c r="GE230" s="11"/>
      <c r="GF230" s="11">
        <v>274903907</v>
      </c>
      <c r="GG230" s="11">
        <v>2</v>
      </c>
      <c r="GH230" s="11">
        <v>1</v>
      </c>
      <c r="GI230" s="11">
        <v>-2</v>
      </c>
      <c r="GJ230" s="11">
        <v>0</v>
      </c>
      <c r="GK230" s="11">
        <v>0</v>
      </c>
      <c r="GL230" s="11">
        <f t="shared" si="148"/>
        <v>0</v>
      </c>
      <c r="GM230" s="11">
        <f t="shared" si="149"/>
        <v>22.89</v>
      </c>
      <c r="GN230" s="11">
        <f t="shared" si="150"/>
        <v>0</v>
      </c>
      <c r="GO230" s="11">
        <f t="shared" si="151"/>
        <v>22.89</v>
      </c>
      <c r="GP230" s="11">
        <f t="shared" si="152"/>
        <v>0</v>
      </c>
      <c r="GQ230" s="11"/>
      <c r="GR230" s="11">
        <v>0</v>
      </c>
      <c r="GS230" s="11">
        <v>3</v>
      </c>
      <c r="GT230" s="11">
        <v>0</v>
      </c>
      <c r="GU230" s="11" t="s">
        <v>3</v>
      </c>
      <c r="GV230" s="11">
        <f t="shared" si="153"/>
        <v>0</v>
      </c>
      <c r="GW230" s="11">
        <v>1</v>
      </c>
      <c r="GX230" s="11">
        <f t="shared" si="154"/>
        <v>0</v>
      </c>
      <c r="GY230" s="11"/>
      <c r="GZ230" s="11"/>
      <c r="HA230" s="11">
        <v>0</v>
      </c>
      <c r="HB230" s="11">
        <v>0</v>
      </c>
      <c r="HC230" s="11">
        <f>0</f>
        <v>0</v>
      </c>
      <c r="HD230" s="11"/>
      <c r="HE230" s="11" t="s">
        <v>3</v>
      </c>
      <c r="HF230" s="11" t="s">
        <v>3</v>
      </c>
      <c r="HG230" s="11"/>
      <c r="HH230" s="11"/>
      <c r="HI230" s="11"/>
      <c r="HJ230" s="11"/>
      <c r="HK230" s="11"/>
      <c r="HL230" s="11"/>
      <c r="HM230" s="11" t="s">
        <v>3</v>
      </c>
      <c r="HN230" s="11" t="s">
        <v>99</v>
      </c>
      <c r="HO230" s="11" t="s">
        <v>100</v>
      </c>
      <c r="HP230" s="11" t="s">
        <v>97</v>
      </c>
      <c r="HQ230" s="11" t="s">
        <v>97</v>
      </c>
      <c r="HR230" s="11"/>
      <c r="HS230" s="11">
        <v>0</v>
      </c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  <c r="IH230" s="11"/>
      <c r="II230" s="11"/>
      <c r="IJ230" s="11"/>
      <c r="IK230" s="11">
        <v>0</v>
      </c>
      <c r="IL230" s="11"/>
      <c r="IM230" s="11"/>
      <c r="IN230" s="11"/>
      <c r="IO230" s="11"/>
      <c r="IP230" s="11"/>
      <c r="IQ230" s="11"/>
      <c r="IR230" s="11"/>
      <c r="IS230" s="11"/>
      <c r="IT230" s="11"/>
      <c r="IU230" s="11"/>
    </row>
    <row r="231" spans="1:255" x14ac:dyDescent="0.2">
      <c r="A231" s="13">
        <v>18</v>
      </c>
      <c r="B231" s="13">
        <v>1</v>
      </c>
      <c r="C231" s="13">
        <v>639</v>
      </c>
      <c r="D231" s="13"/>
      <c r="E231" s="13" t="s">
        <v>321</v>
      </c>
      <c r="F231" s="13" t="s">
        <v>101</v>
      </c>
      <c r="G231" s="13" t="s">
        <v>102</v>
      </c>
      <c r="H231" s="13" t="s">
        <v>103</v>
      </c>
      <c r="I231" s="13">
        <f>J231</f>
        <v>2</v>
      </c>
      <c r="J231" s="13">
        <v>2</v>
      </c>
      <c r="K231" s="13">
        <v>2</v>
      </c>
      <c r="L231" s="13">
        <v>0.4</v>
      </c>
      <c r="M231" s="13">
        <v>0</v>
      </c>
      <c r="N231" s="13">
        <f t="shared" si="134"/>
        <v>0.4</v>
      </c>
      <c r="O231" s="13">
        <f>ROUND(P231,2)</f>
        <v>22.89</v>
      </c>
      <c r="P231" s="13">
        <f>ROUND(ROUND(ROUND(SUMIF(SmtRes!AQ632:'SmtRes'!AQ640,"=1",SmtRes!CU632:'SmtRes'!CU640),2),2)*I231/100,2)</f>
        <v>22.89</v>
      </c>
      <c r="Q231" s="13">
        <f>ROUND(CR231*I231,2)</f>
        <v>0</v>
      </c>
      <c r="R231" s="13">
        <f>ROUND(CS231*I231,2)</f>
        <v>0</v>
      </c>
      <c r="S231" s="13">
        <f>ROUND(CT231*I231,2)</f>
        <v>0</v>
      </c>
      <c r="T231" s="13">
        <f t="shared" si="136"/>
        <v>0</v>
      </c>
      <c r="U231" s="13">
        <f>ROUND(CV231*I231,7)</f>
        <v>0</v>
      </c>
      <c r="V231" s="13">
        <f>ROUND(CW231*I231,7)</f>
        <v>0</v>
      </c>
      <c r="W231" s="13">
        <f t="shared" si="137"/>
        <v>0</v>
      </c>
      <c r="X231" s="13">
        <f t="shared" si="138"/>
        <v>0</v>
      </c>
      <c r="Y231" s="13">
        <f t="shared" si="139"/>
        <v>0</v>
      </c>
      <c r="Z231" s="13"/>
      <c r="AA231" s="13">
        <v>91083402</v>
      </c>
      <c r="AB231" s="13">
        <f t="shared" si="140"/>
        <v>0</v>
      </c>
      <c r="AC231" s="13">
        <f>ROUND((ES231),6)</f>
        <v>0</v>
      </c>
      <c r="AD231" s="13">
        <f>ROUND((((ET231)-(EU231))+AE231),6)</f>
        <v>0</v>
      </c>
      <c r="AE231" s="13">
        <f t="shared" si="156"/>
        <v>0</v>
      </c>
      <c r="AF231" s="13">
        <f t="shared" si="156"/>
        <v>0</v>
      </c>
      <c r="AG231" s="13">
        <f t="shared" si="141"/>
        <v>0</v>
      </c>
      <c r="AH231" s="13">
        <f t="shared" si="157"/>
        <v>0</v>
      </c>
      <c r="AI231" s="13">
        <f t="shared" si="157"/>
        <v>0</v>
      </c>
      <c r="AJ231" s="13">
        <f t="shared" si="142"/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>
        <v>0</v>
      </c>
      <c r="AT231" s="13">
        <v>97</v>
      </c>
      <c r="AU231" s="13">
        <v>51</v>
      </c>
      <c r="AV231" s="13">
        <v>1</v>
      </c>
      <c r="AW231" s="13">
        <v>1</v>
      </c>
      <c r="AX231" s="13"/>
      <c r="AY231" s="13"/>
      <c r="AZ231" s="13">
        <v>1</v>
      </c>
      <c r="BA231" s="13">
        <v>1</v>
      </c>
      <c r="BB231" s="13">
        <v>1</v>
      </c>
      <c r="BC231" s="13">
        <v>1</v>
      </c>
      <c r="BD231" s="13" t="s">
        <v>3</v>
      </c>
      <c r="BE231" s="13" t="s">
        <v>3</v>
      </c>
      <c r="BF231" s="13" t="s">
        <v>3</v>
      </c>
      <c r="BG231" s="13" t="s">
        <v>3</v>
      </c>
      <c r="BH231" s="13">
        <v>3</v>
      </c>
      <c r="BI231" s="13">
        <v>2</v>
      </c>
      <c r="BJ231" s="13" t="s">
        <v>3</v>
      </c>
      <c r="BK231" s="13"/>
      <c r="BL231" s="13"/>
      <c r="BM231" s="13">
        <v>108001</v>
      </c>
      <c r="BN231" s="13">
        <v>0</v>
      </c>
      <c r="BO231" s="13" t="s">
        <v>3</v>
      </c>
      <c r="BP231" s="13">
        <v>0</v>
      </c>
      <c r="BQ231" s="13">
        <v>3</v>
      </c>
      <c r="BR231" s="13">
        <v>0</v>
      </c>
      <c r="BS231" s="13">
        <v>1</v>
      </c>
      <c r="BT231" s="13">
        <v>1</v>
      </c>
      <c r="BU231" s="13">
        <v>1</v>
      </c>
      <c r="BV231" s="13">
        <v>1</v>
      </c>
      <c r="BW231" s="13">
        <v>1</v>
      </c>
      <c r="BX231" s="13">
        <v>1</v>
      </c>
      <c r="BY231" s="13" t="s">
        <v>3</v>
      </c>
      <c r="BZ231" s="13">
        <v>97</v>
      </c>
      <c r="CA231" s="13">
        <v>51</v>
      </c>
      <c r="CB231" s="13" t="s">
        <v>3</v>
      </c>
      <c r="CC231" s="13"/>
      <c r="CD231" s="13"/>
      <c r="CE231" s="13">
        <v>0</v>
      </c>
      <c r="CF231" s="13">
        <v>0</v>
      </c>
      <c r="CG231" s="13">
        <v>0</v>
      </c>
      <c r="CH231" s="13">
        <v>12</v>
      </c>
      <c r="CI231" s="13">
        <v>1</v>
      </c>
      <c r="CJ231" s="13">
        <v>0</v>
      </c>
      <c r="CK231" s="13">
        <v>0</v>
      </c>
      <c r="CL231" s="13">
        <v>0</v>
      </c>
      <c r="CM231" s="13">
        <v>0</v>
      </c>
      <c r="CN231" s="13" t="s">
        <v>3</v>
      </c>
      <c r="CO231" s="13">
        <v>0</v>
      </c>
      <c r="CP231" s="13">
        <f t="shared" ref="CP231:CZ231" si="159">0</f>
        <v>0</v>
      </c>
      <c r="CQ231" s="13">
        <f t="shared" si="159"/>
        <v>0</v>
      </c>
      <c r="CR231" s="13">
        <f t="shared" si="159"/>
        <v>0</v>
      </c>
      <c r="CS231" s="13">
        <f t="shared" si="159"/>
        <v>0</v>
      </c>
      <c r="CT231" s="13">
        <f t="shared" si="159"/>
        <v>0</v>
      </c>
      <c r="CU231" s="13">
        <f t="shared" si="159"/>
        <v>0</v>
      </c>
      <c r="CV231" s="13">
        <f t="shared" si="159"/>
        <v>0</v>
      </c>
      <c r="CW231" s="13">
        <f t="shared" si="159"/>
        <v>0</v>
      </c>
      <c r="CX231" s="13">
        <f t="shared" si="159"/>
        <v>0</v>
      </c>
      <c r="CY231" s="13">
        <f t="shared" si="159"/>
        <v>0</v>
      </c>
      <c r="CZ231" s="13">
        <f t="shared" si="159"/>
        <v>0</v>
      </c>
      <c r="DA231" s="13"/>
      <c r="DB231" s="13"/>
      <c r="DC231" s="13" t="s">
        <v>3</v>
      </c>
      <c r="DD231" s="13" t="s">
        <v>3</v>
      </c>
      <c r="DE231" s="13" t="s">
        <v>3</v>
      </c>
      <c r="DF231" s="13" t="s">
        <v>3</v>
      </c>
      <c r="DG231" s="13" t="s">
        <v>3</v>
      </c>
      <c r="DH231" s="13" t="s">
        <v>3</v>
      </c>
      <c r="DI231" s="13" t="s">
        <v>3</v>
      </c>
      <c r="DJ231" s="13" t="s">
        <v>3</v>
      </c>
      <c r="DK231" s="13" t="s">
        <v>3</v>
      </c>
      <c r="DL231" s="13" t="s">
        <v>3</v>
      </c>
      <c r="DM231" s="13" t="s">
        <v>3</v>
      </c>
      <c r="DN231" s="13">
        <v>0</v>
      </c>
      <c r="DO231" s="13">
        <v>0</v>
      </c>
      <c r="DP231" s="13">
        <v>1</v>
      </c>
      <c r="DQ231" s="13">
        <v>1</v>
      </c>
      <c r="DR231" s="13"/>
      <c r="DS231" s="13"/>
      <c r="DT231" s="13"/>
      <c r="DU231" s="13">
        <v>1013</v>
      </c>
      <c r="DV231" s="13" t="s">
        <v>103</v>
      </c>
      <c r="DW231" s="13" t="s">
        <v>103</v>
      </c>
      <c r="DX231" s="13">
        <v>1</v>
      </c>
      <c r="DY231" s="13"/>
      <c r="DZ231" s="13" t="s">
        <v>3</v>
      </c>
      <c r="EA231" s="13" t="s">
        <v>3</v>
      </c>
      <c r="EB231" s="13" t="s">
        <v>3</v>
      </c>
      <c r="EC231" s="13" t="s">
        <v>3</v>
      </c>
      <c r="ED231" s="13"/>
      <c r="EE231" s="13">
        <v>82815029</v>
      </c>
      <c r="EF231" s="13">
        <v>3</v>
      </c>
      <c r="EG231" s="13" t="s">
        <v>96</v>
      </c>
      <c r="EH231" s="13">
        <v>0</v>
      </c>
      <c r="EI231" s="13" t="s">
        <v>3</v>
      </c>
      <c r="EJ231" s="13">
        <v>2</v>
      </c>
      <c r="EK231" s="13">
        <v>108001</v>
      </c>
      <c r="EL231" s="13" t="s">
        <v>97</v>
      </c>
      <c r="EM231" s="13" t="s">
        <v>98</v>
      </c>
      <c r="EN231" s="13"/>
      <c r="EO231" s="13" t="s">
        <v>3</v>
      </c>
      <c r="EP231" s="13"/>
      <c r="EQ231" s="13">
        <v>0</v>
      </c>
      <c r="ER231" s="13">
        <v>0</v>
      </c>
      <c r="ES231" s="13">
        <v>0</v>
      </c>
      <c r="ET231" s="13">
        <v>0</v>
      </c>
      <c r="EU231" s="13">
        <v>0</v>
      </c>
      <c r="EV231" s="13">
        <v>0</v>
      </c>
      <c r="EW231" s="13">
        <v>0</v>
      </c>
      <c r="EX231" s="13">
        <v>0</v>
      </c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>
        <v>0</v>
      </c>
      <c r="FR231" s="13">
        <v>0</v>
      </c>
      <c r="FS231" s="13">
        <v>0</v>
      </c>
      <c r="FT231" s="13"/>
      <c r="FU231" s="13"/>
      <c r="FV231" s="13"/>
      <c r="FW231" s="13"/>
      <c r="FX231" s="13">
        <v>97</v>
      </c>
      <c r="FY231" s="13">
        <v>51</v>
      </c>
      <c r="FZ231" s="13"/>
      <c r="GA231" s="13" t="s">
        <v>3</v>
      </c>
      <c r="GB231" s="13"/>
      <c r="GC231" s="13"/>
      <c r="GD231" s="13">
        <v>1</v>
      </c>
      <c r="GE231" s="13"/>
      <c r="GF231" s="13">
        <v>274903907</v>
      </c>
      <c r="GG231" s="13">
        <v>2</v>
      </c>
      <c r="GH231" s="13">
        <v>1</v>
      </c>
      <c r="GI231" s="13">
        <v>-2</v>
      </c>
      <c r="GJ231" s="13">
        <v>0</v>
      </c>
      <c r="GK231" s="13">
        <v>0</v>
      </c>
      <c r="GL231" s="13">
        <f t="shared" si="148"/>
        <v>0</v>
      </c>
      <c r="GM231" s="13">
        <f t="shared" si="149"/>
        <v>22.89</v>
      </c>
      <c r="GN231" s="13">
        <f t="shared" si="150"/>
        <v>0</v>
      </c>
      <c r="GO231" s="13">
        <f t="shared" si="151"/>
        <v>22.89</v>
      </c>
      <c r="GP231" s="13">
        <f t="shared" si="152"/>
        <v>0</v>
      </c>
      <c r="GQ231" s="13"/>
      <c r="GR231" s="13">
        <v>0</v>
      </c>
      <c r="GS231" s="13">
        <v>3</v>
      </c>
      <c r="GT231" s="13">
        <v>0</v>
      </c>
      <c r="GU231" s="13" t="s">
        <v>3</v>
      </c>
      <c r="GV231" s="13">
        <f t="shared" si="153"/>
        <v>0</v>
      </c>
      <c r="GW231" s="13">
        <v>1</v>
      </c>
      <c r="GX231" s="13">
        <f t="shared" si="154"/>
        <v>0</v>
      </c>
      <c r="GY231" s="13"/>
      <c r="GZ231" s="13"/>
      <c r="HA231" s="13">
        <v>0</v>
      </c>
      <c r="HB231" s="13">
        <v>0</v>
      </c>
      <c r="HC231" s="13">
        <f>0</f>
        <v>0</v>
      </c>
      <c r="HD231" s="13"/>
      <c r="HE231" s="13" t="s">
        <v>3</v>
      </c>
      <c r="HF231" s="13" t="s">
        <v>3</v>
      </c>
      <c r="HG231" s="13"/>
      <c r="HH231" s="13"/>
      <c r="HI231" s="13"/>
      <c r="HJ231" s="13"/>
      <c r="HK231" s="13"/>
      <c r="HL231" s="13"/>
      <c r="HM231" s="13" t="s">
        <v>3</v>
      </c>
      <c r="HN231" s="13" t="s">
        <v>99</v>
      </c>
      <c r="HO231" s="13" t="s">
        <v>100</v>
      </c>
      <c r="HP231" s="13" t="s">
        <v>97</v>
      </c>
      <c r="HQ231" s="13" t="s">
        <v>97</v>
      </c>
      <c r="HR231" s="13"/>
      <c r="HS231" s="13">
        <v>0</v>
      </c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>
        <v>0</v>
      </c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</row>
    <row r="232" spans="1:255" x14ac:dyDescent="0.2">
      <c r="A232" s="11">
        <v>18</v>
      </c>
      <c r="B232" s="11">
        <v>1</v>
      </c>
      <c r="C232" s="11">
        <v>631</v>
      </c>
      <c r="D232" s="11"/>
      <c r="E232" s="11" t="s">
        <v>322</v>
      </c>
      <c r="F232" s="11" t="s">
        <v>323</v>
      </c>
      <c r="G232" s="11" t="s">
        <v>324</v>
      </c>
      <c r="H232" s="11" t="s">
        <v>325</v>
      </c>
      <c r="I232" s="11">
        <f>I228*J232</f>
        <v>7</v>
      </c>
      <c r="J232" s="11">
        <v>35</v>
      </c>
      <c r="K232" s="11">
        <v>35</v>
      </c>
      <c r="L232" s="11">
        <v>7</v>
      </c>
      <c r="M232" s="11">
        <v>0</v>
      </c>
      <c r="N232" s="11">
        <f t="shared" si="134"/>
        <v>7</v>
      </c>
      <c r="O232" s="11">
        <f>ROUND(CP232,2)</f>
        <v>1645.7</v>
      </c>
      <c r="P232" s="11">
        <f>ROUND(CQ232*I232,2)</f>
        <v>1645.7</v>
      </c>
      <c r="Q232" s="11">
        <f>ROUND(CR232*I232,2)</f>
        <v>0</v>
      </c>
      <c r="R232" s="11">
        <f>ROUND(CS232*I232,2)</f>
        <v>0</v>
      </c>
      <c r="S232" s="11">
        <f>ROUND(CT232*I232,2)</f>
        <v>0</v>
      </c>
      <c r="T232" s="11">
        <f t="shared" si="136"/>
        <v>0</v>
      </c>
      <c r="U232" s="11">
        <f>ROUND(CV232*I232,7)</f>
        <v>0</v>
      </c>
      <c r="V232" s="11">
        <f>ROUND(CW232*I232,7)</f>
        <v>0</v>
      </c>
      <c r="W232" s="11">
        <f t="shared" si="137"/>
        <v>0</v>
      </c>
      <c r="X232" s="11">
        <f t="shared" si="138"/>
        <v>0</v>
      </c>
      <c r="Y232" s="11">
        <f t="shared" si="139"/>
        <v>0</v>
      </c>
      <c r="Z232" s="11"/>
      <c r="AA232" s="11">
        <v>91083467</v>
      </c>
      <c r="AB232" s="11">
        <f t="shared" si="140"/>
        <v>235.1</v>
      </c>
      <c r="AC232" s="11">
        <f>ROUND((ES232),6)</f>
        <v>235.1</v>
      </c>
      <c r="AD232" s="11">
        <f>ROUND((((ET232)-(EU232))+AE232),6)</f>
        <v>0</v>
      </c>
      <c r="AE232" s="11">
        <f t="shared" si="156"/>
        <v>0</v>
      </c>
      <c r="AF232" s="11">
        <f t="shared" si="156"/>
        <v>0</v>
      </c>
      <c r="AG232" s="11">
        <f t="shared" si="141"/>
        <v>0</v>
      </c>
      <c r="AH232" s="11">
        <f t="shared" si="157"/>
        <v>0</v>
      </c>
      <c r="AI232" s="11">
        <f t="shared" si="157"/>
        <v>0</v>
      </c>
      <c r="AJ232" s="11">
        <f t="shared" si="142"/>
        <v>0</v>
      </c>
      <c r="AK232" s="11">
        <v>235.1</v>
      </c>
      <c r="AL232" s="11">
        <v>235.1</v>
      </c>
      <c r="AM232" s="11">
        <v>0</v>
      </c>
      <c r="AN232" s="11">
        <v>0</v>
      </c>
      <c r="AO232" s="11">
        <v>0</v>
      </c>
      <c r="AP232" s="11">
        <v>0</v>
      </c>
      <c r="AQ232" s="11">
        <v>0</v>
      </c>
      <c r="AR232" s="11">
        <v>0</v>
      </c>
      <c r="AS232" s="11">
        <v>0</v>
      </c>
      <c r="AT232" s="11">
        <v>97</v>
      </c>
      <c r="AU232" s="11">
        <v>51</v>
      </c>
      <c r="AV232" s="11">
        <v>1</v>
      </c>
      <c r="AW232" s="11">
        <v>1</v>
      </c>
      <c r="AX232" s="11"/>
      <c r="AY232" s="11"/>
      <c r="AZ232" s="11">
        <v>1</v>
      </c>
      <c r="BA232" s="11">
        <v>1</v>
      </c>
      <c r="BB232" s="11">
        <v>1</v>
      </c>
      <c r="BC232" s="11">
        <v>1</v>
      </c>
      <c r="BD232" s="11" t="s">
        <v>3</v>
      </c>
      <c r="BE232" s="11" t="s">
        <v>3</v>
      </c>
      <c r="BF232" s="11" t="s">
        <v>3</v>
      </c>
      <c r="BG232" s="11" t="s">
        <v>3</v>
      </c>
      <c r="BH232" s="11">
        <v>3</v>
      </c>
      <c r="BI232" s="11">
        <v>2</v>
      </c>
      <c r="BJ232" s="11" t="s">
        <v>3</v>
      </c>
      <c r="BK232" s="11"/>
      <c r="BL232" s="11"/>
      <c r="BM232" s="11">
        <v>108001</v>
      </c>
      <c r="BN232" s="11">
        <v>0</v>
      </c>
      <c r="BO232" s="11" t="s">
        <v>3</v>
      </c>
      <c r="BP232" s="11">
        <v>0</v>
      </c>
      <c r="BQ232" s="11">
        <v>3</v>
      </c>
      <c r="BR232" s="11">
        <v>0</v>
      </c>
      <c r="BS232" s="11">
        <v>1</v>
      </c>
      <c r="BT232" s="11">
        <v>1</v>
      </c>
      <c r="BU232" s="11">
        <v>1</v>
      </c>
      <c r="BV232" s="11">
        <v>1</v>
      </c>
      <c r="BW232" s="11">
        <v>1</v>
      </c>
      <c r="BX232" s="11">
        <v>1</v>
      </c>
      <c r="BY232" s="11" t="s">
        <v>3</v>
      </c>
      <c r="BZ232" s="11">
        <v>97</v>
      </c>
      <c r="CA232" s="11">
        <v>51</v>
      </c>
      <c r="CB232" s="11" t="s">
        <v>3</v>
      </c>
      <c r="CC232" s="11"/>
      <c r="CD232" s="11"/>
      <c r="CE232" s="11">
        <v>0</v>
      </c>
      <c r="CF232" s="11">
        <v>0</v>
      </c>
      <c r="CG232" s="11">
        <v>0</v>
      </c>
      <c r="CH232" s="11">
        <v>12</v>
      </c>
      <c r="CI232" s="11">
        <v>2</v>
      </c>
      <c r="CJ232" s="11">
        <v>0</v>
      </c>
      <c r="CK232" s="11">
        <v>0</v>
      </c>
      <c r="CL232" s="11">
        <v>0</v>
      </c>
      <c r="CM232" s="11">
        <v>0</v>
      </c>
      <c r="CN232" s="11" t="s">
        <v>3</v>
      </c>
      <c r="CO232" s="11">
        <v>0</v>
      </c>
      <c r="CP232" s="11">
        <f>(P232+Q232+S232+R232)</f>
        <v>1645.7</v>
      </c>
      <c r="CQ232" s="11">
        <f>ROUND(AL232,2)</f>
        <v>235.1</v>
      </c>
      <c r="CR232" s="11">
        <f>ROUND(AM232,2)</f>
        <v>0</v>
      </c>
      <c r="CS232" s="11">
        <f>ROUND(AN232*BS232,2)</f>
        <v>0</v>
      </c>
      <c r="CT232" s="11">
        <f>ROUND(AO232*BA232,2)</f>
        <v>0</v>
      </c>
      <c r="CU232" s="11">
        <f t="shared" ref="CU232:CX233" si="160">AG232</f>
        <v>0</v>
      </c>
      <c r="CV232" s="11">
        <f t="shared" si="160"/>
        <v>0</v>
      </c>
      <c r="CW232" s="11">
        <f t="shared" si="160"/>
        <v>0</v>
      </c>
      <c r="CX232" s="11">
        <f t="shared" si="160"/>
        <v>0</v>
      </c>
      <c r="CY232" s="11">
        <f>(((S232+R232)*AT232)/100)</f>
        <v>0</v>
      </c>
      <c r="CZ232" s="11">
        <f>(((S232+R232)*AU232)/100)</f>
        <v>0</v>
      </c>
      <c r="DA232" s="11"/>
      <c r="DB232" s="11"/>
      <c r="DC232" s="11" t="s">
        <v>3</v>
      </c>
      <c r="DD232" s="11" t="s">
        <v>3</v>
      </c>
      <c r="DE232" s="11" t="s">
        <v>3</v>
      </c>
      <c r="DF232" s="11" t="s">
        <v>3</v>
      </c>
      <c r="DG232" s="11" t="s">
        <v>3</v>
      </c>
      <c r="DH232" s="11" t="s">
        <v>3</v>
      </c>
      <c r="DI232" s="11" t="s">
        <v>3</v>
      </c>
      <c r="DJ232" s="11" t="s">
        <v>3</v>
      </c>
      <c r="DK232" s="11" t="s">
        <v>3</v>
      </c>
      <c r="DL232" s="11" t="s">
        <v>3</v>
      </c>
      <c r="DM232" s="11" t="s">
        <v>3</v>
      </c>
      <c r="DN232" s="11">
        <v>0</v>
      </c>
      <c r="DO232" s="11">
        <v>0</v>
      </c>
      <c r="DP232" s="11">
        <v>1</v>
      </c>
      <c r="DQ232" s="11">
        <v>1</v>
      </c>
      <c r="DR232" s="11"/>
      <c r="DS232" s="11"/>
      <c r="DT232" s="11"/>
      <c r="DU232" s="11">
        <v>1003</v>
      </c>
      <c r="DV232" s="11" t="s">
        <v>325</v>
      </c>
      <c r="DW232" s="11" t="s">
        <v>325</v>
      </c>
      <c r="DX232" s="11">
        <v>1</v>
      </c>
      <c r="DY232" s="11"/>
      <c r="DZ232" s="11" t="s">
        <v>3</v>
      </c>
      <c r="EA232" s="11" t="s">
        <v>3</v>
      </c>
      <c r="EB232" s="11" t="s">
        <v>3</v>
      </c>
      <c r="EC232" s="11" t="s">
        <v>3</v>
      </c>
      <c r="ED232" s="11"/>
      <c r="EE232" s="11">
        <v>82815029</v>
      </c>
      <c r="EF232" s="11">
        <v>3</v>
      </c>
      <c r="EG232" s="11" t="s">
        <v>96</v>
      </c>
      <c r="EH232" s="11">
        <v>0</v>
      </c>
      <c r="EI232" s="11" t="s">
        <v>3</v>
      </c>
      <c r="EJ232" s="11">
        <v>2</v>
      </c>
      <c r="EK232" s="11">
        <v>108001</v>
      </c>
      <c r="EL232" s="11" t="s">
        <v>97</v>
      </c>
      <c r="EM232" s="11" t="s">
        <v>98</v>
      </c>
      <c r="EN232" s="11"/>
      <c r="EO232" s="11" t="s">
        <v>3</v>
      </c>
      <c r="EP232" s="11"/>
      <c r="EQ232" s="11">
        <v>0</v>
      </c>
      <c r="ER232" s="11">
        <v>235.1</v>
      </c>
      <c r="ES232" s="11">
        <v>235.1</v>
      </c>
      <c r="ET232" s="11">
        <v>0</v>
      </c>
      <c r="EU232" s="11">
        <v>0</v>
      </c>
      <c r="EV232" s="11">
        <v>0</v>
      </c>
      <c r="EW232" s="11">
        <v>0</v>
      </c>
      <c r="EX232" s="11">
        <v>0</v>
      </c>
      <c r="EY232" s="11"/>
      <c r="EZ232" s="11">
        <v>5</v>
      </c>
      <c r="FA232" s="11"/>
      <c r="FB232" s="11"/>
      <c r="FC232" s="11">
        <v>1</v>
      </c>
      <c r="FD232" s="11">
        <v>18</v>
      </c>
      <c r="FE232" s="11"/>
      <c r="FF232" s="11">
        <v>273.01</v>
      </c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>
        <v>0</v>
      </c>
      <c r="FR232" s="11">
        <v>0</v>
      </c>
      <c r="FS232" s="11">
        <v>0</v>
      </c>
      <c r="FT232" s="11"/>
      <c r="FU232" s="11"/>
      <c r="FV232" s="11"/>
      <c r="FW232" s="11"/>
      <c r="FX232" s="11">
        <v>97</v>
      </c>
      <c r="FY232" s="11">
        <v>51</v>
      </c>
      <c r="FZ232" s="11"/>
      <c r="GA232" s="11" t="s">
        <v>326</v>
      </c>
      <c r="GB232" s="11"/>
      <c r="GC232" s="11"/>
      <c r="GD232" s="11">
        <v>1</v>
      </c>
      <c r="GE232" s="11"/>
      <c r="GF232" s="11">
        <v>-1234687318</v>
      </c>
      <c r="GG232" s="11">
        <v>2</v>
      </c>
      <c r="GH232" s="11">
        <v>3</v>
      </c>
      <c r="GI232" s="11">
        <v>-2</v>
      </c>
      <c r="GJ232" s="11">
        <v>0</v>
      </c>
      <c r="GK232" s="11">
        <v>0</v>
      </c>
      <c r="GL232" s="11">
        <f t="shared" si="148"/>
        <v>0</v>
      </c>
      <c r="GM232" s="11">
        <f t="shared" si="149"/>
        <v>1645.7</v>
      </c>
      <c r="GN232" s="11">
        <f t="shared" si="150"/>
        <v>0</v>
      </c>
      <c r="GO232" s="11">
        <f t="shared" si="151"/>
        <v>1645.7</v>
      </c>
      <c r="GP232" s="11">
        <f t="shared" si="152"/>
        <v>0</v>
      </c>
      <c r="GQ232" s="11"/>
      <c r="GR232" s="11">
        <v>1</v>
      </c>
      <c r="GS232" s="11">
        <v>1</v>
      </c>
      <c r="GT232" s="11">
        <v>0</v>
      </c>
      <c r="GU232" s="11" t="s">
        <v>3</v>
      </c>
      <c r="GV232" s="11">
        <f t="shared" si="153"/>
        <v>0</v>
      </c>
      <c r="GW232" s="11">
        <v>1</v>
      </c>
      <c r="GX232" s="11">
        <f t="shared" si="154"/>
        <v>0</v>
      </c>
      <c r="GY232" s="11"/>
      <c r="GZ232" s="11"/>
      <c r="HA232" s="11">
        <v>0</v>
      </c>
      <c r="HB232" s="11">
        <v>0</v>
      </c>
      <c r="HC232" s="11">
        <f>GV232*GW232</f>
        <v>0</v>
      </c>
      <c r="HD232" s="11"/>
      <c r="HE232" s="11" t="s">
        <v>221</v>
      </c>
      <c r="HF232" s="11" t="s">
        <v>214</v>
      </c>
      <c r="HG232" s="11">
        <f>ROUND(ROUND(AL232,2)*I232,2)</f>
        <v>1645.7</v>
      </c>
      <c r="HH232" s="11"/>
      <c r="HI232" s="11"/>
      <c r="HJ232" s="11"/>
      <c r="HK232" s="11"/>
      <c r="HL232" s="11"/>
      <c r="HM232" s="11" t="s">
        <v>3</v>
      </c>
      <c r="HN232" s="11" t="s">
        <v>99</v>
      </c>
      <c r="HO232" s="11" t="s">
        <v>100</v>
      </c>
      <c r="HP232" s="11" t="s">
        <v>97</v>
      </c>
      <c r="HQ232" s="11" t="s">
        <v>97</v>
      </c>
      <c r="HR232" s="11"/>
      <c r="HS232" s="11">
        <v>0</v>
      </c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  <c r="IH232" s="11"/>
      <c r="II232" s="11"/>
      <c r="IJ232" s="11"/>
      <c r="IK232" s="11">
        <v>0</v>
      </c>
      <c r="IL232" s="11"/>
      <c r="IM232" s="11"/>
      <c r="IN232" s="11"/>
      <c r="IO232" s="11"/>
      <c r="IP232" s="11"/>
      <c r="IQ232" s="11"/>
      <c r="IR232" s="11"/>
      <c r="IS232" s="11"/>
      <c r="IT232" s="11"/>
      <c r="IU232" s="11"/>
    </row>
    <row r="233" spans="1:255" x14ac:dyDescent="0.2">
      <c r="A233" s="13">
        <v>18</v>
      </c>
      <c r="B233" s="13">
        <v>1</v>
      </c>
      <c r="C233" s="13">
        <v>640</v>
      </c>
      <c r="D233" s="13"/>
      <c r="E233" s="13" t="s">
        <v>322</v>
      </c>
      <c r="F233" s="13" t="s">
        <v>323</v>
      </c>
      <c r="G233" s="13" t="s">
        <v>324</v>
      </c>
      <c r="H233" s="13" t="s">
        <v>325</v>
      </c>
      <c r="I233" s="13">
        <f>I229*J233</f>
        <v>7</v>
      </c>
      <c r="J233" s="13">
        <v>35</v>
      </c>
      <c r="K233" s="13">
        <v>35</v>
      </c>
      <c r="L233" s="13">
        <v>7</v>
      </c>
      <c r="M233" s="13">
        <v>0</v>
      </c>
      <c r="N233" s="13">
        <f t="shared" si="134"/>
        <v>7</v>
      </c>
      <c r="O233" s="13">
        <f>ROUND(CP233,2)</f>
        <v>1645.7</v>
      </c>
      <c r="P233" s="13">
        <f>ROUND(CQ233*I233,2)</f>
        <v>1645.7</v>
      </c>
      <c r="Q233" s="13">
        <f>ROUND(CR233*I233,2)</f>
        <v>0</v>
      </c>
      <c r="R233" s="13">
        <f>ROUND(CS233*I233,2)</f>
        <v>0</v>
      </c>
      <c r="S233" s="13">
        <f>ROUND(CT233*I233,2)</f>
        <v>0</v>
      </c>
      <c r="T233" s="13">
        <f t="shared" si="136"/>
        <v>0</v>
      </c>
      <c r="U233" s="13">
        <f>ROUND(CV233*I233,7)</f>
        <v>0</v>
      </c>
      <c r="V233" s="13">
        <f>ROUND(CW233*I233,7)</f>
        <v>0</v>
      </c>
      <c r="W233" s="13">
        <f t="shared" si="137"/>
        <v>0</v>
      </c>
      <c r="X233" s="13">
        <f t="shared" si="138"/>
        <v>0</v>
      </c>
      <c r="Y233" s="13">
        <f t="shared" si="139"/>
        <v>0</v>
      </c>
      <c r="Z233" s="13"/>
      <c r="AA233" s="13">
        <v>91083402</v>
      </c>
      <c r="AB233" s="13">
        <f t="shared" si="140"/>
        <v>235.1</v>
      </c>
      <c r="AC233" s="13">
        <f>ROUND((ES233),6)</f>
        <v>235.1</v>
      </c>
      <c r="AD233" s="13">
        <f>ROUND((((ET233)-(EU233))+AE233),6)</f>
        <v>0</v>
      </c>
      <c r="AE233" s="13">
        <f t="shared" si="156"/>
        <v>0</v>
      </c>
      <c r="AF233" s="13">
        <f t="shared" si="156"/>
        <v>0</v>
      </c>
      <c r="AG233" s="13">
        <f t="shared" si="141"/>
        <v>0</v>
      </c>
      <c r="AH233" s="13">
        <f t="shared" si="157"/>
        <v>0</v>
      </c>
      <c r="AI233" s="13">
        <f t="shared" si="157"/>
        <v>0</v>
      </c>
      <c r="AJ233" s="13">
        <f t="shared" si="142"/>
        <v>0</v>
      </c>
      <c r="AK233" s="13">
        <v>235.1</v>
      </c>
      <c r="AL233" s="13">
        <v>235.1</v>
      </c>
      <c r="AM233" s="13">
        <v>0</v>
      </c>
      <c r="AN233" s="13">
        <v>0</v>
      </c>
      <c r="AO233" s="13">
        <v>0</v>
      </c>
      <c r="AP233" s="13">
        <v>0</v>
      </c>
      <c r="AQ233" s="13">
        <v>0</v>
      </c>
      <c r="AR233" s="13">
        <v>0</v>
      </c>
      <c r="AS233" s="13">
        <v>0</v>
      </c>
      <c r="AT233" s="13">
        <v>97</v>
      </c>
      <c r="AU233" s="13">
        <v>51</v>
      </c>
      <c r="AV233" s="13">
        <v>1</v>
      </c>
      <c r="AW233" s="13">
        <v>1</v>
      </c>
      <c r="AX233" s="13"/>
      <c r="AY233" s="13"/>
      <c r="AZ233" s="13">
        <v>1</v>
      </c>
      <c r="BA233" s="13">
        <v>1</v>
      </c>
      <c r="BB233" s="13">
        <v>1</v>
      </c>
      <c r="BC233" s="13">
        <v>1</v>
      </c>
      <c r="BD233" s="13" t="s">
        <v>3</v>
      </c>
      <c r="BE233" s="13" t="s">
        <v>3</v>
      </c>
      <c r="BF233" s="13" t="s">
        <v>3</v>
      </c>
      <c r="BG233" s="13" t="s">
        <v>3</v>
      </c>
      <c r="BH233" s="13">
        <v>3</v>
      </c>
      <c r="BI233" s="13">
        <v>2</v>
      </c>
      <c r="BJ233" s="13" t="s">
        <v>3</v>
      </c>
      <c r="BK233" s="13"/>
      <c r="BL233" s="13"/>
      <c r="BM233" s="13">
        <v>108001</v>
      </c>
      <c r="BN233" s="13">
        <v>0</v>
      </c>
      <c r="BO233" s="13" t="s">
        <v>3</v>
      </c>
      <c r="BP233" s="13">
        <v>0</v>
      </c>
      <c r="BQ233" s="13">
        <v>3</v>
      </c>
      <c r="BR233" s="13">
        <v>0</v>
      </c>
      <c r="BS233" s="13">
        <v>1</v>
      </c>
      <c r="BT233" s="13">
        <v>1</v>
      </c>
      <c r="BU233" s="13">
        <v>1</v>
      </c>
      <c r="BV233" s="13">
        <v>1</v>
      </c>
      <c r="BW233" s="13">
        <v>1</v>
      </c>
      <c r="BX233" s="13">
        <v>1</v>
      </c>
      <c r="BY233" s="13" t="s">
        <v>3</v>
      </c>
      <c r="BZ233" s="13">
        <v>97</v>
      </c>
      <c r="CA233" s="13">
        <v>51</v>
      </c>
      <c r="CB233" s="13" t="s">
        <v>3</v>
      </c>
      <c r="CC233" s="13"/>
      <c r="CD233" s="13"/>
      <c r="CE233" s="13">
        <v>0</v>
      </c>
      <c r="CF233" s="13">
        <v>0</v>
      </c>
      <c r="CG233" s="13">
        <v>0</v>
      </c>
      <c r="CH233" s="13">
        <v>12</v>
      </c>
      <c r="CI233" s="13">
        <v>2</v>
      </c>
      <c r="CJ233" s="13">
        <v>0</v>
      </c>
      <c r="CK233" s="13">
        <v>0</v>
      </c>
      <c r="CL233" s="13">
        <v>0</v>
      </c>
      <c r="CM233" s="13">
        <v>0</v>
      </c>
      <c r="CN233" s="13" t="s">
        <v>3</v>
      </c>
      <c r="CO233" s="13">
        <v>0</v>
      </c>
      <c r="CP233" s="13">
        <f>(P233+Q233+S233+R233)</f>
        <v>1645.7</v>
      </c>
      <c r="CQ233" s="13">
        <f>ROUND(AL233,2)</f>
        <v>235.1</v>
      </c>
      <c r="CR233" s="13">
        <f>ROUND(AM233,2)</f>
        <v>0</v>
      </c>
      <c r="CS233" s="13">
        <f>ROUND(AN233*BS233,2)</f>
        <v>0</v>
      </c>
      <c r="CT233" s="13">
        <f>ROUND(AO233*BA233,2)</f>
        <v>0</v>
      </c>
      <c r="CU233" s="13">
        <f t="shared" si="160"/>
        <v>0</v>
      </c>
      <c r="CV233" s="13">
        <f t="shared" si="160"/>
        <v>0</v>
      </c>
      <c r="CW233" s="13">
        <f t="shared" si="160"/>
        <v>0</v>
      </c>
      <c r="CX233" s="13">
        <f t="shared" si="160"/>
        <v>0</v>
      </c>
      <c r="CY233" s="13">
        <f>(((S233+R233)*AT233)/100)</f>
        <v>0</v>
      </c>
      <c r="CZ233" s="13">
        <f>(((S233+R233)*AU233)/100)</f>
        <v>0</v>
      </c>
      <c r="DA233" s="13"/>
      <c r="DB233" s="13"/>
      <c r="DC233" s="13" t="s">
        <v>3</v>
      </c>
      <c r="DD233" s="13" t="s">
        <v>3</v>
      </c>
      <c r="DE233" s="13" t="s">
        <v>3</v>
      </c>
      <c r="DF233" s="13" t="s">
        <v>3</v>
      </c>
      <c r="DG233" s="13" t="s">
        <v>3</v>
      </c>
      <c r="DH233" s="13" t="s">
        <v>3</v>
      </c>
      <c r="DI233" s="13" t="s">
        <v>3</v>
      </c>
      <c r="DJ233" s="13" t="s">
        <v>3</v>
      </c>
      <c r="DK233" s="13" t="s">
        <v>3</v>
      </c>
      <c r="DL233" s="13" t="s">
        <v>3</v>
      </c>
      <c r="DM233" s="13" t="s">
        <v>3</v>
      </c>
      <c r="DN233" s="13">
        <v>0</v>
      </c>
      <c r="DO233" s="13">
        <v>0</v>
      </c>
      <c r="DP233" s="13">
        <v>1</v>
      </c>
      <c r="DQ233" s="13">
        <v>1</v>
      </c>
      <c r="DR233" s="13"/>
      <c r="DS233" s="13"/>
      <c r="DT233" s="13"/>
      <c r="DU233" s="13">
        <v>1003</v>
      </c>
      <c r="DV233" s="13" t="s">
        <v>325</v>
      </c>
      <c r="DW233" s="13" t="s">
        <v>325</v>
      </c>
      <c r="DX233" s="13">
        <v>1</v>
      </c>
      <c r="DY233" s="13"/>
      <c r="DZ233" s="13" t="s">
        <v>3</v>
      </c>
      <c r="EA233" s="13" t="s">
        <v>3</v>
      </c>
      <c r="EB233" s="13" t="s">
        <v>3</v>
      </c>
      <c r="EC233" s="13" t="s">
        <v>3</v>
      </c>
      <c r="ED233" s="13"/>
      <c r="EE233" s="13">
        <v>82815029</v>
      </c>
      <c r="EF233" s="13">
        <v>3</v>
      </c>
      <c r="EG233" s="13" t="s">
        <v>96</v>
      </c>
      <c r="EH233" s="13">
        <v>0</v>
      </c>
      <c r="EI233" s="13" t="s">
        <v>3</v>
      </c>
      <c r="EJ233" s="13">
        <v>2</v>
      </c>
      <c r="EK233" s="13">
        <v>108001</v>
      </c>
      <c r="EL233" s="13" t="s">
        <v>97</v>
      </c>
      <c r="EM233" s="13" t="s">
        <v>98</v>
      </c>
      <c r="EN233" s="13"/>
      <c r="EO233" s="13" t="s">
        <v>3</v>
      </c>
      <c r="EP233" s="13"/>
      <c r="EQ233" s="13">
        <v>0</v>
      </c>
      <c r="ER233" s="13">
        <v>235.1</v>
      </c>
      <c r="ES233" s="13">
        <v>235.1</v>
      </c>
      <c r="ET233" s="13">
        <v>0</v>
      </c>
      <c r="EU233" s="13">
        <v>0</v>
      </c>
      <c r="EV233" s="13">
        <v>0</v>
      </c>
      <c r="EW233" s="13">
        <v>0</v>
      </c>
      <c r="EX233" s="13">
        <v>0</v>
      </c>
      <c r="EY233" s="13"/>
      <c r="EZ233" s="13">
        <v>5</v>
      </c>
      <c r="FA233" s="13"/>
      <c r="FB233" s="13"/>
      <c r="FC233" s="13">
        <v>1</v>
      </c>
      <c r="FD233" s="13">
        <v>18</v>
      </c>
      <c r="FE233" s="13"/>
      <c r="FF233" s="13">
        <v>273.01</v>
      </c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>
        <v>0</v>
      </c>
      <c r="FR233" s="13">
        <v>0</v>
      </c>
      <c r="FS233" s="13">
        <v>0</v>
      </c>
      <c r="FT233" s="13"/>
      <c r="FU233" s="13"/>
      <c r="FV233" s="13"/>
      <c r="FW233" s="13"/>
      <c r="FX233" s="13">
        <v>97</v>
      </c>
      <c r="FY233" s="13">
        <v>51</v>
      </c>
      <c r="FZ233" s="13"/>
      <c r="GA233" s="13" t="s">
        <v>326</v>
      </c>
      <c r="GB233" s="13"/>
      <c r="GC233" s="13"/>
      <c r="GD233" s="13">
        <v>1</v>
      </c>
      <c r="GE233" s="13"/>
      <c r="GF233" s="13">
        <v>-1234687318</v>
      </c>
      <c r="GG233" s="13">
        <v>2</v>
      </c>
      <c r="GH233" s="13">
        <v>3</v>
      </c>
      <c r="GI233" s="13">
        <v>-2</v>
      </c>
      <c r="GJ233" s="13">
        <v>0</v>
      </c>
      <c r="GK233" s="13">
        <v>0</v>
      </c>
      <c r="GL233" s="13">
        <f t="shared" si="148"/>
        <v>0</v>
      </c>
      <c r="GM233" s="13">
        <f t="shared" si="149"/>
        <v>1645.7</v>
      </c>
      <c r="GN233" s="13">
        <f t="shared" si="150"/>
        <v>0</v>
      </c>
      <c r="GO233" s="13">
        <f t="shared" si="151"/>
        <v>1645.7</v>
      </c>
      <c r="GP233" s="13">
        <f t="shared" si="152"/>
        <v>0</v>
      </c>
      <c r="GQ233" s="13"/>
      <c r="GR233" s="13">
        <v>1</v>
      </c>
      <c r="GS233" s="13">
        <v>1</v>
      </c>
      <c r="GT233" s="13">
        <v>0</v>
      </c>
      <c r="GU233" s="13" t="s">
        <v>3</v>
      </c>
      <c r="GV233" s="13">
        <f t="shared" si="153"/>
        <v>0</v>
      </c>
      <c r="GW233" s="13">
        <v>1</v>
      </c>
      <c r="GX233" s="13">
        <f t="shared" si="154"/>
        <v>0</v>
      </c>
      <c r="GY233" s="13"/>
      <c r="GZ233" s="13"/>
      <c r="HA233" s="13">
        <v>0</v>
      </c>
      <c r="HB233" s="13">
        <v>0</v>
      </c>
      <c r="HC233" s="13">
        <f>GV233*GW233</f>
        <v>0</v>
      </c>
      <c r="HD233" s="13"/>
      <c r="HE233" s="13" t="s">
        <v>221</v>
      </c>
      <c r="HF233" s="13" t="s">
        <v>214</v>
      </c>
      <c r="HG233" s="13">
        <f>ROUND(ROUND(AL233,2)*I233,2)</f>
        <v>1645.7</v>
      </c>
      <c r="HH233" s="13"/>
      <c r="HI233" s="13"/>
      <c r="HJ233" s="13"/>
      <c r="HK233" s="13"/>
      <c r="HL233" s="13"/>
      <c r="HM233" s="13" t="s">
        <v>3</v>
      </c>
      <c r="HN233" s="13" t="s">
        <v>99</v>
      </c>
      <c r="HO233" s="13" t="s">
        <v>100</v>
      </c>
      <c r="HP233" s="13" t="s">
        <v>97</v>
      </c>
      <c r="HQ233" s="13" t="s">
        <v>97</v>
      </c>
      <c r="HR233" s="13"/>
      <c r="HS233" s="13">
        <v>0</v>
      </c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>
        <v>0</v>
      </c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</row>
    <row r="234" spans="1:255" x14ac:dyDescent="0.2">
      <c r="A234" s="11">
        <v>17</v>
      </c>
      <c r="B234" s="11">
        <v>1</v>
      </c>
      <c r="C234" s="11">
        <f>ROW(SmtRes!A649)</f>
        <v>649</v>
      </c>
      <c r="D234" s="11">
        <f>ROW(EtalonRes!A861)</f>
        <v>861</v>
      </c>
      <c r="E234" s="11" t="s">
        <v>327</v>
      </c>
      <c r="F234" s="11" t="s">
        <v>328</v>
      </c>
      <c r="G234" s="11" t="s">
        <v>329</v>
      </c>
      <c r="H234" s="11" t="s">
        <v>271</v>
      </c>
      <c r="I234" s="11">
        <v>0.16</v>
      </c>
      <c r="J234" s="11">
        <v>0</v>
      </c>
      <c r="K234" s="11">
        <v>0.16</v>
      </c>
      <c r="L234" s="11">
        <v>0.16</v>
      </c>
      <c r="M234" s="11">
        <v>0</v>
      </c>
      <c r="N234" s="11">
        <f t="shared" si="134"/>
        <v>0.16</v>
      </c>
      <c r="O234" s="11">
        <f>ROUND(CP234,2)</f>
        <v>3032.72</v>
      </c>
      <c r="P234" s="11">
        <f>SUMIF(SmtRes!AQ641:'SmtRes'!AQ649,"=1",SmtRes!DF641:'SmtRes'!DF649)</f>
        <v>382.1</v>
      </c>
      <c r="Q234" s="11">
        <f>SUMIF(SmtRes!AQ641:'SmtRes'!AQ649,"=1",SmtRes!DG641:'SmtRes'!DG649)</f>
        <v>60.2</v>
      </c>
      <c r="R234" s="11">
        <f>SUMIF(SmtRes!AQ641:'SmtRes'!AQ649,"=1",SmtRes!DH641:'SmtRes'!DH649)</f>
        <v>35</v>
      </c>
      <c r="S234" s="11">
        <f>SUMIF(SmtRes!AQ641:'SmtRes'!AQ649,"=1",SmtRes!DI641:'SmtRes'!DI649)</f>
        <v>2555.42</v>
      </c>
      <c r="T234" s="11">
        <f t="shared" si="136"/>
        <v>0</v>
      </c>
      <c r="U234" s="11">
        <f>SUMIF(SmtRes!AQ641:'SmtRes'!AQ649,"=1",SmtRes!CV641:'SmtRes'!CV649)</f>
        <v>3.22</v>
      </c>
      <c r="V234" s="11">
        <f>SUMIF(SmtRes!AQ641:'SmtRes'!AQ649,"=1",SmtRes!CW641:'SmtRes'!CW649)</f>
        <v>3.6799999999999999E-2</v>
      </c>
      <c r="W234" s="11">
        <f t="shared" si="137"/>
        <v>0</v>
      </c>
      <c r="X234" s="11">
        <f t="shared" si="138"/>
        <v>2512.71</v>
      </c>
      <c r="Y234" s="11">
        <f t="shared" si="139"/>
        <v>1321.11</v>
      </c>
      <c r="Z234" s="11"/>
      <c r="AA234" s="11">
        <v>91083467</v>
      </c>
      <c r="AB234" s="11">
        <f t="shared" si="140"/>
        <v>18310.831450000001</v>
      </c>
      <c r="AC234" s="11">
        <f>ROUND((SUM(SmtRes!BQ641:'SmtRes'!BQ649)),6)</f>
        <v>1963.1869999999999</v>
      </c>
      <c r="AD234" s="11">
        <f>ROUND((((SUM(SmtRes!BR641:'SmtRes'!BR649))-(SUM(SmtRes!BS641:'SmtRes'!BS649)))+AE234),6)</f>
        <v>376.2432</v>
      </c>
      <c r="AE234" s="11">
        <f>ROUND((SUM(SmtRes!BS641:'SmtRes'!BS649)),6)</f>
        <v>218.75874999999999</v>
      </c>
      <c r="AF234" s="11">
        <f>ROUND((SUM(SmtRes!BT641:'SmtRes'!BT649)),6)</f>
        <v>15971.401250000001</v>
      </c>
      <c r="AG234" s="11">
        <f t="shared" si="141"/>
        <v>0</v>
      </c>
      <c r="AH234" s="11">
        <f>(SUM(SmtRes!BU641:'SmtRes'!BU649))</f>
        <v>20.125</v>
      </c>
      <c r="AI234" s="11">
        <f>(SUM(SmtRes!BV641:'SmtRes'!BV649))</f>
        <v>0.23</v>
      </c>
      <c r="AJ234" s="11">
        <f t="shared" si="142"/>
        <v>0</v>
      </c>
      <c r="AK234" s="11">
        <v>16368.754999999999</v>
      </c>
      <c r="AL234" s="11">
        <v>1963.1869999999999</v>
      </c>
      <c r="AM234" s="11">
        <v>327.16800000000001</v>
      </c>
      <c r="AN234" s="11">
        <v>190.22499999999999</v>
      </c>
      <c r="AO234" s="11">
        <v>13888.174999999999</v>
      </c>
      <c r="AP234" s="11">
        <v>0</v>
      </c>
      <c r="AQ234" s="11">
        <v>17.5</v>
      </c>
      <c r="AR234" s="11">
        <v>0.2</v>
      </c>
      <c r="AS234" s="11">
        <v>0</v>
      </c>
      <c r="AT234" s="11">
        <v>97</v>
      </c>
      <c r="AU234" s="11">
        <v>51</v>
      </c>
      <c r="AV234" s="11">
        <v>1</v>
      </c>
      <c r="AW234" s="11">
        <v>1</v>
      </c>
      <c r="AX234" s="11"/>
      <c r="AY234" s="11"/>
      <c r="AZ234" s="11">
        <v>1</v>
      </c>
      <c r="BA234" s="11">
        <v>1</v>
      </c>
      <c r="BB234" s="11">
        <v>1</v>
      </c>
      <c r="BC234" s="11">
        <v>1</v>
      </c>
      <c r="BD234" s="11" t="s">
        <v>3</v>
      </c>
      <c r="BE234" s="11" t="s">
        <v>3</v>
      </c>
      <c r="BF234" s="11" t="s">
        <v>3</v>
      </c>
      <c r="BG234" s="11" t="s">
        <v>3</v>
      </c>
      <c r="BH234" s="11">
        <v>0</v>
      </c>
      <c r="BI234" s="11">
        <v>2</v>
      </c>
      <c r="BJ234" s="11" t="s">
        <v>330</v>
      </c>
      <c r="BK234" s="11"/>
      <c r="BL234" s="11"/>
      <c r="BM234" s="11">
        <v>108001</v>
      </c>
      <c r="BN234" s="11">
        <v>0</v>
      </c>
      <c r="BO234" s="11" t="s">
        <v>3</v>
      </c>
      <c r="BP234" s="11">
        <v>0</v>
      </c>
      <c r="BQ234" s="11">
        <v>3</v>
      </c>
      <c r="BR234" s="11">
        <v>0</v>
      </c>
      <c r="BS234" s="11">
        <v>1</v>
      </c>
      <c r="BT234" s="11">
        <v>1</v>
      </c>
      <c r="BU234" s="11">
        <v>1</v>
      </c>
      <c r="BV234" s="11">
        <v>1</v>
      </c>
      <c r="BW234" s="11">
        <v>1</v>
      </c>
      <c r="BX234" s="11">
        <v>1</v>
      </c>
      <c r="BY234" s="11" t="s">
        <v>3</v>
      </c>
      <c r="BZ234" s="11">
        <v>97</v>
      </c>
      <c r="CA234" s="11">
        <v>51</v>
      </c>
      <c r="CB234" s="11" t="s">
        <v>3</v>
      </c>
      <c r="CC234" s="11"/>
      <c r="CD234" s="11"/>
      <c r="CE234" s="11">
        <v>0</v>
      </c>
      <c r="CF234" s="11">
        <v>0</v>
      </c>
      <c r="CG234" s="11">
        <v>0</v>
      </c>
      <c r="CH234" s="11">
        <v>13</v>
      </c>
      <c r="CI234" s="11">
        <v>0</v>
      </c>
      <c r="CJ234" s="11">
        <v>0</v>
      </c>
      <c r="CK234" s="11">
        <v>0</v>
      </c>
      <c r="CL234" s="11">
        <v>0</v>
      </c>
      <c r="CM234" s="11">
        <v>0</v>
      </c>
      <c r="CN234" s="11" t="s">
        <v>196</v>
      </c>
      <c r="CO234" s="11">
        <v>0</v>
      </c>
      <c r="CP234" s="11">
        <f>(P234+Q234+S234+R234)</f>
        <v>3032.7200000000003</v>
      </c>
      <c r="CQ234" s="11">
        <f>SUMIF(SmtRes!AQ641:'SmtRes'!AQ649,"=1",SmtRes!AA641:'SmtRes'!AA649)</f>
        <v>1260.8400000000001</v>
      </c>
      <c r="CR234" s="11">
        <f>SUMIF(SmtRes!AQ641:'SmtRes'!AQ649,"=1",SmtRes!AB641:'SmtRes'!AB649)</f>
        <v>2302.6</v>
      </c>
      <c r="CS234" s="11">
        <f>SUMIF(SmtRes!AQ641:'SmtRes'!AQ649,"=1",SmtRes!AC641:'SmtRes'!AC649)</f>
        <v>1902.25</v>
      </c>
      <c r="CT234" s="11">
        <f>SUMIF(SmtRes!AQ641:'SmtRes'!AQ649,"=1",SmtRes!AD641:'SmtRes'!AD649)</f>
        <v>793.61</v>
      </c>
      <c r="CU234" s="11">
        <f>AG234</f>
        <v>0</v>
      </c>
      <c r="CV234" s="11">
        <f>SUMIF(SmtRes!AQ641:'SmtRes'!AQ649,"=1",SmtRes!BU641:'SmtRes'!BU649)</f>
        <v>20.125</v>
      </c>
      <c r="CW234" s="11">
        <f>SUMIF(SmtRes!AQ641:'SmtRes'!AQ649,"=1",SmtRes!BV641:'SmtRes'!BV649)</f>
        <v>0.23</v>
      </c>
      <c r="CX234" s="11">
        <f>AJ234</f>
        <v>0</v>
      </c>
      <c r="CY234" s="11">
        <f>(((S234+R234)*AT234)/100)</f>
        <v>2512.7074000000002</v>
      </c>
      <c r="CZ234" s="11">
        <f>(((S234+R234)*AU234)/100)</f>
        <v>1321.1142000000002</v>
      </c>
      <c r="DA234" s="11"/>
      <c r="DB234" s="11">
        <v>67</v>
      </c>
      <c r="DC234" s="11" t="s">
        <v>3</v>
      </c>
      <c r="DD234" s="11" t="s">
        <v>3</v>
      </c>
      <c r="DE234" s="11" t="s">
        <v>197</v>
      </c>
      <c r="DF234" s="11" t="s">
        <v>197</v>
      </c>
      <c r="DG234" s="11" t="s">
        <v>197</v>
      </c>
      <c r="DH234" s="11" t="s">
        <v>3</v>
      </c>
      <c r="DI234" s="11" t="s">
        <v>197</v>
      </c>
      <c r="DJ234" s="11" t="s">
        <v>197</v>
      </c>
      <c r="DK234" s="11" t="s">
        <v>3</v>
      </c>
      <c r="DL234" s="11" t="s">
        <v>3</v>
      </c>
      <c r="DM234" s="11" t="s">
        <v>3</v>
      </c>
      <c r="DN234" s="11">
        <v>0</v>
      </c>
      <c r="DO234" s="11">
        <v>0</v>
      </c>
      <c r="DP234" s="11">
        <v>1</v>
      </c>
      <c r="DQ234" s="11">
        <v>1</v>
      </c>
      <c r="DR234" s="11"/>
      <c r="DS234" s="11"/>
      <c r="DT234" s="11"/>
      <c r="DU234" s="11">
        <v>1003</v>
      </c>
      <c r="DV234" s="11" t="s">
        <v>271</v>
      </c>
      <c r="DW234" s="11" t="s">
        <v>271</v>
      </c>
      <c r="DX234" s="11">
        <v>100</v>
      </c>
      <c r="DY234" s="11"/>
      <c r="DZ234" s="11" t="s">
        <v>3</v>
      </c>
      <c r="EA234" s="11" t="s">
        <v>3</v>
      </c>
      <c r="EB234" s="11" t="s">
        <v>3</v>
      </c>
      <c r="EC234" s="11" t="s">
        <v>3</v>
      </c>
      <c r="ED234" s="11"/>
      <c r="EE234" s="11">
        <v>82815029</v>
      </c>
      <c r="EF234" s="11">
        <v>3</v>
      </c>
      <c r="EG234" s="11" t="s">
        <v>96</v>
      </c>
      <c r="EH234" s="11">
        <v>0</v>
      </c>
      <c r="EI234" s="11" t="s">
        <v>3</v>
      </c>
      <c r="EJ234" s="11">
        <v>2</v>
      </c>
      <c r="EK234" s="11">
        <v>108001</v>
      </c>
      <c r="EL234" s="11" t="s">
        <v>97</v>
      </c>
      <c r="EM234" s="11" t="s">
        <v>98</v>
      </c>
      <c r="EN234" s="11"/>
      <c r="EO234" s="11" t="s">
        <v>200</v>
      </c>
      <c r="EP234" s="11"/>
      <c r="EQ234" s="11">
        <v>131072</v>
      </c>
      <c r="ER234" s="11">
        <v>0</v>
      </c>
      <c r="ES234" s="11">
        <v>0</v>
      </c>
      <c r="ET234" s="11">
        <v>0</v>
      </c>
      <c r="EU234" s="11">
        <v>0</v>
      </c>
      <c r="EV234" s="11">
        <v>0</v>
      </c>
      <c r="EW234" s="11">
        <v>17.5</v>
      </c>
      <c r="EX234" s="11">
        <v>0.2</v>
      </c>
      <c r="EY234" s="11">
        <v>0</v>
      </c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>
        <v>0</v>
      </c>
      <c r="FR234" s="11">
        <v>0</v>
      </c>
      <c r="FS234" s="11">
        <v>0</v>
      </c>
      <c r="FT234" s="11"/>
      <c r="FU234" s="11"/>
      <c r="FV234" s="11"/>
      <c r="FW234" s="11"/>
      <c r="FX234" s="11">
        <v>97</v>
      </c>
      <c r="FY234" s="11">
        <v>51</v>
      </c>
      <c r="FZ234" s="11"/>
      <c r="GA234" s="11" t="s">
        <v>3</v>
      </c>
      <c r="GB234" s="11"/>
      <c r="GC234" s="11"/>
      <c r="GD234" s="11">
        <v>1</v>
      </c>
      <c r="GE234" s="11"/>
      <c r="GF234" s="11">
        <v>-1440968319</v>
      </c>
      <c r="GG234" s="11">
        <v>2</v>
      </c>
      <c r="GH234" s="11">
        <v>1</v>
      </c>
      <c r="GI234" s="11">
        <v>-2</v>
      </c>
      <c r="GJ234" s="11">
        <v>0</v>
      </c>
      <c r="GK234" s="11">
        <v>0</v>
      </c>
      <c r="GL234" s="11">
        <f t="shared" si="148"/>
        <v>0</v>
      </c>
      <c r="GM234" s="11">
        <f t="shared" si="149"/>
        <v>6866.54</v>
      </c>
      <c r="GN234" s="11">
        <f t="shared" si="150"/>
        <v>0</v>
      </c>
      <c r="GO234" s="11">
        <f t="shared" si="151"/>
        <v>6866.54</v>
      </c>
      <c r="GP234" s="11">
        <f t="shared" si="152"/>
        <v>0</v>
      </c>
      <c r="GQ234" s="11"/>
      <c r="GR234" s="11">
        <v>0</v>
      </c>
      <c r="GS234" s="11">
        <v>3</v>
      </c>
      <c r="GT234" s="11">
        <v>0</v>
      </c>
      <c r="GU234" s="11" t="s">
        <v>3</v>
      </c>
      <c r="GV234" s="11">
        <f t="shared" si="153"/>
        <v>0</v>
      </c>
      <c r="GW234" s="11">
        <v>1</v>
      </c>
      <c r="GX234" s="11">
        <f t="shared" si="154"/>
        <v>0</v>
      </c>
      <c r="GY234" s="11"/>
      <c r="GZ234" s="11"/>
      <c r="HA234" s="11">
        <v>0</v>
      </c>
      <c r="HB234" s="11">
        <v>0</v>
      </c>
      <c r="HC234" s="11">
        <f>GV234*GW234</f>
        <v>0</v>
      </c>
      <c r="HD234" s="11"/>
      <c r="HE234" s="11" t="s">
        <v>3</v>
      </c>
      <c r="HF234" s="11" t="s">
        <v>3</v>
      </c>
      <c r="HG234" s="11"/>
      <c r="HH234" s="11"/>
      <c r="HI234" s="11"/>
      <c r="HJ234" s="11"/>
      <c r="HK234" s="11"/>
      <c r="HL234" s="11"/>
      <c r="HM234" s="11" t="s">
        <v>3</v>
      </c>
      <c r="HN234" s="11" t="s">
        <v>99</v>
      </c>
      <c r="HO234" s="11" t="s">
        <v>100</v>
      </c>
      <c r="HP234" s="11" t="s">
        <v>97</v>
      </c>
      <c r="HQ234" s="11" t="s">
        <v>97</v>
      </c>
      <c r="HR234" s="11"/>
      <c r="HS234" s="11">
        <v>0</v>
      </c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  <c r="IH234" s="11"/>
      <c r="II234" s="11"/>
      <c r="IJ234" s="11"/>
      <c r="IK234" s="11">
        <v>0</v>
      </c>
      <c r="IL234" s="11"/>
      <c r="IM234" s="11"/>
      <c r="IN234" s="11"/>
      <c r="IO234" s="11"/>
      <c r="IP234" s="11"/>
      <c r="IQ234" s="11"/>
      <c r="IR234" s="11"/>
      <c r="IS234" s="11"/>
      <c r="IT234" s="11"/>
      <c r="IU234" s="11"/>
    </row>
    <row r="235" spans="1:255" x14ac:dyDescent="0.2">
      <c r="A235" s="13">
        <v>17</v>
      </c>
      <c r="B235" s="13">
        <v>1</v>
      </c>
      <c r="C235" s="13">
        <f>ROW(SmtRes!A658)</f>
        <v>658</v>
      </c>
      <c r="D235" s="13">
        <f>ROW(EtalonRes!A870)</f>
        <v>870</v>
      </c>
      <c r="E235" s="13" t="s">
        <v>327</v>
      </c>
      <c r="F235" s="13" t="s">
        <v>328</v>
      </c>
      <c r="G235" s="13" t="s">
        <v>329</v>
      </c>
      <c r="H235" s="13" t="s">
        <v>271</v>
      </c>
      <c r="I235" s="13">
        <v>0.16</v>
      </c>
      <c r="J235" s="13">
        <v>0</v>
      </c>
      <c r="K235" s="13">
        <v>0.16</v>
      </c>
      <c r="L235" s="13">
        <v>0.16</v>
      </c>
      <c r="M235" s="13">
        <v>0</v>
      </c>
      <c r="N235" s="13">
        <f t="shared" si="134"/>
        <v>0.16</v>
      </c>
      <c r="O235" s="13">
        <f>ROUND(CP235,2)</f>
        <v>3032.72</v>
      </c>
      <c r="P235" s="13">
        <f>SUMIF(SmtRes!AQ650:'SmtRes'!AQ658,"=1",SmtRes!DF650:'SmtRes'!DF658)</f>
        <v>382.1</v>
      </c>
      <c r="Q235" s="13">
        <f>SUMIF(SmtRes!AQ650:'SmtRes'!AQ658,"=1",SmtRes!DG650:'SmtRes'!DG658)</f>
        <v>60.2</v>
      </c>
      <c r="R235" s="13">
        <f>SUMIF(SmtRes!AQ650:'SmtRes'!AQ658,"=1",SmtRes!DH650:'SmtRes'!DH658)</f>
        <v>35</v>
      </c>
      <c r="S235" s="13">
        <f>SUMIF(SmtRes!AQ650:'SmtRes'!AQ658,"=1",SmtRes!DI650:'SmtRes'!DI658)</f>
        <v>2555.42</v>
      </c>
      <c r="T235" s="13">
        <f t="shared" si="136"/>
        <v>0</v>
      </c>
      <c r="U235" s="13">
        <f>SUMIF(SmtRes!AQ650:'SmtRes'!AQ658,"=1",SmtRes!CV650:'SmtRes'!CV658)</f>
        <v>3.22</v>
      </c>
      <c r="V235" s="13">
        <f>SUMIF(SmtRes!AQ650:'SmtRes'!AQ658,"=1",SmtRes!CW650:'SmtRes'!CW658)</f>
        <v>3.6799999999999999E-2</v>
      </c>
      <c r="W235" s="13">
        <f t="shared" si="137"/>
        <v>0</v>
      </c>
      <c r="X235" s="13">
        <f t="shared" si="138"/>
        <v>2512.71</v>
      </c>
      <c r="Y235" s="13">
        <f t="shared" si="139"/>
        <v>1321.11</v>
      </c>
      <c r="Z235" s="13"/>
      <c r="AA235" s="13">
        <v>91083402</v>
      </c>
      <c r="AB235" s="13">
        <f t="shared" si="140"/>
        <v>18310.831450000001</v>
      </c>
      <c r="AC235" s="13">
        <f>ROUND((SUM(SmtRes!BQ650:'SmtRes'!BQ658)),6)</f>
        <v>1963.1869999999999</v>
      </c>
      <c r="AD235" s="13">
        <f>ROUND((((SUM(SmtRes!BR650:'SmtRes'!BR658))-(SUM(SmtRes!BS650:'SmtRes'!BS658)))+AE235),6)</f>
        <v>376.2432</v>
      </c>
      <c r="AE235" s="13">
        <f>ROUND((SUM(SmtRes!BS650:'SmtRes'!BS658)),6)</f>
        <v>218.75874999999999</v>
      </c>
      <c r="AF235" s="13">
        <f>ROUND((SUM(SmtRes!BT650:'SmtRes'!BT658)),6)</f>
        <v>15971.401250000001</v>
      </c>
      <c r="AG235" s="13">
        <f t="shared" si="141"/>
        <v>0</v>
      </c>
      <c r="AH235" s="13">
        <f>(SUM(SmtRes!BU650:'SmtRes'!BU658))</f>
        <v>20.125</v>
      </c>
      <c r="AI235" s="13">
        <f>(SUM(SmtRes!BV650:'SmtRes'!BV658))</f>
        <v>0.23</v>
      </c>
      <c r="AJ235" s="13">
        <f t="shared" si="142"/>
        <v>0</v>
      </c>
      <c r="AK235" s="13">
        <v>16368.754999999999</v>
      </c>
      <c r="AL235" s="13">
        <v>1963.1869999999999</v>
      </c>
      <c r="AM235" s="13">
        <v>327.16800000000001</v>
      </c>
      <c r="AN235" s="13">
        <v>190.22499999999999</v>
      </c>
      <c r="AO235" s="13">
        <v>13888.174999999999</v>
      </c>
      <c r="AP235" s="13">
        <v>0</v>
      </c>
      <c r="AQ235" s="13">
        <v>17.5</v>
      </c>
      <c r="AR235" s="13">
        <v>0.2</v>
      </c>
      <c r="AS235" s="13">
        <v>0</v>
      </c>
      <c r="AT235" s="13">
        <v>97</v>
      </c>
      <c r="AU235" s="13">
        <v>51</v>
      </c>
      <c r="AV235" s="13">
        <v>1</v>
      </c>
      <c r="AW235" s="13">
        <v>1</v>
      </c>
      <c r="AX235" s="13"/>
      <c r="AY235" s="13"/>
      <c r="AZ235" s="13">
        <v>1</v>
      </c>
      <c r="BA235" s="13">
        <v>1</v>
      </c>
      <c r="BB235" s="13">
        <v>1</v>
      </c>
      <c r="BC235" s="13">
        <v>1</v>
      </c>
      <c r="BD235" s="13" t="s">
        <v>3</v>
      </c>
      <c r="BE235" s="13" t="s">
        <v>3</v>
      </c>
      <c r="BF235" s="13" t="s">
        <v>3</v>
      </c>
      <c r="BG235" s="13" t="s">
        <v>3</v>
      </c>
      <c r="BH235" s="13">
        <v>0</v>
      </c>
      <c r="BI235" s="13">
        <v>2</v>
      </c>
      <c r="BJ235" s="13" t="s">
        <v>330</v>
      </c>
      <c r="BK235" s="13"/>
      <c r="BL235" s="13"/>
      <c r="BM235" s="13">
        <v>108001</v>
      </c>
      <c r="BN235" s="13">
        <v>0</v>
      </c>
      <c r="BO235" s="13" t="s">
        <v>3</v>
      </c>
      <c r="BP235" s="13">
        <v>0</v>
      </c>
      <c r="BQ235" s="13">
        <v>3</v>
      </c>
      <c r="BR235" s="13">
        <v>0</v>
      </c>
      <c r="BS235" s="13">
        <v>1</v>
      </c>
      <c r="BT235" s="13">
        <v>1</v>
      </c>
      <c r="BU235" s="13">
        <v>1</v>
      </c>
      <c r="BV235" s="13">
        <v>1</v>
      </c>
      <c r="BW235" s="13">
        <v>1</v>
      </c>
      <c r="BX235" s="13">
        <v>1</v>
      </c>
      <c r="BY235" s="13" t="s">
        <v>3</v>
      </c>
      <c r="BZ235" s="13">
        <v>97</v>
      </c>
      <c r="CA235" s="13">
        <v>51</v>
      </c>
      <c r="CB235" s="13" t="s">
        <v>3</v>
      </c>
      <c r="CC235" s="13"/>
      <c r="CD235" s="13"/>
      <c r="CE235" s="13">
        <v>0</v>
      </c>
      <c r="CF235" s="13">
        <v>0</v>
      </c>
      <c r="CG235" s="13">
        <v>0</v>
      </c>
      <c r="CH235" s="13">
        <v>13</v>
      </c>
      <c r="CI235" s="13">
        <v>0</v>
      </c>
      <c r="CJ235" s="13">
        <v>0</v>
      </c>
      <c r="CK235" s="13">
        <v>0</v>
      </c>
      <c r="CL235" s="13">
        <v>0</v>
      </c>
      <c r="CM235" s="13">
        <v>0</v>
      </c>
      <c r="CN235" s="13" t="s">
        <v>196</v>
      </c>
      <c r="CO235" s="13">
        <v>0</v>
      </c>
      <c r="CP235" s="13">
        <f>(P235+Q235+S235+R235)</f>
        <v>3032.7200000000003</v>
      </c>
      <c r="CQ235" s="13">
        <f>SUMIF(SmtRes!AQ650:'SmtRes'!AQ658,"=1",SmtRes!AA650:'SmtRes'!AA658)</f>
        <v>1260.8400000000001</v>
      </c>
      <c r="CR235" s="13">
        <f>SUMIF(SmtRes!AQ650:'SmtRes'!AQ658,"=1",SmtRes!AB650:'SmtRes'!AB658)</f>
        <v>2302.6</v>
      </c>
      <c r="CS235" s="13">
        <f>SUMIF(SmtRes!AQ650:'SmtRes'!AQ658,"=1",SmtRes!AC650:'SmtRes'!AC658)</f>
        <v>1902.25</v>
      </c>
      <c r="CT235" s="13">
        <f>SUMIF(SmtRes!AQ650:'SmtRes'!AQ658,"=1",SmtRes!AD650:'SmtRes'!AD658)</f>
        <v>793.61</v>
      </c>
      <c r="CU235" s="13">
        <f>AG235</f>
        <v>0</v>
      </c>
      <c r="CV235" s="13">
        <f>SUMIF(SmtRes!AQ650:'SmtRes'!AQ658,"=1",SmtRes!BU650:'SmtRes'!BU658)</f>
        <v>20.125</v>
      </c>
      <c r="CW235" s="13">
        <f>SUMIF(SmtRes!AQ650:'SmtRes'!AQ658,"=1",SmtRes!BV650:'SmtRes'!BV658)</f>
        <v>0.23</v>
      </c>
      <c r="CX235" s="13">
        <f>AJ235</f>
        <v>0</v>
      </c>
      <c r="CY235" s="13">
        <f>(((S235+R235)*AT235)/100)</f>
        <v>2512.7074000000002</v>
      </c>
      <c r="CZ235" s="13">
        <f>(((S235+R235)*AU235)/100)</f>
        <v>1321.1142000000002</v>
      </c>
      <c r="DA235" s="13"/>
      <c r="DB235" s="13">
        <v>68</v>
      </c>
      <c r="DC235" s="13" t="s">
        <v>3</v>
      </c>
      <c r="DD235" s="13" t="s">
        <v>3</v>
      </c>
      <c r="DE235" s="13" t="s">
        <v>197</v>
      </c>
      <c r="DF235" s="13" t="s">
        <v>197</v>
      </c>
      <c r="DG235" s="13" t="s">
        <v>197</v>
      </c>
      <c r="DH235" s="13" t="s">
        <v>3</v>
      </c>
      <c r="DI235" s="13" t="s">
        <v>197</v>
      </c>
      <c r="DJ235" s="13" t="s">
        <v>197</v>
      </c>
      <c r="DK235" s="13" t="s">
        <v>3</v>
      </c>
      <c r="DL235" s="13" t="s">
        <v>3</v>
      </c>
      <c r="DM235" s="13" t="s">
        <v>3</v>
      </c>
      <c r="DN235" s="13">
        <v>0</v>
      </c>
      <c r="DO235" s="13">
        <v>0</v>
      </c>
      <c r="DP235" s="13">
        <v>1</v>
      </c>
      <c r="DQ235" s="13">
        <v>1</v>
      </c>
      <c r="DR235" s="13"/>
      <c r="DS235" s="13"/>
      <c r="DT235" s="13"/>
      <c r="DU235" s="13">
        <v>1003</v>
      </c>
      <c r="DV235" s="13" t="s">
        <v>271</v>
      </c>
      <c r="DW235" s="13" t="s">
        <v>271</v>
      </c>
      <c r="DX235" s="13">
        <v>100</v>
      </c>
      <c r="DY235" s="13"/>
      <c r="DZ235" s="13" t="s">
        <v>3</v>
      </c>
      <c r="EA235" s="13" t="s">
        <v>3</v>
      </c>
      <c r="EB235" s="13" t="s">
        <v>3</v>
      </c>
      <c r="EC235" s="13" t="s">
        <v>3</v>
      </c>
      <c r="ED235" s="13"/>
      <c r="EE235" s="13">
        <v>82815029</v>
      </c>
      <c r="EF235" s="13">
        <v>3</v>
      </c>
      <c r="EG235" s="13" t="s">
        <v>96</v>
      </c>
      <c r="EH235" s="13">
        <v>0</v>
      </c>
      <c r="EI235" s="13" t="s">
        <v>3</v>
      </c>
      <c r="EJ235" s="13">
        <v>2</v>
      </c>
      <c r="EK235" s="13">
        <v>108001</v>
      </c>
      <c r="EL235" s="13" t="s">
        <v>97</v>
      </c>
      <c r="EM235" s="13" t="s">
        <v>98</v>
      </c>
      <c r="EN235" s="13"/>
      <c r="EO235" s="13" t="s">
        <v>200</v>
      </c>
      <c r="EP235" s="13"/>
      <c r="EQ235" s="13">
        <v>131072</v>
      </c>
      <c r="ER235" s="13">
        <v>0</v>
      </c>
      <c r="ES235" s="13">
        <v>0</v>
      </c>
      <c r="ET235" s="13">
        <v>0</v>
      </c>
      <c r="EU235" s="13">
        <v>0</v>
      </c>
      <c r="EV235" s="13">
        <v>0</v>
      </c>
      <c r="EW235" s="13">
        <v>17.5</v>
      </c>
      <c r="EX235" s="13">
        <v>0.2</v>
      </c>
      <c r="EY235" s="13">
        <v>0</v>
      </c>
      <c r="EZ235" s="13"/>
      <c r="FA235" s="13"/>
      <c r="FB235" s="13"/>
      <c r="FC235" s="13"/>
      <c r="FD235" s="13"/>
      <c r="FE235" s="13"/>
      <c r="FF235" s="13"/>
      <c r="FG235" s="13"/>
      <c r="FH235" s="13"/>
      <c r="FI235" s="13"/>
      <c r="FJ235" s="13"/>
      <c r="FK235" s="13"/>
      <c r="FL235" s="13"/>
      <c r="FM235" s="13"/>
      <c r="FN235" s="13"/>
      <c r="FO235" s="13"/>
      <c r="FP235" s="13"/>
      <c r="FQ235" s="13">
        <v>0</v>
      </c>
      <c r="FR235" s="13">
        <v>0</v>
      </c>
      <c r="FS235" s="13">
        <v>0</v>
      </c>
      <c r="FT235" s="13"/>
      <c r="FU235" s="13"/>
      <c r="FV235" s="13"/>
      <c r="FW235" s="13"/>
      <c r="FX235" s="13">
        <v>97</v>
      </c>
      <c r="FY235" s="13">
        <v>51</v>
      </c>
      <c r="FZ235" s="13"/>
      <c r="GA235" s="13" t="s">
        <v>3</v>
      </c>
      <c r="GB235" s="13"/>
      <c r="GC235" s="13"/>
      <c r="GD235" s="13">
        <v>1</v>
      </c>
      <c r="GE235" s="13"/>
      <c r="GF235" s="13">
        <v>-1440968319</v>
      </c>
      <c r="GG235" s="13">
        <v>2</v>
      </c>
      <c r="GH235" s="13">
        <v>1</v>
      </c>
      <c r="GI235" s="13">
        <v>-2</v>
      </c>
      <c r="GJ235" s="13">
        <v>0</v>
      </c>
      <c r="GK235" s="13">
        <v>0</v>
      </c>
      <c r="GL235" s="13">
        <f t="shared" si="148"/>
        <v>0</v>
      </c>
      <c r="GM235" s="13">
        <f t="shared" si="149"/>
        <v>6866.54</v>
      </c>
      <c r="GN235" s="13">
        <f t="shared" si="150"/>
        <v>0</v>
      </c>
      <c r="GO235" s="13">
        <f t="shared" si="151"/>
        <v>6866.54</v>
      </c>
      <c r="GP235" s="13">
        <f t="shared" si="152"/>
        <v>0</v>
      </c>
      <c r="GQ235" s="13"/>
      <c r="GR235" s="13">
        <v>0</v>
      </c>
      <c r="GS235" s="13">
        <v>3</v>
      </c>
      <c r="GT235" s="13">
        <v>0</v>
      </c>
      <c r="GU235" s="13" t="s">
        <v>3</v>
      </c>
      <c r="GV235" s="13">
        <f t="shared" si="153"/>
        <v>0</v>
      </c>
      <c r="GW235" s="13">
        <v>1</v>
      </c>
      <c r="GX235" s="13">
        <f t="shared" si="154"/>
        <v>0</v>
      </c>
      <c r="GY235" s="13"/>
      <c r="GZ235" s="13"/>
      <c r="HA235" s="13">
        <v>0</v>
      </c>
      <c r="HB235" s="13">
        <v>0</v>
      </c>
      <c r="HC235" s="13">
        <f>GV235*GW235</f>
        <v>0</v>
      </c>
      <c r="HD235" s="13"/>
      <c r="HE235" s="13" t="s">
        <v>3</v>
      </c>
      <c r="HF235" s="13" t="s">
        <v>3</v>
      </c>
      <c r="HG235" s="13"/>
      <c r="HH235" s="13"/>
      <c r="HI235" s="13"/>
      <c r="HJ235" s="13"/>
      <c r="HK235" s="13"/>
      <c r="HL235" s="13"/>
      <c r="HM235" s="13" t="s">
        <v>3</v>
      </c>
      <c r="HN235" s="13" t="s">
        <v>99</v>
      </c>
      <c r="HO235" s="13" t="s">
        <v>100</v>
      </c>
      <c r="HP235" s="13" t="s">
        <v>97</v>
      </c>
      <c r="HQ235" s="13" t="s">
        <v>97</v>
      </c>
      <c r="HR235" s="13"/>
      <c r="HS235" s="13">
        <v>0</v>
      </c>
      <c r="HT235" s="13"/>
      <c r="HU235" s="13"/>
      <c r="HV235" s="13"/>
      <c r="HW235" s="13"/>
      <c r="HX235" s="13"/>
      <c r="HY235" s="13"/>
      <c r="HZ235" s="13"/>
      <c r="IA235" s="13"/>
      <c r="IB235" s="13"/>
      <c r="IC235" s="13"/>
      <c r="ID235" s="13"/>
      <c r="IE235" s="13"/>
      <c r="IF235" s="13"/>
      <c r="IG235" s="13"/>
      <c r="IH235" s="13"/>
      <c r="II235" s="13"/>
      <c r="IJ235" s="13"/>
      <c r="IK235" s="13">
        <v>0</v>
      </c>
      <c r="IL235" s="13"/>
      <c r="IM235" s="13"/>
      <c r="IN235" s="13"/>
      <c r="IO235" s="13"/>
      <c r="IP235" s="13"/>
      <c r="IQ235" s="13"/>
      <c r="IR235" s="13"/>
      <c r="IS235" s="13"/>
      <c r="IT235" s="13"/>
      <c r="IU235" s="13"/>
    </row>
    <row r="236" spans="1:255" x14ac:dyDescent="0.2">
      <c r="A236" s="11">
        <v>18</v>
      </c>
      <c r="B236" s="11">
        <v>1</v>
      </c>
      <c r="C236" s="11">
        <v>648</v>
      </c>
      <c r="D236" s="11"/>
      <c r="E236" s="11" t="s">
        <v>331</v>
      </c>
      <c r="F236" s="11" t="s">
        <v>101</v>
      </c>
      <c r="G236" s="11" t="s">
        <v>102</v>
      </c>
      <c r="H236" s="11" t="s">
        <v>103</v>
      </c>
      <c r="I236" s="11">
        <f>J236</f>
        <v>2</v>
      </c>
      <c r="J236" s="11">
        <v>2</v>
      </c>
      <c r="K236" s="11">
        <v>2</v>
      </c>
      <c r="L236" s="11">
        <v>0.32</v>
      </c>
      <c r="M236" s="11">
        <v>0</v>
      </c>
      <c r="N236" s="11">
        <f t="shared" si="134"/>
        <v>0.32</v>
      </c>
      <c r="O236" s="11">
        <f>ROUND(P236,2)</f>
        <v>44.44</v>
      </c>
      <c r="P236" s="11">
        <f>ROUND(ROUND(ROUND(SUMIF(SmtRes!AQ650:'SmtRes'!AQ658,"=1",SmtRes!CU650:'SmtRes'!CU658),2),2)*I236/100,2)</f>
        <v>44.44</v>
      </c>
      <c r="Q236" s="11">
        <f>ROUND(CR236*I236,2)</f>
        <v>0</v>
      </c>
      <c r="R236" s="11">
        <f>ROUND(CS236*I236,2)</f>
        <v>0</v>
      </c>
      <c r="S236" s="11">
        <f>ROUND(CT236*I236,2)</f>
        <v>0</v>
      </c>
      <c r="T236" s="11">
        <f t="shared" si="136"/>
        <v>0</v>
      </c>
      <c r="U236" s="11">
        <f>ROUND(CV236*I236,7)</f>
        <v>0</v>
      </c>
      <c r="V236" s="11">
        <f>ROUND(CW236*I236,7)</f>
        <v>0</v>
      </c>
      <c r="W236" s="11">
        <f t="shared" si="137"/>
        <v>0</v>
      </c>
      <c r="X236" s="11">
        <f t="shared" si="138"/>
        <v>0</v>
      </c>
      <c r="Y236" s="11">
        <f t="shared" si="139"/>
        <v>0</v>
      </c>
      <c r="Z236" s="11"/>
      <c r="AA236" s="11">
        <v>91083467</v>
      </c>
      <c r="AB236" s="11">
        <f t="shared" si="140"/>
        <v>0</v>
      </c>
      <c r="AC236" s="11">
        <f>ROUND((ES236),6)</f>
        <v>0</v>
      </c>
      <c r="AD236" s="11">
        <f>ROUND((((ET236)-(EU236))+AE236),6)</f>
        <v>0</v>
      </c>
      <c r="AE236" s="11">
        <f t="shared" ref="AE236:AF239" si="161">ROUND((EU236),6)</f>
        <v>0</v>
      </c>
      <c r="AF236" s="11">
        <f t="shared" si="161"/>
        <v>0</v>
      </c>
      <c r="AG236" s="11">
        <f t="shared" si="141"/>
        <v>0</v>
      </c>
      <c r="AH236" s="11">
        <f t="shared" ref="AH236:AI239" si="162">(EW236)</f>
        <v>0</v>
      </c>
      <c r="AI236" s="11">
        <f t="shared" si="162"/>
        <v>0</v>
      </c>
      <c r="AJ236" s="11">
        <f t="shared" si="142"/>
        <v>0</v>
      </c>
      <c r="AK236" s="11">
        <v>0</v>
      </c>
      <c r="AL236" s="11">
        <v>0</v>
      </c>
      <c r="AM236" s="11">
        <v>0</v>
      </c>
      <c r="AN236" s="11">
        <v>0</v>
      </c>
      <c r="AO236" s="11">
        <v>0</v>
      </c>
      <c r="AP236" s="11">
        <v>0</v>
      </c>
      <c r="AQ236" s="11">
        <v>0</v>
      </c>
      <c r="AR236" s="11">
        <v>0</v>
      </c>
      <c r="AS236" s="11">
        <v>0</v>
      </c>
      <c r="AT236" s="11">
        <v>97</v>
      </c>
      <c r="AU236" s="11">
        <v>51</v>
      </c>
      <c r="AV236" s="11">
        <v>1</v>
      </c>
      <c r="AW236" s="11">
        <v>1</v>
      </c>
      <c r="AX236" s="11"/>
      <c r="AY236" s="11"/>
      <c r="AZ236" s="11">
        <v>1</v>
      </c>
      <c r="BA236" s="11">
        <v>1</v>
      </c>
      <c r="BB236" s="11">
        <v>1</v>
      </c>
      <c r="BC236" s="11">
        <v>1</v>
      </c>
      <c r="BD236" s="11" t="s">
        <v>3</v>
      </c>
      <c r="BE236" s="11" t="s">
        <v>3</v>
      </c>
      <c r="BF236" s="11" t="s">
        <v>3</v>
      </c>
      <c r="BG236" s="11" t="s">
        <v>3</v>
      </c>
      <c r="BH236" s="11">
        <v>3</v>
      </c>
      <c r="BI236" s="11">
        <v>2</v>
      </c>
      <c r="BJ236" s="11" t="s">
        <v>3</v>
      </c>
      <c r="BK236" s="11"/>
      <c r="BL236" s="11"/>
      <c r="BM236" s="11">
        <v>108001</v>
      </c>
      <c r="BN236" s="11">
        <v>0</v>
      </c>
      <c r="BO236" s="11" t="s">
        <v>3</v>
      </c>
      <c r="BP236" s="11">
        <v>0</v>
      </c>
      <c r="BQ236" s="11">
        <v>3</v>
      </c>
      <c r="BR236" s="11">
        <v>0</v>
      </c>
      <c r="BS236" s="11">
        <v>1</v>
      </c>
      <c r="BT236" s="11">
        <v>1</v>
      </c>
      <c r="BU236" s="11">
        <v>1</v>
      </c>
      <c r="BV236" s="11">
        <v>1</v>
      </c>
      <c r="BW236" s="11">
        <v>1</v>
      </c>
      <c r="BX236" s="11">
        <v>1</v>
      </c>
      <c r="BY236" s="11" t="s">
        <v>3</v>
      </c>
      <c r="BZ236" s="11">
        <v>97</v>
      </c>
      <c r="CA236" s="11">
        <v>51</v>
      </c>
      <c r="CB236" s="11" t="s">
        <v>3</v>
      </c>
      <c r="CC236" s="11"/>
      <c r="CD236" s="11"/>
      <c r="CE236" s="11">
        <v>0</v>
      </c>
      <c r="CF236" s="11">
        <v>0</v>
      </c>
      <c r="CG236" s="11">
        <v>0</v>
      </c>
      <c r="CH236" s="11">
        <v>13</v>
      </c>
      <c r="CI236" s="11">
        <v>1</v>
      </c>
      <c r="CJ236" s="11">
        <v>0</v>
      </c>
      <c r="CK236" s="11">
        <v>0</v>
      </c>
      <c r="CL236" s="11">
        <v>0</v>
      </c>
      <c r="CM236" s="11">
        <v>0</v>
      </c>
      <c r="CN236" s="11" t="s">
        <v>3</v>
      </c>
      <c r="CO236" s="11">
        <v>0</v>
      </c>
      <c r="CP236" s="11">
        <f t="shared" ref="CP236:CZ236" si="163">0</f>
        <v>0</v>
      </c>
      <c r="CQ236" s="11">
        <f t="shared" si="163"/>
        <v>0</v>
      </c>
      <c r="CR236" s="11">
        <f t="shared" si="163"/>
        <v>0</v>
      </c>
      <c r="CS236" s="11">
        <f t="shared" si="163"/>
        <v>0</v>
      </c>
      <c r="CT236" s="11">
        <f t="shared" si="163"/>
        <v>0</v>
      </c>
      <c r="CU236" s="11">
        <f t="shared" si="163"/>
        <v>0</v>
      </c>
      <c r="CV236" s="11">
        <f t="shared" si="163"/>
        <v>0</v>
      </c>
      <c r="CW236" s="11">
        <f t="shared" si="163"/>
        <v>0</v>
      </c>
      <c r="CX236" s="11">
        <f t="shared" si="163"/>
        <v>0</v>
      </c>
      <c r="CY236" s="11">
        <f t="shared" si="163"/>
        <v>0</v>
      </c>
      <c r="CZ236" s="11">
        <f t="shared" si="163"/>
        <v>0</v>
      </c>
      <c r="DA236" s="11"/>
      <c r="DB236" s="11"/>
      <c r="DC236" s="11" t="s">
        <v>3</v>
      </c>
      <c r="DD236" s="11" t="s">
        <v>3</v>
      </c>
      <c r="DE236" s="11" t="s">
        <v>3</v>
      </c>
      <c r="DF236" s="11" t="s">
        <v>3</v>
      </c>
      <c r="DG236" s="11" t="s">
        <v>3</v>
      </c>
      <c r="DH236" s="11" t="s">
        <v>3</v>
      </c>
      <c r="DI236" s="11" t="s">
        <v>3</v>
      </c>
      <c r="DJ236" s="11" t="s">
        <v>3</v>
      </c>
      <c r="DK236" s="11" t="s">
        <v>3</v>
      </c>
      <c r="DL236" s="11" t="s">
        <v>3</v>
      </c>
      <c r="DM236" s="11" t="s">
        <v>3</v>
      </c>
      <c r="DN236" s="11">
        <v>0</v>
      </c>
      <c r="DO236" s="11">
        <v>0</v>
      </c>
      <c r="DP236" s="11">
        <v>1</v>
      </c>
      <c r="DQ236" s="11">
        <v>1</v>
      </c>
      <c r="DR236" s="11"/>
      <c r="DS236" s="11"/>
      <c r="DT236" s="11"/>
      <c r="DU236" s="11">
        <v>1013</v>
      </c>
      <c r="DV236" s="11" t="s">
        <v>103</v>
      </c>
      <c r="DW236" s="11" t="s">
        <v>103</v>
      </c>
      <c r="DX236" s="11">
        <v>1</v>
      </c>
      <c r="DY236" s="11"/>
      <c r="DZ236" s="11" t="s">
        <v>3</v>
      </c>
      <c r="EA236" s="11" t="s">
        <v>3</v>
      </c>
      <c r="EB236" s="11" t="s">
        <v>3</v>
      </c>
      <c r="EC236" s="11" t="s">
        <v>3</v>
      </c>
      <c r="ED236" s="11"/>
      <c r="EE236" s="11">
        <v>82815029</v>
      </c>
      <c r="EF236" s="11">
        <v>3</v>
      </c>
      <c r="EG236" s="11" t="s">
        <v>96</v>
      </c>
      <c r="EH236" s="11">
        <v>0</v>
      </c>
      <c r="EI236" s="11" t="s">
        <v>3</v>
      </c>
      <c r="EJ236" s="11">
        <v>2</v>
      </c>
      <c r="EK236" s="11">
        <v>108001</v>
      </c>
      <c r="EL236" s="11" t="s">
        <v>97</v>
      </c>
      <c r="EM236" s="11" t="s">
        <v>98</v>
      </c>
      <c r="EN236" s="11"/>
      <c r="EO236" s="11" t="s">
        <v>3</v>
      </c>
      <c r="EP236" s="11"/>
      <c r="EQ236" s="11">
        <v>0</v>
      </c>
      <c r="ER236" s="11">
        <v>0</v>
      </c>
      <c r="ES236" s="11">
        <v>0</v>
      </c>
      <c r="ET236" s="11">
        <v>0</v>
      </c>
      <c r="EU236" s="11">
        <v>0</v>
      </c>
      <c r="EV236" s="11">
        <v>0</v>
      </c>
      <c r="EW236" s="11">
        <v>0</v>
      </c>
      <c r="EX236" s="11">
        <v>0</v>
      </c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>
        <v>0</v>
      </c>
      <c r="FR236" s="11">
        <v>0</v>
      </c>
      <c r="FS236" s="11">
        <v>0</v>
      </c>
      <c r="FT236" s="11"/>
      <c r="FU236" s="11"/>
      <c r="FV236" s="11"/>
      <c r="FW236" s="11"/>
      <c r="FX236" s="11">
        <v>97</v>
      </c>
      <c r="FY236" s="11">
        <v>51</v>
      </c>
      <c r="FZ236" s="11"/>
      <c r="GA236" s="11" t="s">
        <v>3</v>
      </c>
      <c r="GB236" s="11"/>
      <c r="GC236" s="11"/>
      <c r="GD236" s="11">
        <v>1</v>
      </c>
      <c r="GE236" s="11"/>
      <c r="GF236" s="11">
        <v>274903907</v>
      </c>
      <c r="GG236" s="11">
        <v>2</v>
      </c>
      <c r="GH236" s="11">
        <v>1</v>
      </c>
      <c r="GI236" s="11">
        <v>-2</v>
      </c>
      <c r="GJ236" s="11">
        <v>0</v>
      </c>
      <c r="GK236" s="11">
        <v>0</v>
      </c>
      <c r="GL236" s="11">
        <f t="shared" si="148"/>
        <v>0</v>
      </c>
      <c r="GM236" s="11">
        <f t="shared" si="149"/>
        <v>44.44</v>
      </c>
      <c r="GN236" s="11">
        <f t="shared" si="150"/>
        <v>0</v>
      </c>
      <c r="GO236" s="11">
        <f t="shared" si="151"/>
        <v>44.44</v>
      </c>
      <c r="GP236" s="11">
        <f t="shared" si="152"/>
        <v>0</v>
      </c>
      <c r="GQ236" s="11"/>
      <c r="GR236" s="11">
        <v>0</v>
      </c>
      <c r="GS236" s="11">
        <v>3</v>
      </c>
      <c r="GT236" s="11">
        <v>0</v>
      </c>
      <c r="GU236" s="11" t="s">
        <v>3</v>
      </c>
      <c r="GV236" s="11">
        <f t="shared" si="153"/>
        <v>0</v>
      </c>
      <c r="GW236" s="11">
        <v>1</v>
      </c>
      <c r="GX236" s="11">
        <f t="shared" si="154"/>
        <v>0</v>
      </c>
      <c r="GY236" s="11"/>
      <c r="GZ236" s="11"/>
      <c r="HA236" s="11">
        <v>0</v>
      </c>
      <c r="HB236" s="11">
        <v>0</v>
      </c>
      <c r="HC236" s="11">
        <f>0</f>
        <v>0</v>
      </c>
      <c r="HD236" s="11"/>
      <c r="HE236" s="11" t="s">
        <v>3</v>
      </c>
      <c r="HF236" s="11" t="s">
        <v>3</v>
      </c>
      <c r="HG236" s="11"/>
      <c r="HH236" s="11"/>
      <c r="HI236" s="11"/>
      <c r="HJ236" s="11"/>
      <c r="HK236" s="11"/>
      <c r="HL236" s="11"/>
      <c r="HM236" s="11" t="s">
        <v>3</v>
      </c>
      <c r="HN236" s="11" t="s">
        <v>99</v>
      </c>
      <c r="HO236" s="11" t="s">
        <v>100</v>
      </c>
      <c r="HP236" s="11" t="s">
        <v>97</v>
      </c>
      <c r="HQ236" s="11" t="s">
        <v>97</v>
      </c>
      <c r="HR236" s="11"/>
      <c r="HS236" s="11">
        <v>0</v>
      </c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  <c r="IH236" s="11"/>
      <c r="II236" s="11"/>
      <c r="IJ236" s="11"/>
      <c r="IK236" s="11">
        <v>0</v>
      </c>
      <c r="IL236" s="11"/>
      <c r="IM236" s="11"/>
      <c r="IN236" s="11"/>
      <c r="IO236" s="11"/>
      <c r="IP236" s="11"/>
      <c r="IQ236" s="11"/>
      <c r="IR236" s="11"/>
      <c r="IS236" s="11"/>
      <c r="IT236" s="11"/>
      <c r="IU236" s="11"/>
    </row>
    <row r="237" spans="1:255" x14ac:dyDescent="0.2">
      <c r="A237" s="13">
        <v>18</v>
      </c>
      <c r="B237" s="13">
        <v>1</v>
      </c>
      <c r="C237" s="13">
        <v>657</v>
      </c>
      <c r="D237" s="13"/>
      <c r="E237" s="13" t="s">
        <v>331</v>
      </c>
      <c r="F237" s="13" t="s">
        <v>101</v>
      </c>
      <c r="G237" s="13" t="s">
        <v>102</v>
      </c>
      <c r="H237" s="13" t="s">
        <v>103</v>
      </c>
      <c r="I237" s="13">
        <f>J237</f>
        <v>2</v>
      </c>
      <c r="J237" s="13">
        <v>2</v>
      </c>
      <c r="K237" s="13">
        <v>2</v>
      </c>
      <c r="L237" s="13">
        <v>0.32</v>
      </c>
      <c r="M237" s="13">
        <v>0</v>
      </c>
      <c r="N237" s="13">
        <f t="shared" si="134"/>
        <v>0.32</v>
      </c>
      <c r="O237" s="13">
        <f>ROUND(P237,2)</f>
        <v>44.44</v>
      </c>
      <c r="P237" s="13">
        <f>ROUND(ROUND(ROUND(SUMIF(SmtRes!AQ650:'SmtRes'!AQ658,"=1",SmtRes!CU650:'SmtRes'!CU658),2),2)*I237/100,2)</f>
        <v>44.44</v>
      </c>
      <c r="Q237" s="13">
        <f>ROUND(CR237*I237,2)</f>
        <v>0</v>
      </c>
      <c r="R237" s="13">
        <f>ROUND(CS237*I237,2)</f>
        <v>0</v>
      </c>
      <c r="S237" s="13">
        <f>ROUND(CT237*I237,2)</f>
        <v>0</v>
      </c>
      <c r="T237" s="13">
        <f t="shared" si="136"/>
        <v>0</v>
      </c>
      <c r="U237" s="13">
        <f>ROUND(CV237*I237,7)</f>
        <v>0</v>
      </c>
      <c r="V237" s="13">
        <f>ROUND(CW237*I237,7)</f>
        <v>0</v>
      </c>
      <c r="W237" s="13">
        <f t="shared" si="137"/>
        <v>0</v>
      </c>
      <c r="X237" s="13">
        <f t="shared" si="138"/>
        <v>0</v>
      </c>
      <c r="Y237" s="13">
        <f t="shared" si="139"/>
        <v>0</v>
      </c>
      <c r="Z237" s="13"/>
      <c r="AA237" s="13">
        <v>91083402</v>
      </c>
      <c r="AB237" s="13">
        <f t="shared" si="140"/>
        <v>0</v>
      </c>
      <c r="AC237" s="13">
        <f>ROUND((ES237),6)</f>
        <v>0</v>
      </c>
      <c r="AD237" s="13">
        <f>ROUND((((ET237)-(EU237))+AE237),6)</f>
        <v>0</v>
      </c>
      <c r="AE237" s="13">
        <f t="shared" si="161"/>
        <v>0</v>
      </c>
      <c r="AF237" s="13">
        <f t="shared" si="161"/>
        <v>0</v>
      </c>
      <c r="AG237" s="13">
        <f t="shared" si="141"/>
        <v>0</v>
      </c>
      <c r="AH237" s="13">
        <f t="shared" si="162"/>
        <v>0</v>
      </c>
      <c r="AI237" s="13">
        <f t="shared" si="162"/>
        <v>0</v>
      </c>
      <c r="AJ237" s="13">
        <f t="shared" si="142"/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>
        <v>0</v>
      </c>
      <c r="AT237" s="13">
        <v>97</v>
      </c>
      <c r="AU237" s="13">
        <v>51</v>
      </c>
      <c r="AV237" s="13">
        <v>1</v>
      </c>
      <c r="AW237" s="13">
        <v>1</v>
      </c>
      <c r="AX237" s="13"/>
      <c r="AY237" s="13"/>
      <c r="AZ237" s="13">
        <v>1</v>
      </c>
      <c r="BA237" s="13">
        <v>1</v>
      </c>
      <c r="BB237" s="13">
        <v>1</v>
      </c>
      <c r="BC237" s="13">
        <v>1</v>
      </c>
      <c r="BD237" s="13" t="s">
        <v>3</v>
      </c>
      <c r="BE237" s="13" t="s">
        <v>3</v>
      </c>
      <c r="BF237" s="13" t="s">
        <v>3</v>
      </c>
      <c r="BG237" s="13" t="s">
        <v>3</v>
      </c>
      <c r="BH237" s="13">
        <v>3</v>
      </c>
      <c r="BI237" s="13">
        <v>2</v>
      </c>
      <c r="BJ237" s="13" t="s">
        <v>3</v>
      </c>
      <c r="BK237" s="13"/>
      <c r="BL237" s="13"/>
      <c r="BM237" s="13">
        <v>108001</v>
      </c>
      <c r="BN237" s="13">
        <v>0</v>
      </c>
      <c r="BO237" s="13" t="s">
        <v>3</v>
      </c>
      <c r="BP237" s="13">
        <v>0</v>
      </c>
      <c r="BQ237" s="13">
        <v>3</v>
      </c>
      <c r="BR237" s="13">
        <v>0</v>
      </c>
      <c r="BS237" s="13">
        <v>1</v>
      </c>
      <c r="BT237" s="13">
        <v>1</v>
      </c>
      <c r="BU237" s="13">
        <v>1</v>
      </c>
      <c r="BV237" s="13">
        <v>1</v>
      </c>
      <c r="BW237" s="13">
        <v>1</v>
      </c>
      <c r="BX237" s="13">
        <v>1</v>
      </c>
      <c r="BY237" s="13" t="s">
        <v>3</v>
      </c>
      <c r="BZ237" s="13">
        <v>97</v>
      </c>
      <c r="CA237" s="13">
        <v>51</v>
      </c>
      <c r="CB237" s="13" t="s">
        <v>3</v>
      </c>
      <c r="CC237" s="13"/>
      <c r="CD237" s="13"/>
      <c r="CE237" s="13">
        <v>0</v>
      </c>
      <c r="CF237" s="13">
        <v>0</v>
      </c>
      <c r="CG237" s="13">
        <v>0</v>
      </c>
      <c r="CH237" s="13">
        <v>13</v>
      </c>
      <c r="CI237" s="13">
        <v>1</v>
      </c>
      <c r="CJ237" s="13">
        <v>0</v>
      </c>
      <c r="CK237" s="13">
        <v>0</v>
      </c>
      <c r="CL237" s="13">
        <v>0</v>
      </c>
      <c r="CM237" s="13">
        <v>0</v>
      </c>
      <c r="CN237" s="13" t="s">
        <v>3</v>
      </c>
      <c r="CO237" s="13">
        <v>0</v>
      </c>
      <c r="CP237" s="13">
        <f t="shared" ref="CP237:CZ237" si="164">0</f>
        <v>0</v>
      </c>
      <c r="CQ237" s="13">
        <f t="shared" si="164"/>
        <v>0</v>
      </c>
      <c r="CR237" s="13">
        <f t="shared" si="164"/>
        <v>0</v>
      </c>
      <c r="CS237" s="13">
        <f t="shared" si="164"/>
        <v>0</v>
      </c>
      <c r="CT237" s="13">
        <f t="shared" si="164"/>
        <v>0</v>
      </c>
      <c r="CU237" s="13">
        <f t="shared" si="164"/>
        <v>0</v>
      </c>
      <c r="CV237" s="13">
        <f t="shared" si="164"/>
        <v>0</v>
      </c>
      <c r="CW237" s="13">
        <f t="shared" si="164"/>
        <v>0</v>
      </c>
      <c r="CX237" s="13">
        <f t="shared" si="164"/>
        <v>0</v>
      </c>
      <c r="CY237" s="13">
        <f t="shared" si="164"/>
        <v>0</v>
      </c>
      <c r="CZ237" s="13">
        <f t="shared" si="164"/>
        <v>0</v>
      </c>
      <c r="DA237" s="13"/>
      <c r="DB237" s="13"/>
      <c r="DC237" s="13" t="s">
        <v>3</v>
      </c>
      <c r="DD237" s="13" t="s">
        <v>3</v>
      </c>
      <c r="DE237" s="13" t="s">
        <v>3</v>
      </c>
      <c r="DF237" s="13" t="s">
        <v>3</v>
      </c>
      <c r="DG237" s="13" t="s">
        <v>3</v>
      </c>
      <c r="DH237" s="13" t="s">
        <v>3</v>
      </c>
      <c r="DI237" s="13" t="s">
        <v>3</v>
      </c>
      <c r="DJ237" s="13" t="s">
        <v>3</v>
      </c>
      <c r="DK237" s="13" t="s">
        <v>3</v>
      </c>
      <c r="DL237" s="13" t="s">
        <v>3</v>
      </c>
      <c r="DM237" s="13" t="s">
        <v>3</v>
      </c>
      <c r="DN237" s="13">
        <v>0</v>
      </c>
      <c r="DO237" s="13">
        <v>0</v>
      </c>
      <c r="DP237" s="13">
        <v>1</v>
      </c>
      <c r="DQ237" s="13">
        <v>1</v>
      </c>
      <c r="DR237" s="13"/>
      <c r="DS237" s="13"/>
      <c r="DT237" s="13"/>
      <c r="DU237" s="13">
        <v>1013</v>
      </c>
      <c r="DV237" s="13" t="s">
        <v>103</v>
      </c>
      <c r="DW237" s="13" t="s">
        <v>103</v>
      </c>
      <c r="DX237" s="13">
        <v>1</v>
      </c>
      <c r="DY237" s="13"/>
      <c r="DZ237" s="13" t="s">
        <v>3</v>
      </c>
      <c r="EA237" s="13" t="s">
        <v>3</v>
      </c>
      <c r="EB237" s="13" t="s">
        <v>3</v>
      </c>
      <c r="EC237" s="13" t="s">
        <v>3</v>
      </c>
      <c r="ED237" s="13"/>
      <c r="EE237" s="13">
        <v>82815029</v>
      </c>
      <c r="EF237" s="13">
        <v>3</v>
      </c>
      <c r="EG237" s="13" t="s">
        <v>96</v>
      </c>
      <c r="EH237" s="13">
        <v>0</v>
      </c>
      <c r="EI237" s="13" t="s">
        <v>3</v>
      </c>
      <c r="EJ237" s="13">
        <v>2</v>
      </c>
      <c r="EK237" s="13">
        <v>108001</v>
      </c>
      <c r="EL237" s="13" t="s">
        <v>97</v>
      </c>
      <c r="EM237" s="13" t="s">
        <v>98</v>
      </c>
      <c r="EN237" s="13"/>
      <c r="EO237" s="13" t="s">
        <v>3</v>
      </c>
      <c r="EP237" s="13"/>
      <c r="EQ237" s="13">
        <v>0</v>
      </c>
      <c r="ER237" s="13">
        <v>0</v>
      </c>
      <c r="ES237" s="13">
        <v>0</v>
      </c>
      <c r="ET237" s="13">
        <v>0</v>
      </c>
      <c r="EU237" s="13">
        <v>0</v>
      </c>
      <c r="EV237" s="13">
        <v>0</v>
      </c>
      <c r="EW237" s="13">
        <v>0</v>
      </c>
      <c r="EX237" s="13">
        <v>0</v>
      </c>
      <c r="EY237" s="13"/>
      <c r="EZ237" s="13"/>
      <c r="FA237" s="13"/>
      <c r="FB237" s="13"/>
      <c r="FC237" s="13"/>
      <c r="FD237" s="13"/>
      <c r="FE237" s="13"/>
      <c r="FF237" s="13"/>
      <c r="FG237" s="13"/>
      <c r="FH237" s="13"/>
      <c r="FI237" s="13"/>
      <c r="FJ237" s="13"/>
      <c r="FK237" s="13"/>
      <c r="FL237" s="13"/>
      <c r="FM237" s="13"/>
      <c r="FN237" s="13"/>
      <c r="FO237" s="13"/>
      <c r="FP237" s="13"/>
      <c r="FQ237" s="13">
        <v>0</v>
      </c>
      <c r="FR237" s="13">
        <v>0</v>
      </c>
      <c r="FS237" s="13">
        <v>0</v>
      </c>
      <c r="FT237" s="13"/>
      <c r="FU237" s="13"/>
      <c r="FV237" s="13"/>
      <c r="FW237" s="13"/>
      <c r="FX237" s="13">
        <v>97</v>
      </c>
      <c r="FY237" s="13">
        <v>51</v>
      </c>
      <c r="FZ237" s="13"/>
      <c r="GA237" s="13" t="s">
        <v>3</v>
      </c>
      <c r="GB237" s="13"/>
      <c r="GC237" s="13"/>
      <c r="GD237" s="13">
        <v>1</v>
      </c>
      <c r="GE237" s="13"/>
      <c r="GF237" s="13">
        <v>274903907</v>
      </c>
      <c r="GG237" s="13">
        <v>2</v>
      </c>
      <c r="GH237" s="13">
        <v>1</v>
      </c>
      <c r="GI237" s="13">
        <v>-2</v>
      </c>
      <c r="GJ237" s="13">
        <v>0</v>
      </c>
      <c r="GK237" s="13">
        <v>0</v>
      </c>
      <c r="GL237" s="13">
        <f t="shared" si="148"/>
        <v>0</v>
      </c>
      <c r="GM237" s="13">
        <f t="shared" si="149"/>
        <v>44.44</v>
      </c>
      <c r="GN237" s="13">
        <f t="shared" si="150"/>
        <v>0</v>
      </c>
      <c r="GO237" s="13">
        <f t="shared" si="151"/>
        <v>44.44</v>
      </c>
      <c r="GP237" s="13">
        <f t="shared" si="152"/>
        <v>0</v>
      </c>
      <c r="GQ237" s="13"/>
      <c r="GR237" s="13">
        <v>0</v>
      </c>
      <c r="GS237" s="13">
        <v>3</v>
      </c>
      <c r="GT237" s="13">
        <v>0</v>
      </c>
      <c r="GU237" s="13" t="s">
        <v>3</v>
      </c>
      <c r="GV237" s="13">
        <f t="shared" si="153"/>
        <v>0</v>
      </c>
      <c r="GW237" s="13">
        <v>1</v>
      </c>
      <c r="GX237" s="13">
        <f t="shared" si="154"/>
        <v>0</v>
      </c>
      <c r="GY237" s="13"/>
      <c r="GZ237" s="13"/>
      <c r="HA237" s="13">
        <v>0</v>
      </c>
      <c r="HB237" s="13">
        <v>0</v>
      </c>
      <c r="HC237" s="13">
        <f>0</f>
        <v>0</v>
      </c>
      <c r="HD237" s="13"/>
      <c r="HE237" s="13" t="s">
        <v>3</v>
      </c>
      <c r="HF237" s="13" t="s">
        <v>3</v>
      </c>
      <c r="HG237" s="13"/>
      <c r="HH237" s="13"/>
      <c r="HI237" s="13"/>
      <c r="HJ237" s="13"/>
      <c r="HK237" s="13"/>
      <c r="HL237" s="13"/>
      <c r="HM237" s="13" t="s">
        <v>3</v>
      </c>
      <c r="HN237" s="13" t="s">
        <v>99</v>
      </c>
      <c r="HO237" s="13" t="s">
        <v>100</v>
      </c>
      <c r="HP237" s="13" t="s">
        <v>97</v>
      </c>
      <c r="HQ237" s="13" t="s">
        <v>97</v>
      </c>
      <c r="HR237" s="13"/>
      <c r="HS237" s="13">
        <v>0</v>
      </c>
      <c r="HT237" s="13"/>
      <c r="HU237" s="13"/>
      <c r="HV237" s="13"/>
      <c r="HW237" s="13"/>
      <c r="HX237" s="13"/>
      <c r="HY237" s="13"/>
      <c r="HZ237" s="13"/>
      <c r="IA237" s="13"/>
      <c r="IB237" s="13"/>
      <c r="IC237" s="13"/>
      <c r="ID237" s="13"/>
      <c r="IE237" s="13"/>
      <c r="IF237" s="13"/>
      <c r="IG237" s="13"/>
      <c r="IH237" s="13"/>
      <c r="II237" s="13"/>
      <c r="IJ237" s="13"/>
      <c r="IK237" s="13">
        <v>0</v>
      </c>
      <c r="IL237" s="13"/>
      <c r="IM237" s="13"/>
      <c r="IN237" s="13"/>
      <c r="IO237" s="13"/>
      <c r="IP237" s="13"/>
      <c r="IQ237" s="13"/>
      <c r="IR237" s="13"/>
      <c r="IS237" s="13"/>
      <c r="IT237" s="13"/>
      <c r="IU237" s="13"/>
    </row>
    <row r="238" spans="1:255" x14ac:dyDescent="0.2">
      <c r="A238" s="11">
        <v>18</v>
      </c>
      <c r="B238" s="11">
        <v>1</v>
      </c>
      <c r="C238" s="11">
        <v>649</v>
      </c>
      <c r="D238" s="11"/>
      <c r="E238" s="11" t="s">
        <v>332</v>
      </c>
      <c r="F238" s="11" t="s">
        <v>323</v>
      </c>
      <c r="G238" s="11" t="s">
        <v>333</v>
      </c>
      <c r="H238" s="11" t="s">
        <v>3</v>
      </c>
      <c r="I238" s="11">
        <f>I234*J238</f>
        <v>16</v>
      </c>
      <c r="J238" s="11">
        <v>100</v>
      </c>
      <c r="K238" s="11">
        <v>100</v>
      </c>
      <c r="L238" s="11">
        <v>16</v>
      </c>
      <c r="M238" s="11">
        <v>0</v>
      </c>
      <c r="N238" s="11">
        <f t="shared" si="134"/>
        <v>16</v>
      </c>
      <c r="O238" s="11">
        <f>ROUND(CP238,2)</f>
        <v>1253.92</v>
      </c>
      <c r="P238" s="11">
        <f>ROUND(CQ238*I238,2)</f>
        <v>1253.92</v>
      </c>
      <c r="Q238" s="11">
        <f>ROUND(CR238*I238,2)</f>
        <v>0</v>
      </c>
      <c r="R238" s="11">
        <f>ROUND(CS238*I238,2)</f>
        <v>0</v>
      </c>
      <c r="S238" s="11">
        <f>ROUND(CT238*I238,2)</f>
        <v>0</v>
      </c>
      <c r="T238" s="11">
        <f t="shared" si="136"/>
        <v>0</v>
      </c>
      <c r="U238" s="11">
        <f>ROUND(CV238*I238,7)</f>
        <v>0</v>
      </c>
      <c r="V238" s="11">
        <f>ROUND(CW238*I238,7)</f>
        <v>0</v>
      </c>
      <c r="W238" s="11">
        <f t="shared" si="137"/>
        <v>0</v>
      </c>
      <c r="X238" s="11">
        <f t="shared" si="138"/>
        <v>0</v>
      </c>
      <c r="Y238" s="11">
        <f t="shared" si="139"/>
        <v>0</v>
      </c>
      <c r="Z238" s="11"/>
      <c r="AA238" s="11">
        <v>91083467</v>
      </c>
      <c r="AB238" s="11">
        <f t="shared" si="140"/>
        <v>78.37</v>
      </c>
      <c r="AC238" s="11">
        <f>ROUND((ES238),6)</f>
        <v>78.37</v>
      </c>
      <c r="AD238" s="11">
        <f>ROUND((((ET238)-(EU238))+AE238),6)</f>
        <v>0</v>
      </c>
      <c r="AE238" s="11">
        <f t="shared" si="161"/>
        <v>0</v>
      </c>
      <c r="AF238" s="11">
        <f t="shared" si="161"/>
        <v>0</v>
      </c>
      <c r="AG238" s="11">
        <f t="shared" si="141"/>
        <v>0</v>
      </c>
      <c r="AH238" s="11">
        <f t="shared" si="162"/>
        <v>0</v>
      </c>
      <c r="AI238" s="11">
        <f t="shared" si="162"/>
        <v>0</v>
      </c>
      <c r="AJ238" s="11">
        <f t="shared" si="142"/>
        <v>0</v>
      </c>
      <c r="AK238" s="11">
        <v>78.37</v>
      </c>
      <c r="AL238" s="11">
        <v>78.37</v>
      </c>
      <c r="AM238" s="11">
        <v>0</v>
      </c>
      <c r="AN238" s="11">
        <v>0</v>
      </c>
      <c r="AO238" s="11">
        <v>0</v>
      </c>
      <c r="AP238" s="11">
        <v>0</v>
      </c>
      <c r="AQ238" s="11">
        <v>0</v>
      </c>
      <c r="AR238" s="11">
        <v>0</v>
      </c>
      <c r="AS238" s="11">
        <v>0</v>
      </c>
      <c r="AT238" s="11">
        <v>97</v>
      </c>
      <c r="AU238" s="11">
        <v>51</v>
      </c>
      <c r="AV238" s="11">
        <v>1</v>
      </c>
      <c r="AW238" s="11">
        <v>1</v>
      </c>
      <c r="AX238" s="11"/>
      <c r="AY238" s="11"/>
      <c r="AZ238" s="11">
        <v>1</v>
      </c>
      <c r="BA238" s="11">
        <v>1</v>
      </c>
      <c r="BB238" s="11">
        <v>1</v>
      </c>
      <c r="BC238" s="11">
        <v>1</v>
      </c>
      <c r="BD238" s="11" t="s">
        <v>3</v>
      </c>
      <c r="BE238" s="11" t="s">
        <v>3</v>
      </c>
      <c r="BF238" s="11" t="s">
        <v>3</v>
      </c>
      <c r="BG238" s="11" t="s">
        <v>3</v>
      </c>
      <c r="BH238" s="11">
        <v>3</v>
      </c>
      <c r="BI238" s="11">
        <v>2</v>
      </c>
      <c r="BJ238" s="11" t="s">
        <v>3</v>
      </c>
      <c r="BK238" s="11"/>
      <c r="BL238" s="11"/>
      <c r="BM238" s="11">
        <v>108001</v>
      </c>
      <c r="BN238" s="11">
        <v>0</v>
      </c>
      <c r="BO238" s="11" t="s">
        <v>3</v>
      </c>
      <c r="BP238" s="11">
        <v>0</v>
      </c>
      <c r="BQ238" s="11">
        <v>3</v>
      </c>
      <c r="BR238" s="11">
        <v>0</v>
      </c>
      <c r="BS238" s="11">
        <v>1</v>
      </c>
      <c r="BT238" s="11">
        <v>1</v>
      </c>
      <c r="BU238" s="11">
        <v>1</v>
      </c>
      <c r="BV238" s="11">
        <v>1</v>
      </c>
      <c r="BW238" s="11">
        <v>1</v>
      </c>
      <c r="BX238" s="11">
        <v>1</v>
      </c>
      <c r="BY238" s="11" t="s">
        <v>3</v>
      </c>
      <c r="BZ238" s="11">
        <v>97</v>
      </c>
      <c r="CA238" s="11">
        <v>51</v>
      </c>
      <c r="CB238" s="11" t="s">
        <v>3</v>
      </c>
      <c r="CC238" s="11"/>
      <c r="CD238" s="11"/>
      <c r="CE238" s="11">
        <v>0</v>
      </c>
      <c r="CF238" s="11">
        <v>0</v>
      </c>
      <c r="CG238" s="11">
        <v>0</v>
      </c>
      <c r="CH238" s="11">
        <v>13</v>
      </c>
      <c r="CI238" s="11">
        <v>2</v>
      </c>
      <c r="CJ238" s="11">
        <v>0</v>
      </c>
      <c r="CK238" s="11">
        <v>0</v>
      </c>
      <c r="CL238" s="11">
        <v>0</v>
      </c>
      <c r="CM238" s="11">
        <v>0</v>
      </c>
      <c r="CN238" s="11" t="s">
        <v>3</v>
      </c>
      <c r="CO238" s="11">
        <v>0</v>
      </c>
      <c r="CP238" s="11">
        <f>(P238+Q238+S238+R238)</f>
        <v>1253.92</v>
      </c>
      <c r="CQ238" s="11">
        <f>ROUND(AL238,2)</f>
        <v>78.37</v>
      </c>
      <c r="CR238" s="11">
        <f>ROUND(AM238,2)</f>
        <v>0</v>
      </c>
      <c r="CS238" s="11">
        <f>ROUND(AN238*BS238,2)</f>
        <v>0</v>
      </c>
      <c r="CT238" s="11">
        <f>ROUND(AO238*BA238,2)</f>
        <v>0</v>
      </c>
      <c r="CU238" s="11">
        <f t="shared" ref="CU238:CX239" si="165">AG238</f>
        <v>0</v>
      </c>
      <c r="CV238" s="11">
        <f t="shared" si="165"/>
        <v>0</v>
      </c>
      <c r="CW238" s="11">
        <f t="shared" si="165"/>
        <v>0</v>
      </c>
      <c r="CX238" s="11">
        <f t="shared" si="165"/>
        <v>0</v>
      </c>
      <c r="CY238" s="11">
        <f>(((S238+R238)*AT238)/100)</f>
        <v>0</v>
      </c>
      <c r="CZ238" s="11">
        <f>(((S238+R238)*AU238)/100)</f>
        <v>0</v>
      </c>
      <c r="DA238" s="11"/>
      <c r="DB238" s="11"/>
      <c r="DC238" s="11" t="s">
        <v>3</v>
      </c>
      <c r="DD238" s="11" t="s">
        <v>3</v>
      </c>
      <c r="DE238" s="11" t="s">
        <v>3</v>
      </c>
      <c r="DF238" s="11" t="s">
        <v>3</v>
      </c>
      <c r="DG238" s="11" t="s">
        <v>3</v>
      </c>
      <c r="DH238" s="11" t="s">
        <v>3</v>
      </c>
      <c r="DI238" s="11" t="s">
        <v>3</v>
      </c>
      <c r="DJ238" s="11" t="s">
        <v>3</v>
      </c>
      <c r="DK238" s="11" t="s">
        <v>3</v>
      </c>
      <c r="DL238" s="11" t="s">
        <v>3</v>
      </c>
      <c r="DM238" s="11" t="s">
        <v>3</v>
      </c>
      <c r="DN238" s="11">
        <v>0</v>
      </c>
      <c r="DO238" s="11">
        <v>0</v>
      </c>
      <c r="DP238" s="11">
        <v>1</v>
      </c>
      <c r="DQ238" s="11">
        <v>1</v>
      </c>
      <c r="DR238" s="11"/>
      <c r="DS238" s="11"/>
      <c r="DT238" s="11"/>
      <c r="DU238" s="11"/>
      <c r="DV238" s="11"/>
      <c r="DW238" s="11"/>
      <c r="DX238" s="11"/>
      <c r="DY238" s="11"/>
      <c r="DZ238" s="11" t="s">
        <v>3</v>
      </c>
      <c r="EA238" s="11" t="s">
        <v>3</v>
      </c>
      <c r="EB238" s="11" t="s">
        <v>3</v>
      </c>
      <c r="EC238" s="11" t="s">
        <v>3</v>
      </c>
      <c r="ED238" s="11"/>
      <c r="EE238" s="11">
        <v>82815029</v>
      </c>
      <c r="EF238" s="11">
        <v>3</v>
      </c>
      <c r="EG238" s="11" t="s">
        <v>96</v>
      </c>
      <c r="EH238" s="11">
        <v>0</v>
      </c>
      <c r="EI238" s="11" t="s">
        <v>3</v>
      </c>
      <c r="EJ238" s="11">
        <v>2</v>
      </c>
      <c r="EK238" s="11">
        <v>108001</v>
      </c>
      <c r="EL238" s="11" t="s">
        <v>97</v>
      </c>
      <c r="EM238" s="11" t="s">
        <v>98</v>
      </c>
      <c r="EN238" s="11"/>
      <c r="EO238" s="11" t="s">
        <v>3</v>
      </c>
      <c r="EP238" s="11"/>
      <c r="EQ238" s="11">
        <v>0</v>
      </c>
      <c r="ER238" s="11">
        <v>78.37</v>
      </c>
      <c r="ES238" s="11">
        <v>78.37</v>
      </c>
      <c r="ET238" s="11">
        <v>0</v>
      </c>
      <c r="EU238" s="11">
        <v>0</v>
      </c>
      <c r="EV238" s="11">
        <v>0</v>
      </c>
      <c r="EW238" s="11">
        <v>0</v>
      </c>
      <c r="EX238" s="11">
        <v>0</v>
      </c>
      <c r="EY238" s="11"/>
      <c r="EZ238" s="11">
        <v>5</v>
      </c>
      <c r="FA238" s="11"/>
      <c r="FB238" s="11"/>
      <c r="FC238" s="11">
        <v>1</v>
      </c>
      <c r="FD238" s="11">
        <v>18</v>
      </c>
      <c r="FE238" s="11"/>
      <c r="FF238" s="11">
        <v>91</v>
      </c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>
        <v>0</v>
      </c>
      <c r="FR238" s="11">
        <v>0</v>
      </c>
      <c r="FS238" s="11">
        <v>0</v>
      </c>
      <c r="FT238" s="11"/>
      <c r="FU238" s="11"/>
      <c r="FV238" s="11"/>
      <c r="FW238" s="11"/>
      <c r="FX238" s="11">
        <v>97</v>
      </c>
      <c r="FY238" s="11">
        <v>51</v>
      </c>
      <c r="FZ238" s="11"/>
      <c r="GA238" s="11" t="s">
        <v>334</v>
      </c>
      <c r="GB238" s="11"/>
      <c r="GC238" s="11"/>
      <c r="GD238" s="11">
        <v>1</v>
      </c>
      <c r="GE238" s="11"/>
      <c r="GF238" s="11">
        <v>1617180093</v>
      </c>
      <c r="GG238" s="11">
        <v>2</v>
      </c>
      <c r="GH238" s="11">
        <v>3</v>
      </c>
      <c r="GI238" s="11">
        <v>-2</v>
      </c>
      <c r="GJ238" s="11">
        <v>0</v>
      </c>
      <c r="GK238" s="11">
        <v>0</v>
      </c>
      <c r="GL238" s="11">
        <f t="shared" si="148"/>
        <v>0</v>
      </c>
      <c r="GM238" s="11">
        <f t="shared" si="149"/>
        <v>1253.92</v>
      </c>
      <c r="GN238" s="11">
        <f t="shared" si="150"/>
        <v>0</v>
      </c>
      <c r="GO238" s="11">
        <f t="shared" si="151"/>
        <v>1253.92</v>
      </c>
      <c r="GP238" s="11">
        <f t="shared" si="152"/>
        <v>0</v>
      </c>
      <c r="GQ238" s="11"/>
      <c r="GR238" s="11">
        <v>1</v>
      </c>
      <c r="GS238" s="11">
        <v>1</v>
      </c>
      <c r="GT238" s="11">
        <v>0</v>
      </c>
      <c r="GU238" s="11" t="s">
        <v>3</v>
      </c>
      <c r="GV238" s="11">
        <f t="shared" si="153"/>
        <v>0</v>
      </c>
      <c r="GW238" s="11">
        <v>1</v>
      </c>
      <c r="GX238" s="11">
        <f t="shared" si="154"/>
        <v>0</v>
      </c>
      <c r="GY238" s="11"/>
      <c r="GZ238" s="11"/>
      <c r="HA238" s="11">
        <v>0</v>
      </c>
      <c r="HB238" s="11">
        <v>0</v>
      </c>
      <c r="HC238" s="11">
        <f>GV238*GW238</f>
        <v>0</v>
      </c>
      <c r="HD238" s="11"/>
      <c r="HE238" s="11" t="s">
        <v>221</v>
      </c>
      <c r="HF238" s="11" t="s">
        <v>214</v>
      </c>
      <c r="HG238" s="11">
        <f>ROUND(ROUND(AL238,2)*I238,2)</f>
        <v>1253.92</v>
      </c>
      <c r="HH238" s="11"/>
      <c r="HI238" s="11"/>
      <c r="HJ238" s="11"/>
      <c r="HK238" s="11"/>
      <c r="HL238" s="11"/>
      <c r="HM238" s="11" t="s">
        <v>3</v>
      </c>
      <c r="HN238" s="11" t="s">
        <v>99</v>
      </c>
      <c r="HO238" s="11" t="s">
        <v>100</v>
      </c>
      <c r="HP238" s="11" t="s">
        <v>97</v>
      </c>
      <c r="HQ238" s="11" t="s">
        <v>97</v>
      </c>
      <c r="HR238" s="11"/>
      <c r="HS238" s="11">
        <v>0</v>
      </c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  <c r="IH238" s="11"/>
      <c r="II238" s="11"/>
      <c r="IJ238" s="11"/>
      <c r="IK238" s="11">
        <v>0</v>
      </c>
      <c r="IL238" s="11"/>
      <c r="IM238" s="11"/>
      <c r="IN238" s="11"/>
      <c r="IO238" s="11"/>
      <c r="IP238" s="11"/>
      <c r="IQ238" s="11"/>
      <c r="IR238" s="11"/>
      <c r="IS238" s="11"/>
      <c r="IT238" s="11"/>
      <c r="IU238" s="11"/>
    </row>
    <row r="239" spans="1:255" x14ac:dyDescent="0.2">
      <c r="A239" s="13">
        <v>18</v>
      </c>
      <c r="B239" s="13">
        <v>1</v>
      </c>
      <c r="C239" s="13">
        <v>658</v>
      </c>
      <c r="D239" s="13"/>
      <c r="E239" s="13" t="s">
        <v>332</v>
      </c>
      <c r="F239" s="13" t="s">
        <v>323</v>
      </c>
      <c r="G239" s="13" t="s">
        <v>333</v>
      </c>
      <c r="H239" s="13" t="s">
        <v>3</v>
      </c>
      <c r="I239" s="13">
        <f>I235*J239</f>
        <v>16</v>
      </c>
      <c r="J239" s="13">
        <v>100</v>
      </c>
      <c r="K239" s="13">
        <v>100</v>
      </c>
      <c r="L239" s="13">
        <v>16</v>
      </c>
      <c r="M239" s="13">
        <v>0</v>
      </c>
      <c r="N239" s="13">
        <f t="shared" si="134"/>
        <v>16</v>
      </c>
      <c r="O239" s="13">
        <f>ROUND(CP239,2)</f>
        <v>1253.92</v>
      </c>
      <c r="P239" s="13">
        <f>ROUND(CQ239*I239,2)</f>
        <v>1253.92</v>
      </c>
      <c r="Q239" s="13">
        <f>ROUND(CR239*I239,2)</f>
        <v>0</v>
      </c>
      <c r="R239" s="13">
        <f>ROUND(CS239*I239,2)</f>
        <v>0</v>
      </c>
      <c r="S239" s="13">
        <f>ROUND(CT239*I239,2)</f>
        <v>0</v>
      </c>
      <c r="T239" s="13">
        <f t="shared" si="136"/>
        <v>0</v>
      </c>
      <c r="U239" s="13">
        <f>ROUND(CV239*I239,7)</f>
        <v>0</v>
      </c>
      <c r="V239" s="13">
        <f>ROUND(CW239*I239,7)</f>
        <v>0</v>
      </c>
      <c r="W239" s="13">
        <f t="shared" si="137"/>
        <v>0</v>
      </c>
      <c r="X239" s="13">
        <f t="shared" si="138"/>
        <v>0</v>
      </c>
      <c r="Y239" s="13">
        <f t="shared" si="139"/>
        <v>0</v>
      </c>
      <c r="Z239" s="13"/>
      <c r="AA239" s="13">
        <v>91083402</v>
      </c>
      <c r="AB239" s="13">
        <f t="shared" si="140"/>
        <v>78.37</v>
      </c>
      <c r="AC239" s="13">
        <f>ROUND((ES239),6)</f>
        <v>78.37</v>
      </c>
      <c r="AD239" s="13">
        <f>ROUND((((ET239)-(EU239))+AE239),6)</f>
        <v>0</v>
      </c>
      <c r="AE239" s="13">
        <f t="shared" si="161"/>
        <v>0</v>
      </c>
      <c r="AF239" s="13">
        <f t="shared" si="161"/>
        <v>0</v>
      </c>
      <c r="AG239" s="13">
        <f t="shared" si="141"/>
        <v>0</v>
      </c>
      <c r="AH239" s="13">
        <f t="shared" si="162"/>
        <v>0</v>
      </c>
      <c r="AI239" s="13">
        <f t="shared" si="162"/>
        <v>0</v>
      </c>
      <c r="AJ239" s="13">
        <f t="shared" si="142"/>
        <v>0</v>
      </c>
      <c r="AK239" s="13">
        <v>78.37</v>
      </c>
      <c r="AL239" s="13">
        <v>78.37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>
        <v>0</v>
      </c>
      <c r="AT239" s="13">
        <v>97</v>
      </c>
      <c r="AU239" s="13">
        <v>51</v>
      </c>
      <c r="AV239" s="13">
        <v>1</v>
      </c>
      <c r="AW239" s="13">
        <v>1</v>
      </c>
      <c r="AX239" s="13"/>
      <c r="AY239" s="13"/>
      <c r="AZ239" s="13">
        <v>1</v>
      </c>
      <c r="BA239" s="13">
        <v>1</v>
      </c>
      <c r="BB239" s="13">
        <v>1</v>
      </c>
      <c r="BC239" s="13">
        <v>1</v>
      </c>
      <c r="BD239" s="13" t="s">
        <v>3</v>
      </c>
      <c r="BE239" s="13" t="s">
        <v>3</v>
      </c>
      <c r="BF239" s="13" t="s">
        <v>3</v>
      </c>
      <c r="BG239" s="13" t="s">
        <v>3</v>
      </c>
      <c r="BH239" s="13">
        <v>3</v>
      </c>
      <c r="BI239" s="13">
        <v>2</v>
      </c>
      <c r="BJ239" s="13" t="s">
        <v>3</v>
      </c>
      <c r="BK239" s="13"/>
      <c r="BL239" s="13"/>
      <c r="BM239" s="13">
        <v>108001</v>
      </c>
      <c r="BN239" s="13">
        <v>0</v>
      </c>
      <c r="BO239" s="13" t="s">
        <v>3</v>
      </c>
      <c r="BP239" s="13">
        <v>0</v>
      </c>
      <c r="BQ239" s="13">
        <v>3</v>
      </c>
      <c r="BR239" s="13">
        <v>0</v>
      </c>
      <c r="BS239" s="13">
        <v>1</v>
      </c>
      <c r="BT239" s="13">
        <v>1</v>
      </c>
      <c r="BU239" s="13">
        <v>1</v>
      </c>
      <c r="BV239" s="13">
        <v>1</v>
      </c>
      <c r="BW239" s="13">
        <v>1</v>
      </c>
      <c r="BX239" s="13">
        <v>1</v>
      </c>
      <c r="BY239" s="13" t="s">
        <v>3</v>
      </c>
      <c r="BZ239" s="13">
        <v>97</v>
      </c>
      <c r="CA239" s="13">
        <v>51</v>
      </c>
      <c r="CB239" s="13" t="s">
        <v>3</v>
      </c>
      <c r="CC239" s="13"/>
      <c r="CD239" s="13"/>
      <c r="CE239" s="13">
        <v>0</v>
      </c>
      <c r="CF239" s="13">
        <v>0</v>
      </c>
      <c r="CG239" s="13">
        <v>0</v>
      </c>
      <c r="CH239" s="13">
        <v>13</v>
      </c>
      <c r="CI239" s="13">
        <v>2</v>
      </c>
      <c r="CJ239" s="13">
        <v>0</v>
      </c>
      <c r="CK239" s="13">
        <v>0</v>
      </c>
      <c r="CL239" s="13">
        <v>0</v>
      </c>
      <c r="CM239" s="13">
        <v>0</v>
      </c>
      <c r="CN239" s="13" t="s">
        <v>3</v>
      </c>
      <c r="CO239" s="13">
        <v>0</v>
      </c>
      <c r="CP239" s="13">
        <f>(P239+Q239+S239+R239)</f>
        <v>1253.92</v>
      </c>
      <c r="CQ239" s="13">
        <f>ROUND(AL239,2)</f>
        <v>78.37</v>
      </c>
      <c r="CR239" s="13">
        <f>ROUND(AM239,2)</f>
        <v>0</v>
      </c>
      <c r="CS239" s="13">
        <f>ROUND(AN239*BS239,2)</f>
        <v>0</v>
      </c>
      <c r="CT239" s="13">
        <f>ROUND(AO239*BA239,2)</f>
        <v>0</v>
      </c>
      <c r="CU239" s="13">
        <f t="shared" si="165"/>
        <v>0</v>
      </c>
      <c r="CV239" s="13">
        <f t="shared" si="165"/>
        <v>0</v>
      </c>
      <c r="CW239" s="13">
        <f t="shared" si="165"/>
        <v>0</v>
      </c>
      <c r="CX239" s="13">
        <f t="shared" si="165"/>
        <v>0</v>
      </c>
      <c r="CY239" s="13">
        <f>(((S239+R239)*AT239)/100)</f>
        <v>0</v>
      </c>
      <c r="CZ239" s="13">
        <f>(((S239+R239)*AU239)/100)</f>
        <v>0</v>
      </c>
      <c r="DA239" s="13"/>
      <c r="DB239" s="13"/>
      <c r="DC239" s="13" t="s">
        <v>3</v>
      </c>
      <c r="DD239" s="13" t="s">
        <v>3</v>
      </c>
      <c r="DE239" s="13" t="s">
        <v>3</v>
      </c>
      <c r="DF239" s="13" t="s">
        <v>3</v>
      </c>
      <c r="DG239" s="13" t="s">
        <v>3</v>
      </c>
      <c r="DH239" s="13" t="s">
        <v>3</v>
      </c>
      <c r="DI239" s="13" t="s">
        <v>3</v>
      </c>
      <c r="DJ239" s="13" t="s">
        <v>3</v>
      </c>
      <c r="DK239" s="13" t="s">
        <v>3</v>
      </c>
      <c r="DL239" s="13" t="s">
        <v>3</v>
      </c>
      <c r="DM239" s="13" t="s">
        <v>3</v>
      </c>
      <c r="DN239" s="13">
        <v>0</v>
      </c>
      <c r="DO239" s="13">
        <v>0</v>
      </c>
      <c r="DP239" s="13">
        <v>1</v>
      </c>
      <c r="DQ239" s="13">
        <v>1</v>
      </c>
      <c r="DR239" s="13"/>
      <c r="DS239" s="13"/>
      <c r="DT239" s="13"/>
      <c r="DU239" s="13"/>
      <c r="DV239" s="13"/>
      <c r="DW239" s="13"/>
      <c r="DX239" s="13"/>
      <c r="DY239" s="13"/>
      <c r="DZ239" s="13" t="s">
        <v>3</v>
      </c>
      <c r="EA239" s="13" t="s">
        <v>3</v>
      </c>
      <c r="EB239" s="13" t="s">
        <v>3</v>
      </c>
      <c r="EC239" s="13" t="s">
        <v>3</v>
      </c>
      <c r="ED239" s="13"/>
      <c r="EE239" s="13">
        <v>82815029</v>
      </c>
      <c r="EF239" s="13">
        <v>3</v>
      </c>
      <c r="EG239" s="13" t="s">
        <v>96</v>
      </c>
      <c r="EH239" s="13">
        <v>0</v>
      </c>
      <c r="EI239" s="13" t="s">
        <v>3</v>
      </c>
      <c r="EJ239" s="13">
        <v>2</v>
      </c>
      <c r="EK239" s="13">
        <v>108001</v>
      </c>
      <c r="EL239" s="13" t="s">
        <v>97</v>
      </c>
      <c r="EM239" s="13" t="s">
        <v>98</v>
      </c>
      <c r="EN239" s="13"/>
      <c r="EO239" s="13" t="s">
        <v>3</v>
      </c>
      <c r="EP239" s="13"/>
      <c r="EQ239" s="13">
        <v>0</v>
      </c>
      <c r="ER239" s="13">
        <v>78.37</v>
      </c>
      <c r="ES239" s="13">
        <v>78.37</v>
      </c>
      <c r="ET239" s="13">
        <v>0</v>
      </c>
      <c r="EU239" s="13">
        <v>0</v>
      </c>
      <c r="EV239" s="13">
        <v>0</v>
      </c>
      <c r="EW239" s="13">
        <v>0</v>
      </c>
      <c r="EX239" s="13">
        <v>0</v>
      </c>
      <c r="EY239" s="13"/>
      <c r="EZ239" s="13">
        <v>5</v>
      </c>
      <c r="FA239" s="13"/>
      <c r="FB239" s="13"/>
      <c r="FC239" s="13">
        <v>1</v>
      </c>
      <c r="FD239" s="13">
        <v>18</v>
      </c>
      <c r="FE239" s="13"/>
      <c r="FF239" s="13">
        <v>91</v>
      </c>
      <c r="FG239" s="13"/>
      <c r="FH239" s="13"/>
      <c r="FI239" s="13"/>
      <c r="FJ239" s="13"/>
      <c r="FK239" s="13"/>
      <c r="FL239" s="13"/>
      <c r="FM239" s="13"/>
      <c r="FN239" s="13"/>
      <c r="FO239" s="13"/>
      <c r="FP239" s="13"/>
      <c r="FQ239" s="13">
        <v>0</v>
      </c>
      <c r="FR239" s="13">
        <v>0</v>
      </c>
      <c r="FS239" s="13">
        <v>0</v>
      </c>
      <c r="FT239" s="13"/>
      <c r="FU239" s="13"/>
      <c r="FV239" s="13"/>
      <c r="FW239" s="13"/>
      <c r="FX239" s="13">
        <v>97</v>
      </c>
      <c r="FY239" s="13">
        <v>51</v>
      </c>
      <c r="FZ239" s="13"/>
      <c r="GA239" s="13" t="s">
        <v>334</v>
      </c>
      <c r="GB239" s="13"/>
      <c r="GC239" s="13"/>
      <c r="GD239" s="13">
        <v>1</v>
      </c>
      <c r="GE239" s="13"/>
      <c r="GF239" s="13">
        <v>1617180093</v>
      </c>
      <c r="GG239" s="13">
        <v>2</v>
      </c>
      <c r="GH239" s="13">
        <v>3</v>
      </c>
      <c r="GI239" s="13">
        <v>-2</v>
      </c>
      <c r="GJ239" s="13">
        <v>0</v>
      </c>
      <c r="GK239" s="13">
        <v>0</v>
      </c>
      <c r="GL239" s="13">
        <f t="shared" si="148"/>
        <v>0</v>
      </c>
      <c r="GM239" s="13">
        <f t="shared" si="149"/>
        <v>1253.92</v>
      </c>
      <c r="GN239" s="13">
        <f t="shared" si="150"/>
        <v>0</v>
      </c>
      <c r="GO239" s="13">
        <f t="shared" si="151"/>
        <v>1253.92</v>
      </c>
      <c r="GP239" s="13">
        <f t="shared" si="152"/>
        <v>0</v>
      </c>
      <c r="GQ239" s="13"/>
      <c r="GR239" s="13">
        <v>1</v>
      </c>
      <c r="GS239" s="13">
        <v>1</v>
      </c>
      <c r="GT239" s="13">
        <v>0</v>
      </c>
      <c r="GU239" s="13" t="s">
        <v>3</v>
      </c>
      <c r="GV239" s="13">
        <f t="shared" si="153"/>
        <v>0</v>
      </c>
      <c r="GW239" s="13">
        <v>1</v>
      </c>
      <c r="GX239" s="13">
        <f t="shared" si="154"/>
        <v>0</v>
      </c>
      <c r="GY239" s="13"/>
      <c r="GZ239" s="13"/>
      <c r="HA239" s="13">
        <v>0</v>
      </c>
      <c r="HB239" s="13">
        <v>0</v>
      </c>
      <c r="HC239" s="13">
        <f>GV239*GW239</f>
        <v>0</v>
      </c>
      <c r="HD239" s="13"/>
      <c r="HE239" s="13" t="s">
        <v>221</v>
      </c>
      <c r="HF239" s="13" t="s">
        <v>214</v>
      </c>
      <c r="HG239" s="13">
        <f>ROUND(ROUND(AL239,2)*I239,2)</f>
        <v>1253.92</v>
      </c>
      <c r="HH239" s="13"/>
      <c r="HI239" s="13"/>
      <c r="HJ239" s="13"/>
      <c r="HK239" s="13"/>
      <c r="HL239" s="13"/>
      <c r="HM239" s="13" t="s">
        <v>3</v>
      </c>
      <c r="HN239" s="13" t="s">
        <v>99</v>
      </c>
      <c r="HO239" s="13" t="s">
        <v>100</v>
      </c>
      <c r="HP239" s="13" t="s">
        <v>97</v>
      </c>
      <c r="HQ239" s="13" t="s">
        <v>97</v>
      </c>
      <c r="HR239" s="13"/>
      <c r="HS239" s="13">
        <v>0</v>
      </c>
      <c r="HT239" s="13"/>
      <c r="HU239" s="13"/>
      <c r="HV239" s="13"/>
      <c r="HW239" s="13"/>
      <c r="HX239" s="13"/>
      <c r="HY239" s="13"/>
      <c r="HZ239" s="13"/>
      <c r="IA239" s="13"/>
      <c r="IB239" s="13"/>
      <c r="IC239" s="13"/>
      <c r="ID239" s="13"/>
      <c r="IE239" s="13"/>
      <c r="IF239" s="13"/>
      <c r="IG239" s="13"/>
      <c r="IH239" s="13"/>
      <c r="II239" s="13"/>
      <c r="IJ239" s="13"/>
      <c r="IK239" s="13">
        <v>0</v>
      </c>
      <c r="IL239" s="13"/>
      <c r="IM239" s="13"/>
      <c r="IN239" s="13"/>
      <c r="IO239" s="13"/>
      <c r="IP239" s="13"/>
      <c r="IQ239" s="13"/>
      <c r="IR239" s="13"/>
      <c r="IS239" s="13"/>
      <c r="IT239" s="13"/>
      <c r="IU239" s="13"/>
    </row>
    <row r="240" spans="1:255" x14ac:dyDescent="0.2">
      <c r="A240" s="11">
        <v>17</v>
      </c>
      <c r="B240" s="11">
        <v>1</v>
      </c>
      <c r="C240" s="11">
        <f>ROW(SmtRes!A667)</f>
        <v>667</v>
      </c>
      <c r="D240" s="11">
        <f>ROW(EtalonRes!A878)</f>
        <v>878</v>
      </c>
      <c r="E240" s="11" t="s">
        <v>335</v>
      </c>
      <c r="F240" s="11" t="s">
        <v>336</v>
      </c>
      <c r="G240" s="11" t="s">
        <v>337</v>
      </c>
      <c r="H240" s="11" t="s">
        <v>271</v>
      </c>
      <c r="I240" s="11">
        <v>0.03</v>
      </c>
      <c r="J240" s="11">
        <v>0</v>
      </c>
      <c r="K240" s="11">
        <v>0.03</v>
      </c>
      <c r="L240" s="11">
        <v>0.03</v>
      </c>
      <c r="M240" s="11">
        <v>0</v>
      </c>
      <c r="N240" s="11">
        <f t="shared" si="134"/>
        <v>0.03</v>
      </c>
      <c r="O240" s="11">
        <f>ROUND(CP240,2)</f>
        <v>544.24</v>
      </c>
      <c r="P240" s="11">
        <f>SUMIF(SmtRes!AQ659:'SmtRes'!AQ667,"=1",SmtRes!DF659:'SmtRes'!DF667)</f>
        <v>70.56</v>
      </c>
      <c r="Q240" s="11">
        <f>SUMIF(SmtRes!AQ659:'SmtRes'!AQ667,"=1",SmtRes!DG659:'SmtRes'!DG667)</f>
        <v>13.39</v>
      </c>
      <c r="R240" s="11">
        <f>SUMIF(SmtRes!AQ659:'SmtRes'!AQ667,"=1",SmtRes!DH659:'SmtRes'!DH667)</f>
        <v>8.5299999999999994</v>
      </c>
      <c r="S240" s="11">
        <f>SUMIF(SmtRes!AQ659:'SmtRes'!AQ667,"=1",SmtRes!DI659:'SmtRes'!DI667)</f>
        <v>451.76</v>
      </c>
      <c r="T240" s="11">
        <f t="shared" si="136"/>
        <v>0</v>
      </c>
      <c r="U240" s="11">
        <f>SUMIF(SmtRes!AQ659:'SmtRes'!AQ667,"=1",SmtRes!CV659:'SmtRes'!CV667)</f>
        <v>0.56925000000000003</v>
      </c>
      <c r="V240" s="11">
        <f>SUMIF(SmtRes!AQ659:'SmtRes'!AQ667,"=1",SmtRes!CW659:'SmtRes'!CW667)</f>
        <v>8.9700000000000005E-3</v>
      </c>
      <c r="W240" s="11">
        <f t="shared" si="137"/>
        <v>0</v>
      </c>
      <c r="X240" s="11">
        <f t="shared" si="138"/>
        <v>446.48</v>
      </c>
      <c r="Y240" s="11">
        <f t="shared" si="139"/>
        <v>234.75</v>
      </c>
      <c r="Z240" s="11"/>
      <c r="AA240" s="11">
        <v>91083467</v>
      </c>
      <c r="AB240" s="11">
        <f t="shared" si="140"/>
        <v>17421.776304999999</v>
      </c>
      <c r="AC240" s="11">
        <f>ROUND((SUM(SmtRes!BQ659:'SmtRes'!BQ667)),6)</f>
        <v>1916.498</v>
      </c>
      <c r="AD240" s="11">
        <f>ROUND((((SUM(SmtRes!BR659:'SmtRes'!BR667))-(SUM(SmtRes!BS659:'SmtRes'!BS667)))+AE240),6)</f>
        <v>446.52855499999998</v>
      </c>
      <c r="AE240" s="11">
        <f>ROUND((SUM(SmtRes!BS659:'SmtRes'!BS667)),6)</f>
        <v>284.38637499999999</v>
      </c>
      <c r="AF240" s="11">
        <f>ROUND((SUM(SmtRes!BT659:'SmtRes'!BT667)),6)</f>
        <v>15058.749750000001</v>
      </c>
      <c r="AG240" s="11">
        <f t="shared" si="141"/>
        <v>0</v>
      </c>
      <c r="AH240" s="11">
        <f>(SUM(SmtRes!BU659:'SmtRes'!BU667))</f>
        <v>18.975000000000001</v>
      </c>
      <c r="AI240" s="11">
        <f>(SUM(SmtRes!BV659:'SmtRes'!BV667))</f>
        <v>0.29899999999999999</v>
      </c>
      <c r="AJ240" s="11">
        <f t="shared" si="142"/>
        <v>0</v>
      </c>
      <c r="AK240" s="11">
        <v>15646.6412</v>
      </c>
      <c r="AL240" s="11">
        <v>1916.498</v>
      </c>
      <c r="AM240" s="11">
        <v>388.28570000000002</v>
      </c>
      <c r="AN240" s="11">
        <v>247.29249999999999</v>
      </c>
      <c r="AO240" s="11">
        <v>13094.565000000001</v>
      </c>
      <c r="AP240" s="11">
        <v>0</v>
      </c>
      <c r="AQ240" s="11">
        <v>16.5</v>
      </c>
      <c r="AR240" s="11">
        <v>0.26</v>
      </c>
      <c r="AS240" s="11">
        <v>0</v>
      </c>
      <c r="AT240" s="11">
        <v>97</v>
      </c>
      <c r="AU240" s="11">
        <v>51</v>
      </c>
      <c r="AV240" s="11">
        <v>1</v>
      </c>
      <c r="AW240" s="11">
        <v>1</v>
      </c>
      <c r="AX240" s="11"/>
      <c r="AY240" s="11"/>
      <c r="AZ240" s="11">
        <v>1</v>
      </c>
      <c r="BA240" s="11">
        <v>1</v>
      </c>
      <c r="BB240" s="11">
        <v>1</v>
      </c>
      <c r="BC240" s="11">
        <v>1</v>
      </c>
      <c r="BD240" s="11" t="s">
        <v>3</v>
      </c>
      <c r="BE240" s="11" t="s">
        <v>3</v>
      </c>
      <c r="BF240" s="11" t="s">
        <v>3</v>
      </c>
      <c r="BG240" s="11" t="s">
        <v>3</v>
      </c>
      <c r="BH240" s="11">
        <v>0</v>
      </c>
      <c r="BI240" s="11">
        <v>2</v>
      </c>
      <c r="BJ240" s="11" t="s">
        <v>338</v>
      </c>
      <c r="BK240" s="11"/>
      <c r="BL240" s="11"/>
      <c r="BM240" s="11">
        <v>108001</v>
      </c>
      <c r="BN240" s="11">
        <v>0</v>
      </c>
      <c r="BO240" s="11" t="s">
        <v>3</v>
      </c>
      <c r="BP240" s="11">
        <v>0</v>
      </c>
      <c r="BQ240" s="11">
        <v>3</v>
      </c>
      <c r="BR240" s="11">
        <v>0</v>
      </c>
      <c r="BS240" s="11">
        <v>1</v>
      </c>
      <c r="BT240" s="11">
        <v>1</v>
      </c>
      <c r="BU240" s="11">
        <v>1</v>
      </c>
      <c r="BV240" s="11">
        <v>1</v>
      </c>
      <c r="BW240" s="11">
        <v>1</v>
      </c>
      <c r="BX240" s="11">
        <v>1</v>
      </c>
      <c r="BY240" s="11" t="s">
        <v>3</v>
      </c>
      <c r="BZ240" s="11">
        <v>97</v>
      </c>
      <c r="CA240" s="11">
        <v>51</v>
      </c>
      <c r="CB240" s="11" t="s">
        <v>3</v>
      </c>
      <c r="CC240" s="11"/>
      <c r="CD240" s="11"/>
      <c r="CE240" s="11">
        <v>0</v>
      </c>
      <c r="CF240" s="11">
        <v>0</v>
      </c>
      <c r="CG240" s="11">
        <v>0</v>
      </c>
      <c r="CH240" s="11">
        <v>14</v>
      </c>
      <c r="CI240" s="11">
        <v>0</v>
      </c>
      <c r="CJ240" s="11">
        <v>0</v>
      </c>
      <c r="CK240" s="11">
        <v>0</v>
      </c>
      <c r="CL240" s="11">
        <v>0</v>
      </c>
      <c r="CM240" s="11">
        <v>0</v>
      </c>
      <c r="CN240" s="11" t="s">
        <v>196</v>
      </c>
      <c r="CO240" s="11">
        <v>0</v>
      </c>
      <c r="CP240" s="11">
        <f>(P240+Q240+S240+R240)</f>
        <v>544.24</v>
      </c>
      <c r="CQ240" s="11">
        <f>SUMIF(SmtRes!AQ659:'SmtRes'!AQ667,"=1",SmtRes!AA659:'SmtRes'!AA667)</f>
        <v>1260.8400000000001</v>
      </c>
      <c r="CR240" s="11">
        <f>SUMIF(SmtRes!AQ659:'SmtRes'!AQ667,"=1",SmtRes!AB659:'SmtRes'!AB667)</f>
        <v>2302.6</v>
      </c>
      <c r="CS240" s="11">
        <f>SUMIF(SmtRes!AQ659:'SmtRes'!AQ667,"=1",SmtRes!AC659:'SmtRes'!AC667)</f>
        <v>1902.25</v>
      </c>
      <c r="CT240" s="11">
        <f>SUMIF(SmtRes!AQ659:'SmtRes'!AQ667,"=1",SmtRes!AD659:'SmtRes'!AD667)</f>
        <v>793.61</v>
      </c>
      <c r="CU240" s="11">
        <f>AG240</f>
        <v>0</v>
      </c>
      <c r="CV240" s="11">
        <f>SUMIF(SmtRes!AQ659:'SmtRes'!AQ667,"=1",SmtRes!BU659:'SmtRes'!BU667)</f>
        <v>18.975000000000001</v>
      </c>
      <c r="CW240" s="11">
        <f>SUMIF(SmtRes!AQ659:'SmtRes'!AQ667,"=1",SmtRes!BV659:'SmtRes'!BV667)</f>
        <v>0.29899999999999999</v>
      </c>
      <c r="CX240" s="11">
        <f>AJ240</f>
        <v>0</v>
      </c>
      <c r="CY240" s="11">
        <f>(((S240+R240)*AT240)/100)</f>
        <v>446.48129999999998</v>
      </c>
      <c r="CZ240" s="11">
        <f>(((S240+R240)*AU240)/100)</f>
        <v>234.74789999999996</v>
      </c>
      <c r="DA240" s="11"/>
      <c r="DB240" s="11">
        <v>69</v>
      </c>
      <c r="DC240" s="11" t="s">
        <v>3</v>
      </c>
      <c r="DD240" s="11" t="s">
        <v>3</v>
      </c>
      <c r="DE240" s="11" t="s">
        <v>197</v>
      </c>
      <c r="DF240" s="11" t="s">
        <v>197</v>
      </c>
      <c r="DG240" s="11" t="s">
        <v>197</v>
      </c>
      <c r="DH240" s="11" t="s">
        <v>3</v>
      </c>
      <c r="DI240" s="11" t="s">
        <v>197</v>
      </c>
      <c r="DJ240" s="11" t="s">
        <v>197</v>
      </c>
      <c r="DK240" s="11" t="s">
        <v>3</v>
      </c>
      <c r="DL240" s="11" t="s">
        <v>3</v>
      </c>
      <c r="DM240" s="11" t="s">
        <v>3</v>
      </c>
      <c r="DN240" s="11">
        <v>0</v>
      </c>
      <c r="DO240" s="11">
        <v>0</v>
      </c>
      <c r="DP240" s="11">
        <v>1</v>
      </c>
      <c r="DQ240" s="11">
        <v>1</v>
      </c>
      <c r="DR240" s="11"/>
      <c r="DS240" s="11"/>
      <c r="DT240" s="11"/>
      <c r="DU240" s="11">
        <v>1003</v>
      </c>
      <c r="DV240" s="11" t="s">
        <v>271</v>
      </c>
      <c r="DW240" s="11" t="s">
        <v>271</v>
      </c>
      <c r="DX240" s="11">
        <v>100</v>
      </c>
      <c r="DY240" s="11"/>
      <c r="DZ240" s="11" t="s">
        <v>3</v>
      </c>
      <c r="EA240" s="11" t="s">
        <v>3</v>
      </c>
      <c r="EB240" s="11" t="s">
        <v>3</v>
      </c>
      <c r="EC240" s="11" t="s">
        <v>3</v>
      </c>
      <c r="ED240" s="11"/>
      <c r="EE240" s="11">
        <v>82815029</v>
      </c>
      <c r="EF240" s="11">
        <v>3</v>
      </c>
      <c r="EG240" s="11" t="s">
        <v>96</v>
      </c>
      <c r="EH240" s="11">
        <v>0</v>
      </c>
      <c r="EI240" s="11" t="s">
        <v>3</v>
      </c>
      <c r="EJ240" s="11">
        <v>2</v>
      </c>
      <c r="EK240" s="11">
        <v>108001</v>
      </c>
      <c r="EL240" s="11" t="s">
        <v>97</v>
      </c>
      <c r="EM240" s="11" t="s">
        <v>98</v>
      </c>
      <c r="EN240" s="11"/>
      <c r="EO240" s="11" t="s">
        <v>200</v>
      </c>
      <c r="EP240" s="11"/>
      <c r="EQ240" s="11">
        <v>131072</v>
      </c>
      <c r="ER240" s="11">
        <v>0</v>
      </c>
      <c r="ES240" s="11">
        <v>0</v>
      </c>
      <c r="ET240" s="11">
        <v>0</v>
      </c>
      <c r="EU240" s="11">
        <v>0</v>
      </c>
      <c r="EV240" s="11">
        <v>0</v>
      </c>
      <c r="EW240" s="11">
        <v>16.5</v>
      </c>
      <c r="EX240" s="11">
        <v>0.26</v>
      </c>
      <c r="EY240" s="11">
        <v>0</v>
      </c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>
        <v>0</v>
      </c>
      <c r="FR240" s="11">
        <v>0</v>
      </c>
      <c r="FS240" s="11">
        <v>0</v>
      </c>
      <c r="FT240" s="11"/>
      <c r="FU240" s="11"/>
      <c r="FV240" s="11"/>
      <c r="FW240" s="11"/>
      <c r="FX240" s="11">
        <v>97</v>
      </c>
      <c r="FY240" s="11">
        <v>51</v>
      </c>
      <c r="FZ240" s="11"/>
      <c r="GA240" s="11" t="s">
        <v>3</v>
      </c>
      <c r="GB240" s="11"/>
      <c r="GC240" s="11"/>
      <c r="GD240" s="11">
        <v>1</v>
      </c>
      <c r="GE240" s="11"/>
      <c r="GF240" s="11">
        <v>-1815355656</v>
      </c>
      <c r="GG240" s="11">
        <v>2</v>
      </c>
      <c r="GH240" s="11">
        <v>1</v>
      </c>
      <c r="GI240" s="11">
        <v>-2</v>
      </c>
      <c r="GJ240" s="11">
        <v>0</v>
      </c>
      <c r="GK240" s="11">
        <v>0</v>
      </c>
      <c r="GL240" s="11">
        <f t="shared" si="148"/>
        <v>0</v>
      </c>
      <c r="GM240" s="11">
        <f t="shared" si="149"/>
        <v>1225.47</v>
      </c>
      <c r="GN240" s="11">
        <f t="shared" si="150"/>
        <v>0</v>
      </c>
      <c r="GO240" s="11">
        <f t="shared" si="151"/>
        <v>1225.47</v>
      </c>
      <c r="GP240" s="11">
        <f t="shared" si="152"/>
        <v>0</v>
      </c>
      <c r="GQ240" s="11"/>
      <c r="GR240" s="11">
        <v>0</v>
      </c>
      <c r="GS240" s="11">
        <v>3</v>
      </c>
      <c r="GT240" s="11">
        <v>0</v>
      </c>
      <c r="GU240" s="11" t="s">
        <v>3</v>
      </c>
      <c r="GV240" s="11">
        <f t="shared" si="153"/>
        <v>0</v>
      </c>
      <c r="GW240" s="11">
        <v>1</v>
      </c>
      <c r="GX240" s="11">
        <f t="shared" si="154"/>
        <v>0</v>
      </c>
      <c r="GY240" s="11"/>
      <c r="GZ240" s="11"/>
      <c r="HA240" s="11">
        <v>0</v>
      </c>
      <c r="HB240" s="11">
        <v>0</v>
      </c>
      <c r="HC240" s="11">
        <f>GV240*GW240</f>
        <v>0</v>
      </c>
      <c r="HD240" s="11"/>
      <c r="HE240" s="11" t="s">
        <v>3</v>
      </c>
      <c r="HF240" s="11" t="s">
        <v>3</v>
      </c>
      <c r="HG240" s="11"/>
      <c r="HH240" s="11"/>
      <c r="HI240" s="11"/>
      <c r="HJ240" s="11"/>
      <c r="HK240" s="11"/>
      <c r="HL240" s="11"/>
      <c r="HM240" s="11" t="s">
        <v>3</v>
      </c>
      <c r="HN240" s="11" t="s">
        <v>99</v>
      </c>
      <c r="HO240" s="11" t="s">
        <v>100</v>
      </c>
      <c r="HP240" s="11" t="s">
        <v>97</v>
      </c>
      <c r="HQ240" s="11" t="s">
        <v>97</v>
      </c>
      <c r="HR240" s="11"/>
      <c r="HS240" s="11">
        <v>0</v>
      </c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  <c r="IH240" s="11"/>
      <c r="II240" s="11"/>
      <c r="IJ240" s="11"/>
      <c r="IK240" s="11">
        <v>0</v>
      </c>
      <c r="IL240" s="11"/>
      <c r="IM240" s="11"/>
      <c r="IN240" s="11"/>
      <c r="IO240" s="11"/>
      <c r="IP240" s="11"/>
      <c r="IQ240" s="11"/>
      <c r="IR240" s="11"/>
      <c r="IS240" s="11"/>
      <c r="IT240" s="11"/>
      <c r="IU240" s="11"/>
    </row>
    <row r="241" spans="1:255" x14ac:dyDescent="0.2">
      <c r="A241" s="13">
        <v>17</v>
      </c>
      <c r="B241" s="13">
        <v>1</v>
      </c>
      <c r="C241" s="13">
        <f>ROW(SmtRes!A676)</f>
        <v>676</v>
      </c>
      <c r="D241" s="13">
        <f>ROW(EtalonRes!A886)</f>
        <v>886</v>
      </c>
      <c r="E241" s="13" t="s">
        <v>335</v>
      </c>
      <c r="F241" s="13" t="s">
        <v>336</v>
      </c>
      <c r="G241" s="13" t="s">
        <v>337</v>
      </c>
      <c r="H241" s="13" t="s">
        <v>271</v>
      </c>
      <c r="I241" s="13">
        <v>0.03</v>
      </c>
      <c r="J241" s="13">
        <v>0</v>
      </c>
      <c r="K241" s="13">
        <v>0.03</v>
      </c>
      <c r="L241" s="13">
        <v>0.03</v>
      </c>
      <c r="M241" s="13">
        <v>0</v>
      </c>
      <c r="N241" s="13">
        <f t="shared" si="134"/>
        <v>0.03</v>
      </c>
      <c r="O241" s="13">
        <f>ROUND(CP241,2)</f>
        <v>544.24</v>
      </c>
      <c r="P241" s="13">
        <f>SUMIF(SmtRes!AQ668:'SmtRes'!AQ676,"=1",SmtRes!DF668:'SmtRes'!DF676)</f>
        <v>70.56</v>
      </c>
      <c r="Q241" s="13">
        <f>SUMIF(SmtRes!AQ668:'SmtRes'!AQ676,"=1",SmtRes!DG668:'SmtRes'!DG676)</f>
        <v>13.39</v>
      </c>
      <c r="R241" s="13">
        <f>SUMIF(SmtRes!AQ668:'SmtRes'!AQ676,"=1",SmtRes!DH668:'SmtRes'!DH676)</f>
        <v>8.5299999999999994</v>
      </c>
      <c r="S241" s="13">
        <f>SUMIF(SmtRes!AQ668:'SmtRes'!AQ676,"=1",SmtRes!DI668:'SmtRes'!DI676)</f>
        <v>451.76</v>
      </c>
      <c r="T241" s="13">
        <f t="shared" si="136"/>
        <v>0</v>
      </c>
      <c r="U241" s="13">
        <f>SUMIF(SmtRes!AQ668:'SmtRes'!AQ676,"=1",SmtRes!CV668:'SmtRes'!CV676)</f>
        <v>0.56925000000000003</v>
      </c>
      <c r="V241" s="13">
        <f>SUMIF(SmtRes!AQ668:'SmtRes'!AQ676,"=1",SmtRes!CW668:'SmtRes'!CW676)</f>
        <v>8.9700000000000005E-3</v>
      </c>
      <c r="W241" s="13">
        <f t="shared" si="137"/>
        <v>0</v>
      </c>
      <c r="X241" s="13">
        <f t="shared" si="138"/>
        <v>446.48</v>
      </c>
      <c r="Y241" s="13">
        <f t="shared" si="139"/>
        <v>234.75</v>
      </c>
      <c r="Z241" s="13"/>
      <c r="AA241" s="13">
        <v>91083402</v>
      </c>
      <c r="AB241" s="13">
        <f t="shared" si="140"/>
        <v>17421.776304999999</v>
      </c>
      <c r="AC241" s="13">
        <f>ROUND((SUM(SmtRes!BQ668:'SmtRes'!BQ676)),6)</f>
        <v>1916.498</v>
      </c>
      <c r="AD241" s="13">
        <f>ROUND((((SUM(SmtRes!BR668:'SmtRes'!BR676))-(SUM(SmtRes!BS668:'SmtRes'!BS676)))+AE241),6)</f>
        <v>446.52855499999998</v>
      </c>
      <c r="AE241" s="13">
        <f>ROUND((SUM(SmtRes!BS668:'SmtRes'!BS676)),6)</f>
        <v>284.38637499999999</v>
      </c>
      <c r="AF241" s="13">
        <f>ROUND((SUM(SmtRes!BT668:'SmtRes'!BT676)),6)</f>
        <v>15058.749750000001</v>
      </c>
      <c r="AG241" s="13">
        <f t="shared" si="141"/>
        <v>0</v>
      </c>
      <c r="AH241" s="13">
        <f>(SUM(SmtRes!BU668:'SmtRes'!BU676))</f>
        <v>18.975000000000001</v>
      </c>
      <c r="AI241" s="13">
        <f>(SUM(SmtRes!BV668:'SmtRes'!BV676))</f>
        <v>0.29899999999999999</v>
      </c>
      <c r="AJ241" s="13">
        <f t="shared" si="142"/>
        <v>0</v>
      </c>
      <c r="AK241" s="13">
        <v>15646.6412</v>
      </c>
      <c r="AL241" s="13">
        <v>1916.498</v>
      </c>
      <c r="AM241" s="13">
        <v>388.28570000000002</v>
      </c>
      <c r="AN241" s="13">
        <v>247.29249999999999</v>
      </c>
      <c r="AO241" s="13">
        <v>13094.565000000001</v>
      </c>
      <c r="AP241" s="13">
        <v>0</v>
      </c>
      <c r="AQ241" s="13">
        <v>16.5</v>
      </c>
      <c r="AR241" s="13">
        <v>0.26</v>
      </c>
      <c r="AS241" s="13">
        <v>0</v>
      </c>
      <c r="AT241" s="13">
        <v>97</v>
      </c>
      <c r="AU241" s="13">
        <v>51</v>
      </c>
      <c r="AV241" s="13">
        <v>1</v>
      </c>
      <c r="AW241" s="13">
        <v>1</v>
      </c>
      <c r="AX241" s="13"/>
      <c r="AY241" s="13"/>
      <c r="AZ241" s="13">
        <v>1</v>
      </c>
      <c r="BA241" s="13">
        <v>1</v>
      </c>
      <c r="BB241" s="13">
        <v>1</v>
      </c>
      <c r="BC241" s="13">
        <v>1</v>
      </c>
      <c r="BD241" s="13" t="s">
        <v>3</v>
      </c>
      <c r="BE241" s="13" t="s">
        <v>3</v>
      </c>
      <c r="BF241" s="13" t="s">
        <v>3</v>
      </c>
      <c r="BG241" s="13" t="s">
        <v>3</v>
      </c>
      <c r="BH241" s="13">
        <v>0</v>
      </c>
      <c r="BI241" s="13">
        <v>2</v>
      </c>
      <c r="BJ241" s="13" t="s">
        <v>338</v>
      </c>
      <c r="BK241" s="13"/>
      <c r="BL241" s="13"/>
      <c r="BM241" s="13">
        <v>108001</v>
      </c>
      <c r="BN241" s="13">
        <v>0</v>
      </c>
      <c r="BO241" s="13" t="s">
        <v>3</v>
      </c>
      <c r="BP241" s="13">
        <v>0</v>
      </c>
      <c r="BQ241" s="13">
        <v>3</v>
      </c>
      <c r="BR241" s="13">
        <v>0</v>
      </c>
      <c r="BS241" s="13">
        <v>1</v>
      </c>
      <c r="BT241" s="13">
        <v>1</v>
      </c>
      <c r="BU241" s="13">
        <v>1</v>
      </c>
      <c r="BV241" s="13">
        <v>1</v>
      </c>
      <c r="BW241" s="13">
        <v>1</v>
      </c>
      <c r="BX241" s="13">
        <v>1</v>
      </c>
      <c r="BY241" s="13" t="s">
        <v>3</v>
      </c>
      <c r="BZ241" s="13">
        <v>97</v>
      </c>
      <c r="CA241" s="13">
        <v>51</v>
      </c>
      <c r="CB241" s="13" t="s">
        <v>3</v>
      </c>
      <c r="CC241" s="13"/>
      <c r="CD241" s="13"/>
      <c r="CE241" s="13">
        <v>0</v>
      </c>
      <c r="CF241" s="13">
        <v>0</v>
      </c>
      <c r="CG241" s="13">
        <v>0</v>
      </c>
      <c r="CH241" s="13">
        <v>14</v>
      </c>
      <c r="CI241" s="13">
        <v>0</v>
      </c>
      <c r="CJ241" s="13">
        <v>0</v>
      </c>
      <c r="CK241" s="13">
        <v>0</v>
      </c>
      <c r="CL241" s="13">
        <v>0</v>
      </c>
      <c r="CM241" s="13">
        <v>0</v>
      </c>
      <c r="CN241" s="13" t="s">
        <v>196</v>
      </c>
      <c r="CO241" s="13">
        <v>0</v>
      </c>
      <c r="CP241" s="13">
        <f>(P241+Q241+S241+R241)</f>
        <v>544.24</v>
      </c>
      <c r="CQ241" s="13">
        <f>SUMIF(SmtRes!AQ668:'SmtRes'!AQ676,"=1",SmtRes!AA668:'SmtRes'!AA676)</f>
        <v>1260.8400000000001</v>
      </c>
      <c r="CR241" s="13">
        <f>SUMIF(SmtRes!AQ668:'SmtRes'!AQ676,"=1",SmtRes!AB668:'SmtRes'!AB676)</f>
        <v>2302.6</v>
      </c>
      <c r="CS241" s="13">
        <f>SUMIF(SmtRes!AQ668:'SmtRes'!AQ676,"=1",SmtRes!AC668:'SmtRes'!AC676)</f>
        <v>1902.25</v>
      </c>
      <c r="CT241" s="13">
        <f>SUMIF(SmtRes!AQ668:'SmtRes'!AQ676,"=1",SmtRes!AD668:'SmtRes'!AD676)</f>
        <v>793.61</v>
      </c>
      <c r="CU241" s="13">
        <f>AG241</f>
        <v>0</v>
      </c>
      <c r="CV241" s="13">
        <f>SUMIF(SmtRes!AQ668:'SmtRes'!AQ676,"=1",SmtRes!BU668:'SmtRes'!BU676)</f>
        <v>18.975000000000001</v>
      </c>
      <c r="CW241" s="13">
        <f>SUMIF(SmtRes!AQ668:'SmtRes'!AQ676,"=1",SmtRes!BV668:'SmtRes'!BV676)</f>
        <v>0.29899999999999999</v>
      </c>
      <c r="CX241" s="13">
        <f>AJ241</f>
        <v>0</v>
      </c>
      <c r="CY241" s="13">
        <f>(((S241+R241)*AT241)/100)</f>
        <v>446.48129999999998</v>
      </c>
      <c r="CZ241" s="13">
        <f>(((S241+R241)*AU241)/100)</f>
        <v>234.74789999999996</v>
      </c>
      <c r="DA241" s="13"/>
      <c r="DB241" s="13">
        <v>70</v>
      </c>
      <c r="DC241" s="13" t="s">
        <v>3</v>
      </c>
      <c r="DD241" s="13" t="s">
        <v>3</v>
      </c>
      <c r="DE241" s="13" t="s">
        <v>197</v>
      </c>
      <c r="DF241" s="13" t="s">
        <v>197</v>
      </c>
      <c r="DG241" s="13" t="s">
        <v>197</v>
      </c>
      <c r="DH241" s="13" t="s">
        <v>3</v>
      </c>
      <c r="DI241" s="13" t="s">
        <v>197</v>
      </c>
      <c r="DJ241" s="13" t="s">
        <v>197</v>
      </c>
      <c r="DK241" s="13" t="s">
        <v>3</v>
      </c>
      <c r="DL241" s="13" t="s">
        <v>3</v>
      </c>
      <c r="DM241" s="13" t="s">
        <v>3</v>
      </c>
      <c r="DN241" s="13">
        <v>0</v>
      </c>
      <c r="DO241" s="13">
        <v>0</v>
      </c>
      <c r="DP241" s="13">
        <v>1</v>
      </c>
      <c r="DQ241" s="13">
        <v>1</v>
      </c>
      <c r="DR241" s="13"/>
      <c r="DS241" s="13"/>
      <c r="DT241" s="13"/>
      <c r="DU241" s="13">
        <v>1003</v>
      </c>
      <c r="DV241" s="13" t="s">
        <v>271</v>
      </c>
      <c r="DW241" s="13" t="s">
        <v>271</v>
      </c>
      <c r="DX241" s="13">
        <v>100</v>
      </c>
      <c r="DY241" s="13"/>
      <c r="DZ241" s="13" t="s">
        <v>3</v>
      </c>
      <c r="EA241" s="13" t="s">
        <v>3</v>
      </c>
      <c r="EB241" s="13" t="s">
        <v>3</v>
      </c>
      <c r="EC241" s="13" t="s">
        <v>3</v>
      </c>
      <c r="ED241" s="13"/>
      <c r="EE241" s="13">
        <v>82815029</v>
      </c>
      <c r="EF241" s="13">
        <v>3</v>
      </c>
      <c r="EG241" s="13" t="s">
        <v>96</v>
      </c>
      <c r="EH241" s="13">
        <v>0</v>
      </c>
      <c r="EI241" s="13" t="s">
        <v>3</v>
      </c>
      <c r="EJ241" s="13">
        <v>2</v>
      </c>
      <c r="EK241" s="13">
        <v>108001</v>
      </c>
      <c r="EL241" s="13" t="s">
        <v>97</v>
      </c>
      <c r="EM241" s="13" t="s">
        <v>98</v>
      </c>
      <c r="EN241" s="13"/>
      <c r="EO241" s="13" t="s">
        <v>200</v>
      </c>
      <c r="EP241" s="13"/>
      <c r="EQ241" s="13">
        <v>131072</v>
      </c>
      <c r="ER241" s="13">
        <v>0</v>
      </c>
      <c r="ES241" s="13">
        <v>0</v>
      </c>
      <c r="ET241" s="13">
        <v>0</v>
      </c>
      <c r="EU241" s="13">
        <v>0</v>
      </c>
      <c r="EV241" s="13">
        <v>0</v>
      </c>
      <c r="EW241" s="13">
        <v>16.5</v>
      </c>
      <c r="EX241" s="13">
        <v>0.26</v>
      </c>
      <c r="EY241" s="13">
        <v>0</v>
      </c>
      <c r="EZ241" s="13"/>
      <c r="FA241" s="13"/>
      <c r="FB241" s="13"/>
      <c r="FC241" s="13"/>
      <c r="FD241" s="13"/>
      <c r="FE241" s="13"/>
      <c r="FF241" s="13"/>
      <c r="FG241" s="13"/>
      <c r="FH241" s="13"/>
      <c r="FI241" s="13"/>
      <c r="FJ241" s="13"/>
      <c r="FK241" s="13"/>
      <c r="FL241" s="13"/>
      <c r="FM241" s="13"/>
      <c r="FN241" s="13"/>
      <c r="FO241" s="13"/>
      <c r="FP241" s="13"/>
      <c r="FQ241" s="13">
        <v>0</v>
      </c>
      <c r="FR241" s="13">
        <v>0</v>
      </c>
      <c r="FS241" s="13">
        <v>0</v>
      </c>
      <c r="FT241" s="13"/>
      <c r="FU241" s="13"/>
      <c r="FV241" s="13"/>
      <c r="FW241" s="13"/>
      <c r="FX241" s="13">
        <v>97</v>
      </c>
      <c r="FY241" s="13">
        <v>51</v>
      </c>
      <c r="FZ241" s="13"/>
      <c r="GA241" s="13" t="s">
        <v>3</v>
      </c>
      <c r="GB241" s="13"/>
      <c r="GC241" s="13"/>
      <c r="GD241" s="13">
        <v>1</v>
      </c>
      <c r="GE241" s="13"/>
      <c r="GF241" s="13">
        <v>-1815355656</v>
      </c>
      <c r="GG241" s="13">
        <v>2</v>
      </c>
      <c r="GH241" s="13">
        <v>1</v>
      </c>
      <c r="GI241" s="13">
        <v>-2</v>
      </c>
      <c r="GJ241" s="13">
        <v>0</v>
      </c>
      <c r="GK241" s="13">
        <v>0</v>
      </c>
      <c r="GL241" s="13">
        <f t="shared" si="148"/>
        <v>0</v>
      </c>
      <c r="GM241" s="13">
        <f t="shared" si="149"/>
        <v>1225.47</v>
      </c>
      <c r="GN241" s="13">
        <f t="shared" si="150"/>
        <v>0</v>
      </c>
      <c r="GO241" s="13">
        <f t="shared" si="151"/>
        <v>1225.47</v>
      </c>
      <c r="GP241" s="13">
        <f t="shared" si="152"/>
        <v>0</v>
      </c>
      <c r="GQ241" s="13"/>
      <c r="GR241" s="13">
        <v>0</v>
      </c>
      <c r="GS241" s="13">
        <v>3</v>
      </c>
      <c r="GT241" s="13">
        <v>0</v>
      </c>
      <c r="GU241" s="13" t="s">
        <v>3</v>
      </c>
      <c r="GV241" s="13">
        <f t="shared" si="153"/>
        <v>0</v>
      </c>
      <c r="GW241" s="13">
        <v>1</v>
      </c>
      <c r="GX241" s="13">
        <f t="shared" si="154"/>
        <v>0</v>
      </c>
      <c r="GY241" s="13"/>
      <c r="GZ241" s="13"/>
      <c r="HA241" s="13">
        <v>0</v>
      </c>
      <c r="HB241" s="13">
        <v>0</v>
      </c>
      <c r="HC241" s="13">
        <f>GV241*GW241</f>
        <v>0</v>
      </c>
      <c r="HD241" s="13"/>
      <c r="HE241" s="13" t="s">
        <v>3</v>
      </c>
      <c r="HF241" s="13" t="s">
        <v>3</v>
      </c>
      <c r="HG241" s="13"/>
      <c r="HH241" s="13"/>
      <c r="HI241" s="13"/>
      <c r="HJ241" s="13"/>
      <c r="HK241" s="13"/>
      <c r="HL241" s="13"/>
      <c r="HM241" s="13" t="s">
        <v>3</v>
      </c>
      <c r="HN241" s="13" t="s">
        <v>99</v>
      </c>
      <c r="HO241" s="13" t="s">
        <v>100</v>
      </c>
      <c r="HP241" s="13" t="s">
        <v>97</v>
      </c>
      <c r="HQ241" s="13" t="s">
        <v>97</v>
      </c>
      <c r="HR241" s="13"/>
      <c r="HS241" s="13">
        <v>0</v>
      </c>
      <c r="HT241" s="13"/>
      <c r="HU241" s="13"/>
      <c r="HV241" s="13"/>
      <c r="HW241" s="13"/>
      <c r="HX241" s="13"/>
      <c r="HY241" s="13"/>
      <c r="HZ241" s="13"/>
      <c r="IA241" s="13"/>
      <c r="IB241" s="13"/>
      <c r="IC241" s="13"/>
      <c r="ID241" s="13"/>
      <c r="IE241" s="13"/>
      <c r="IF241" s="13"/>
      <c r="IG241" s="13"/>
      <c r="IH241" s="13"/>
      <c r="II241" s="13"/>
      <c r="IJ241" s="13"/>
      <c r="IK241" s="13">
        <v>0</v>
      </c>
      <c r="IL241" s="13"/>
      <c r="IM241" s="13"/>
      <c r="IN241" s="13"/>
      <c r="IO241" s="13"/>
      <c r="IP241" s="13"/>
      <c r="IQ241" s="13"/>
      <c r="IR241" s="13"/>
      <c r="IS241" s="13"/>
      <c r="IT241" s="13"/>
      <c r="IU241" s="13"/>
    </row>
    <row r="242" spans="1:255" x14ac:dyDescent="0.2">
      <c r="A242" s="11">
        <v>18</v>
      </c>
      <c r="B242" s="11">
        <v>1</v>
      </c>
      <c r="C242" s="11">
        <v>666</v>
      </c>
      <c r="D242" s="11"/>
      <c r="E242" s="11" t="s">
        <v>339</v>
      </c>
      <c r="F242" s="11" t="s">
        <v>101</v>
      </c>
      <c r="G242" s="11" t="s">
        <v>102</v>
      </c>
      <c r="H242" s="11" t="s">
        <v>103</v>
      </c>
      <c r="I242" s="11">
        <f>J242</f>
        <v>2</v>
      </c>
      <c r="J242" s="11">
        <v>2</v>
      </c>
      <c r="K242" s="11">
        <v>2</v>
      </c>
      <c r="L242" s="11">
        <v>0.06</v>
      </c>
      <c r="M242" s="11">
        <v>0</v>
      </c>
      <c r="N242" s="11">
        <f t="shared" si="134"/>
        <v>0.06</v>
      </c>
      <c r="O242" s="11">
        <f>ROUND(P242,2)</f>
        <v>7.86</v>
      </c>
      <c r="P242" s="11">
        <f>ROUND(ROUND(ROUND(SUMIF(SmtRes!AQ668:'SmtRes'!AQ676,"=1",SmtRes!CU668:'SmtRes'!CU676),2),2)*I242/100,2)</f>
        <v>7.86</v>
      </c>
      <c r="Q242" s="11">
        <f>ROUND(CR242*I242,2)</f>
        <v>0</v>
      </c>
      <c r="R242" s="11">
        <f>ROUND(CS242*I242,2)</f>
        <v>0</v>
      </c>
      <c r="S242" s="11">
        <f>ROUND(CT242*I242,2)</f>
        <v>0</v>
      </c>
      <c r="T242" s="11">
        <f t="shared" si="136"/>
        <v>0</v>
      </c>
      <c r="U242" s="11">
        <f>ROUND(CV242*I242,7)</f>
        <v>0</v>
      </c>
      <c r="V242" s="11">
        <f>ROUND(CW242*I242,7)</f>
        <v>0</v>
      </c>
      <c r="W242" s="11">
        <f t="shared" si="137"/>
        <v>0</v>
      </c>
      <c r="X242" s="11">
        <f t="shared" si="138"/>
        <v>0</v>
      </c>
      <c r="Y242" s="11">
        <f t="shared" si="139"/>
        <v>0</v>
      </c>
      <c r="Z242" s="11"/>
      <c r="AA242" s="11">
        <v>91083467</v>
      </c>
      <c r="AB242" s="11">
        <f t="shared" si="140"/>
        <v>0</v>
      </c>
      <c r="AC242" s="11">
        <f>ROUND((ES242),6)</f>
        <v>0</v>
      </c>
      <c r="AD242" s="11">
        <f>ROUND((((ET242)-(EU242))+AE242),6)</f>
        <v>0</v>
      </c>
      <c r="AE242" s="11">
        <f t="shared" ref="AE242:AF245" si="166">ROUND((EU242),6)</f>
        <v>0</v>
      </c>
      <c r="AF242" s="11">
        <f t="shared" si="166"/>
        <v>0</v>
      </c>
      <c r="AG242" s="11">
        <f t="shared" si="141"/>
        <v>0</v>
      </c>
      <c r="AH242" s="11">
        <f t="shared" ref="AH242:AI245" si="167">(EW242)</f>
        <v>0</v>
      </c>
      <c r="AI242" s="11">
        <f t="shared" si="167"/>
        <v>0</v>
      </c>
      <c r="AJ242" s="11">
        <f t="shared" si="142"/>
        <v>0</v>
      </c>
      <c r="AK242" s="11">
        <v>0</v>
      </c>
      <c r="AL242" s="11">
        <v>0</v>
      </c>
      <c r="AM242" s="11">
        <v>0</v>
      </c>
      <c r="AN242" s="11">
        <v>0</v>
      </c>
      <c r="AO242" s="11">
        <v>0</v>
      </c>
      <c r="AP242" s="11">
        <v>0</v>
      </c>
      <c r="AQ242" s="11">
        <v>0</v>
      </c>
      <c r="AR242" s="11">
        <v>0</v>
      </c>
      <c r="AS242" s="11">
        <v>0</v>
      </c>
      <c r="AT242" s="11">
        <v>97</v>
      </c>
      <c r="AU242" s="11">
        <v>51</v>
      </c>
      <c r="AV242" s="11">
        <v>1</v>
      </c>
      <c r="AW242" s="11">
        <v>1</v>
      </c>
      <c r="AX242" s="11"/>
      <c r="AY242" s="11"/>
      <c r="AZ242" s="11">
        <v>1</v>
      </c>
      <c r="BA242" s="11">
        <v>1</v>
      </c>
      <c r="BB242" s="11">
        <v>1</v>
      </c>
      <c r="BC242" s="11">
        <v>1</v>
      </c>
      <c r="BD242" s="11" t="s">
        <v>3</v>
      </c>
      <c r="BE242" s="11" t="s">
        <v>3</v>
      </c>
      <c r="BF242" s="11" t="s">
        <v>3</v>
      </c>
      <c r="BG242" s="11" t="s">
        <v>3</v>
      </c>
      <c r="BH242" s="11">
        <v>3</v>
      </c>
      <c r="BI242" s="11">
        <v>2</v>
      </c>
      <c r="BJ242" s="11" t="s">
        <v>3</v>
      </c>
      <c r="BK242" s="11"/>
      <c r="BL242" s="11"/>
      <c r="BM242" s="11">
        <v>108001</v>
      </c>
      <c r="BN242" s="11">
        <v>0</v>
      </c>
      <c r="BO242" s="11" t="s">
        <v>3</v>
      </c>
      <c r="BP242" s="11">
        <v>0</v>
      </c>
      <c r="BQ242" s="11">
        <v>3</v>
      </c>
      <c r="BR242" s="11">
        <v>0</v>
      </c>
      <c r="BS242" s="11">
        <v>1</v>
      </c>
      <c r="BT242" s="11">
        <v>1</v>
      </c>
      <c r="BU242" s="11">
        <v>1</v>
      </c>
      <c r="BV242" s="11">
        <v>1</v>
      </c>
      <c r="BW242" s="11">
        <v>1</v>
      </c>
      <c r="BX242" s="11">
        <v>1</v>
      </c>
      <c r="BY242" s="11" t="s">
        <v>3</v>
      </c>
      <c r="BZ242" s="11">
        <v>97</v>
      </c>
      <c r="CA242" s="11">
        <v>51</v>
      </c>
      <c r="CB242" s="11" t="s">
        <v>3</v>
      </c>
      <c r="CC242" s="11"/>
      <c r="CD242" s="11"/>
      <c r="CE242" s="11">
        <v>0</v>
      </c>
      <c r="CF242" s="11">
        <v>0</v>
      </c>
      <c r="CG242" s="11">
        <v>0</v>
      </c>
      <c r="CH242" s="11">
        <v>14</v>
      </c>
      <c r="CI242" s="11">
        <v>1</v>
      </c>
      <c r="CJ242" s="11">
        <v>0</v>
      </c>
      <c r="CK242" s="11">
        <v>0</v>
      </c>
      <c r="CL242" s="11">
        <v>0</v>
      </c>
      <c r="CM242" s="11">
        <v>0</v>
      </c>
      <c r="CN242" s="11" t="s">
        <v>3</v>
      </c>
      <c r="CO242" s="11">
        <v>0</v>
      </c>
      <c r="CP242" s="11">
        <f t="shared" ref="CP242:CZ242" si="168">0</f>
        <v>0</v>
      </c>
      <c r="CQ242" s="11">
        <f t="shared" si="168"/>
        <v>0</v>
      </c>
      <c r="CR242" s="11">
        <f t="shared" si="168"/>
        <v>0</v>
      </c>
      <c r="CS242" s="11">
        <f t="shared" si="168"/>
        <v>0</v>
      </c>
      <c r="CT242" s="11">
        <f t="shared" si="168"/>
        <v>0</v>
      </c>
      <c r="CU242" s="11">
        <f t="shared" si="168"/>
        <v>0</v>
      </c>
      <c r="CV242" s="11">
        <f t="shared" si="168"/>
        <v>0</v>
      </c>
      <c r="CW242" s="11">
        <f t="shared" si="168"/>
        <v>0</v>
      </c>
      <c r="CX242" s="11">
        <f t="shared" si="168"/>
        <v>0</v>
      </c>
      <c r="CY242" s="11">
        <f t="shared" si="168"/>
        <v>0</v>
      </c>
      <c r="CZ242" s="11">
        <f t="shared" si="168"/>
        <v>0</v>
      </c>
      <c r="DA242" s="11"/>
      <c r="DB242" s="11"/>
      <c r="DC242" s="11" t="s">
        <v>3</v>
      </c>
      <c r="DD242" s="11" t="s">
        <v>3</v>
      </c>
      <c r="DE242" s="11" t="s">
        <v>3</v>
      </c>
      <c r="DF242" s="11" t="s">
        <v>3</v>
      </c>
      <c r="DG242" s="11" t="s">
        <v>3</v>
      </c>
      <c r="DH242" s="11" t="s">
        <v>3</v>
      </c>
      <c r="DI242" s="11" t="s">
        <v>3</v>
      </c>
      <c r="DJ242" s="11" t="s">
        <v>3</v>
      </c>
      <c r="DK242" s="11" t="s">
        <v>3</v>
      </c>
      <c r="DL242" s="11" t="s">
        <v>3</v>
      </c>
      <c r="DM242" s="11" t="s">
        <v>3</v>
      </c>
      <c r="DN242" s="11">
        <v>0</v>
      </c>
      <c r="DO242" s="11">
        <v>0</v>
      </c>
      <c r="DP242" s="11">
        <v>1</v>
      </c>
      <c r="DQ242" s="11">
        <v>1</v>
      </c>
      <c r="DR242" s="11"/>
      <c r="DS242" s="11"/>
      <c r="DT242" s="11"/>
      <c r="DU242" s="11">
        <v>1013</v>
      </c>
      <c r="DV242" s="11" t="s">
        <v>103</v>
      </c>
      <c r="DW242" s="11" t="s">
        <v>103</v>
      </c>
      <c r="DX242" s="11">
        <v>1</v>
      </c>
      <c r="DY242" s="11"/>
      <c r="DZ242" s="11" t="s">
        <v>3</v>
      </c>
      <c r="EA242" s="11" t="s">
        <v>3</v>
      </c>
      <c r="EB242" s="11" t="s">
        <v>3</v>
      </c>
      <c r="EC242" s="11" t="s">
        <v>3</v>
      </c>
      <c r="ED242" s="11"/>
      <c r="EE242" s="11">
        <v>82815029</v>
      </c>
      <c r="EF242" s="11">
        <v>3</v>
      </c>
      <c r="EG242" s="11" t="s">
        <v>96</v>
      </c>
      <c r="EH242" s="11">
        <v>0</v>
      </c>
      <c r="EI242" s="11" t="s">
        <v>3</v>
      </c>
      <c r="EJ242" s="11">
        <v>2</v>
      </c>
      <c r="EK242" s="11">
        <v>108001</v>
      </c>
      <c r="EL242" s="11" t="s">
        <v>97</v>
      </c>
      <c r="EM242" s="11" t="s">
        <v>98</v>
      </c>
      <c r="EN242" s="11"/>
      <c r="EO242" s="11" t="s">
        <v>3</v>
      </c>
      <c r="EP242" s="11"/>
      <c r="EQ242" s="11">
        <v>0</v>
      </c>
      <c r="ER242" s="11">
        <v>0</v>
      </c>
      <c r="ES242" s="11">
        <v>0</v>
      </c>
      <c r="ET242" s="11">
        <v>0</v>
      </c>
      <c r="EU242" s="11">
        <v>0</v>
      </c>
      <c r="EV242" s="11">
        <v>0</v>
      </c>
      <c r="EW242" s="11">
        <v>0</v>
      </c>
      <c r="EX242" s="11">
        <v>0</v>
      </c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>
        <v>0</v>
      </c>
      <c r="FR242" s="11">
        <v>0</v>
      </c>
      <c r="FS242" s="11">
        <v>0</v>
      </c>
      <c r="FT242" s="11"/>
      <c r="FU242" s="11"/>
      <c r="FV242" s="11"/>
      <c r="FW242" s="11"/>
      <c r="FX242" s="11">
        <v>97</v>
      </c>
      <c r="FY242" s="11">
        <v>51</v>
      </c>
      <c r="FZ242" s="11"/>
      <c r="GA242" s="11" t="s">
        <v>3</v>
      </c>
      <c r="GB242" s="11"/>
      <c r="GC242" s="11"/>
      <c r="GD242" s="11">
        <v>1</v>
      </c>
      <c r="GE242" s="11"/>
      <c r="GF242" s="11">
        <v>274903907</v>
      </c>
      <c r="GG242" s="11">
        <v>2</v>
      </c>
      <c r="GH242" s="11">
        <v>1</v>
      </c>
      <c r="GI242" s="11">
        <v>-2</v>
      </c>
      <c r="GJ242" s="11">
        <v>0</v>
      </c>
      <c r="GK242" s="11">
        <v>0</v>
      </c>
      <c r="GL242" s="11">
        <f t="shared" si="148"/>
        <v>0</v>
      </c>
      <c r="GM242" s="11">
        <f t="shared" si="149"/>
        <v>7.86</v>
      </c>
      <c r="GN242" s="11">
        <f t="shared" si="150"/>
        <v>0</v>
      </c>
      <c r="GO242" s="11">
        <f t="shared" si="151"/>
        <v>7.86</v>
      </c>
      <c r="GP242" s="11">
        <f t="shared" si="152"/>
        <v>0</v>
      </c>
      <c r="GQ242" s="11"/>
      <c r="GR242" s="11">
        <v>0</v>
      </c>
      <c r="GS242" s="11">
        <v>3</v>
      </c>
      <c r="GT242" s="11">
        <v>0</v>
      </c>
      <c r="GU242" s="11" t="s">
        <v>3</v>
      </c>
      <c r="GV242" s="11">
        <f t="shared" si="153"/>
        <v>0</v>
      </c>
      <c r="GW242" s="11">
        <v>1</v>
      </c>
      <c r="GX242" s="11">
        <f t="shared" si="154"/>
        <v>0</v>
      </c>
      <c r="GY242" s="11"/>
      <c r="GZ242" s="11"/>
      <c r="HA242" s="11">
        <v>0</v>
      </c>
      <c r="HB242" s="11">
        <v>0</v>
      </c>
      <c r="HC242" s="11">
        <f>0</f>
        <v>0</v>
      </c>
      <c r="HD242" s="11"/>
      <c r="HE242" s="11" t="s">
        <v>3</v>
      </c>
      <c r="HF242" s="11" t="s">
        <v>3</v>
      </c>
      <c r="HG242" s="11"/>
      <c r="HH242" s="11"/>
      <c r="HI242" s="11"/>
      <c r="HJ242" s="11"/>
      <c r="HK242" s="11"/>
      <c r="HL242" s="11"/>
      <c r="HM242" s="11" t="s">
        <v>3</v>
      </c>
      <c r="HN242" s="11" t="s">
        <v>99</v>
      </c>
      <c r="HO242" s="11" t="s">
        <v>100</v>
      </c>
      <c r="HP242" s="11" t="s">
        <v>97</v>
      </c>
      <c r="HQ242" s="11" t="s">
        <v>97</v>
      </c>
      <c r="HR242" s="11"/>
      <c r="HS242" s="11">
        <v>0</v>
      </c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  <c r="IH242" s="11"/>
      <c r="II242" s="11"/>
      <c r="IJ242" s="11"/>
      <c r="IK242" s="11">
        <v>0</v>
      </c>
      <c r="IL242" s="11"/>
      <c r="IM242" s="11"/>
      <c r="IN242" s="11"/>
      <c r="IO242" s="11"/>
      <c r="IP242" s="11"/>
      <c r="IQ242" s="11"/>
      <c r="IR242" s="11"/>
      <c r="IS242" s="11"/>
      <c r="IT242" s="11"/>
      <c r="IU242" s="11"/>
    </row>
    <row r="243" spans="1:255" x14ac:dyDescent="0.2">
      <c r="A243" s="13">
        <v>18</v>
      </c>
      <c r="B243" s="13">
        <v>1</v>
      </c>
      <c r="C243" s="13">
        <v>675</v>
      </c>
      <c r="D243" s="13"/>
      <c r="E243" s="13" t="s">
        <v>339</v>
      </c>
      <c r="F243" s="13" t="s">
        <v>101</v>
      </c>
      <c r="G243" s="13" t="s">
        <v>102</v>
      </c>
      <c r="H243" s="13" t="s">
        <v>103</v>
      </c>
      <c r="I243" s="13">
        <f>J243</f>
        <v>2</v>
      </c>
      <c r="J243" s="13">
        <v>2</v>
      </c>
      <c r="K243" s="13">
        <v>2</v>
      </c>
      <c r="L243" s="13">
        <v>0.06</v>
      </c>
      <c r="M243" s="13">
        <v>0</v>
      </c>
      <c r="N243" s="13">
        <f t="shared" si="134"/>
        <v>0.06</v>
      </c>
      <c r="O243" s="13">
        <f>ROUND(P243,2)</f>
        <v>7.86</v>
      </c>
      <c r="P243" s="13">
        <f>ROUND(ROUND(ROUND(SUMIF(SmtRes!AQ668:'SmtRes'!AQ676,"=1",SmtRes!CU668:'SmtRes'!CU676),2),2)*I243/100,2)</f>
        <v>7.86</v>
      </c>
      <c r="Q243" s="13">
        <f>ROUND(CR243*I243,2)</f>
        <v>0</v>
      </c>
      <c r="R243" s="13">
        <f>ROUND(CS243*I243,2)</f>
        <v>0</v>
      </c>
      <c r="S243" s="13">
        <f>ROUND(CT243*I243,2)</f>
        <v>0</v>
      </c>
      <c r="T243" s="13">
        <f t="shared" si="136"/>
        <v>0</v>
      </c>
      <c r="U243" s="13">
        <f>ROUND(CV243*I243,7)</f>
        <v>0</v>
      </c>
      <c r="V243" s="13">
        <f>ROUND(CW243*I243,7)</f>
        <v>0</v>
      </c>
      <c r="W243" s="13">
        <f t="shared" si="137"/>
        <v>0</v>
      </c>
      <c r="X243" s="13">
        <f t="shared" si="138"/>
        <v>0</v>
      </c>
      <c r="Y243" s="13">
        <f t="shared" si="139"/>
        <v>0</v>
      </c>
      <c r="Z243" s="13"/>
      <c r="AA243" s="13">
        <v>91083402</v>
      </c>
      <c r="AB243" s="13">
        <f t="shared" si="140"/>
        <v>0</v>
      </c>
      <c r="AC243" s="13">
        <f>ROUND((ES243),6)</f>
        <v>0</v>
      </c>
      <c r="AD243" s="13">
        <f>ROUND((((ET243)-(EU243))+AE243),6)</f>
        <v>0</v>
      </c>
      <c r="AE243" s="13">
        <f t="shared" si="166"/>
        <v>0</v>
      </c>
      <c r="AF243" s="13">
        <f t="shared" si="166"/>
        <v>0</v>
      </c>
      <c r="AG243" s="13">
        <f t="shared" si="141"/>
        <v>0</v>
      </c>
      <c r="AH243" s="13">
        <f t="shared" si="167"/>
        <v>0</v>
      </c>
      <c r="AI243" s="13">
        <f t="shared" si="167"/>
        <v>0</v>
      </c>
      <c r="AJ243" s="13">
        <f t="shared" si="142"/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>
        <v>0</v>
      </c>
      <c r="AT243" s="13">
        <v>97</v>
      </c>
      <c r="AU243" s="13">
        <v>51</v>
      </c>
      <c r="AV243" s="13">
        <v>1</v>
      </c>
      <c r="AW243" s="13">
        <v>1</v>
      </c>
      <c r="AX243" s="13"/>
      <c r="AY243" s="13"/>
      <c r="AZ243" s="13">
        <v>1</v>
      </c>
      <c r="BA243" s="13">
        <v>1</v>
      </c>
      <c r="BB243" s="13">
        <v>1</v>
      </c>
      <c r="BC243" s="13">
        <v>1</v>
      </c>
      <c r="BD243" s="13" t="s">
        <v>3</v>
      </c>
      <c r="BE243" s="13" t="s">
        <v>3</v>
      </c>
      <c r="BF243" s="13" t="s">
        <v>3</v>
      </c>
      <c r="BG243" s="13" t="s">
        <v>3</v>
      </c>
      <c r="BH243" s="13">
        <v>3</v>
      </c>
      <c r="BI243" s="13">
        <v>2</v>
      </c>
      <c r="BJ243" s="13" t="s">
        <v>3</v>
      </c>
      <c r="BK243" s="13"/>
      <c r="BL243" s="13"/>
      <c r="BM243" s="13">
        <v>108001</v>
      </c>
      <c r="BN243" s="13">
        <v>0</v>
      </c>
      <c r="BO243" s="13" t="s">
        <v>3</v>
      </c>
      <c r="BP243" s="13">
        <v>0</v>
      </c>
      <c r="BQ243" s="13">
        <v>3</v>
      </c>
      <c r="BR243" s="13">
        <v>0</v>
      </c>
      <c r="BS243" s="13">
        <v>1</v>
      </c>
      <c r="BT243" s="13">
        <v>1</v>
      </c>
      <c r="BU243" s="13">
        <v>1</v>
      </c>
      <c r="BV243" s="13">
        <v>1</v>
      </c>
      <c r="BW243" s="13">
        <v>1</v>
      </c>
      <c r="BX243" s="13">
        <v>1</v>
      </c>
      <c r="BY243" s="13" t="s">
        <v>3</v>
      </c>
      <c r="BZ243" s="13">
        <v>97</v>
      </c>
      <c r="CA243" s="13">
        <v>51</v>
      </c>
      <c r="CB243" s="13" t="s">
        <v>3</v>
      </c>
      <c r="CC243" s="13"/>
      <c r="CD243" s="13"/>
      <c r="CE243" s="13">
        <v>0</v>
      </c>
      <c r="CF243" s="13">
        <v>0</v>
      </c>
      <c r="CG243" s="13">
        <v>0</v>
      </c>
      <c r="CH243" s="13">
        <v>14</v>
      </c>
      <c r="CI243" s="13">
        <v>1</v>
      </c>
      <c r="CJ243" s="13">
        <v>0</v>
      </c>
      <c r="CK243" s="13">
        <v>0</v>
      </c>
      <c r="CL243" s="13">
        <v>0</v>
      </c>
      <c r="CM243" s="13">
        <v>0</v>
      </c>
      <c r="CN243" s="13" t="s">
        <v>3</v>
      </c>
      <c r="CO243" s="13">
        <v>0</v>
      </c>
      <c r="CP243" s="13">
        <f t="shared" ref="CP243:CZ243" si="169">0</f>
        <v>0</v>
      </c>
      <c r="CQ243" s="13">
        <f t="shared" si="169"/>
        <v>0</v>
      </c>
      <c r="CR243" s="13">
        <f t="shared" si="169"/>
        <v>0</v>
      </c>
      <c r="CS243" s="13">
        <f t="shared" si="169"/>
        <v>0</v>
      </c>
      <c r="CT243" s="13">
        <f t="shared" si="169"/>
        <v>0</v>
      </c>
      <c r="CU243" s="13">
        <f t="shared" si="169"/>
        <v>0</v>
      </c>
      <c r="CV243" s="13">
        <f t="shared" si="169"/>
        <v>0</v>
      </c>
      <c r="CW243" s="13">
        <f t="shared" si="169"/>
        <v>0</v>
      </c>
      <c r="CX243" s="13">
        <f t="shared" si="169"/>
        <v>0</v>
      </c>
      <c r="CY243" s="13">
        <f t="shared" si="169"/>
        <v>0</v>
      </c>
      <c r="CZ243" s="13">
        <f t="shared" si="169"/>
        <v>0</v>
      </c>
      <c r="DA243" s="13"/>
      <c r="DB243" s="13"/>
      <c r="DC243" s="13" t="s">
        <v>3</v>
      </c>
      <c r="DD243" s="13" t="s">
        <v>3</v>
      </c>
      <c r="DE243" s="13" t="s">
        <v>3</v>
      </c>
      <c r="DF243" s="13" t="s">
        <v>3</v>
      </c>
      <c r="DG243" s="13" t="s">
        <v>3</v>
      </c>
      <c r="DH243" s="13" t="s">
        <v>3</v>
      </c>
      <c r="DI243" s="13" t="s">
        <v>3</v>
      </c>
      <c r="DJ243" s="13" t="s">
        <v>3</v>
      </c>
      <c r="DK243" s="13" t="s">
        <v>3</v>
      </c>
      <c r="DL243" s="13" t="s">
        <v>3</v>
      </c>
      <c r="DM243" s="13" t="s">
        <v>3</v>
      </c>
      <c r="DN243" s="13">
        <v>0</v>
      </c>
      <c r="DO243" s="13">
        <v>0</v>
      </c>
      <c r="DP243" s="13">
        <v>1</v>
      </c>
      <c r="DQ243" s="13">
        <v>1</v>
      </c>
      <c r="DR243" s="13"/>
      <c r="DS243" s="13"/>
      <c r="DT243" s="13"/>
      <c r="DU243" s="13">
        <v>1013</v>
      </c>
      <c r="DV243" s="13" t="s">
        <v>103</v>
      </c>
      <c r="DW243" s="13" t="s">
        <v>103</v>
      </c>
      <c r="DX243" s="13">
        <v>1</v>
      </c>
      <c r="DY243" s="13"/>
      <c r="DZ243" s="13" t="s">
        <v>3</v>
      </c>
      <c r="EA243" s="13" t="s">
        <v>3</v>
      </c>
      <c r="EB243" s="13" t="s">
        <v>3</v>
      </c>
      <c r="EC243" s="13" t="s">
        <v>3</v>
      </c>
      <c r="ED243" s="13"/>
      <c r="EE243" s="13">
        <v>82815029</v>
      </c>
      <c r="EF243" s="13">
        <v>3</v>
      </c>
      <c r="EG243" s="13" t="s">
        <v>96</v>
      </c>
      <c r="EH243" s="13">
        <v>0</v>
      </c>
      <c r="EI243" s="13" t="s">
        <v>3</v>
      </c>
      <c r="EJ243" s="13">
        <v>2</v>
      </c>
      <c r="EK243" s="13">
        <v>108001</v>
      </c>
      <c r="EL243" s="13" t="s">
        <v>97</v>
      </c>
      <c r="EM243" s="13" t="s">
        <v>98</v>
      </c>
      <c r="EN243" s="13"/>
      <c r="EO243" s="13" t="s">
        <v>3</v>
      </c>
      <c r="EP243" s="13"/>
      <c r="EQ243" s="13">
        <v>0</v>
      </c>
      <c r="ER243" s="13">
        <v>0</v>
      </c>
      <c r="ES243" s="13">
        <v>0</v>
      </c>
      <c r="ET243" s="13">
        <v>0</v>
      </c>
      <c r="EU243" s="13">
        <v>0</v>
      </c>
      <c r="EV243" s="13">
        <v>0</v>
      </c>
      <c r="EW243" s="13">
        <v>0</v>
      </c>
      <c r="EX243" s="13">
        <v>0</v>
      </c>
      <c r="EY243" s="13"/>
      <c r="EZ243" s="13"/>
      <c r="FA243" s="13"/>
      <c r="FB243" s="13"/>
      <c r="FC243" s="13"/>
      <c r="FD243" s="13"/>
      <c r="FE243" s="13"/>
      <c r="FF243" s="13"/>
      <c r="FG243" s="13"/>
      <c r="FH243" s="13"/>
      <c r="FI243" s="13"/>
      <c r="FJ243" s="13"/>
      <c r="FK243" s="13"/>
      <c r="FL243" s="13"/>
      <c r="FM243" s="13"/>
      <c r="FN243" s="13"/>
      <c r="FO243" s="13"/>
      <c r="FP243" s="13"/>
      <c r="FQ243" s="13">
        <v>0</v>
      </c>
      <c r="FR243" s="13">
        <v>0</v>
      </c>
      <c r="FS243" s="13">
        <v>0</v>
      </c>
      <c r="FT243" s="13"/>
      <c r="FU243" s="13"/>
      <c r="FV243" s="13"/>
      <c r="FW243" s="13"/>
      <c r="FX243" s="13">
        <v>97</v>
      </c>
      <c r="FY243" s="13">
        <v>51</v>
      </c>
      <c r="FZ243" s="13"/>
      <c r="GA243" s="13" t="s">
        <v>3</v>
      </c>
      <c r="GB243" s="13"/>
      <c r="GC243" s="13"/>
      <c r="GD243" s="13">
        <v>1</v>
      </c>
      <c r="GE243" s="13"/>
      <c r="GF243" s="13">
        <v>274903907</v>
      </c>
      <c r="GG243" s="13">
        <v>2</v>
      </c>
      <c r="GH243" s="13">
        <v>1</v>
      </c>
      <c r="GI243" s="13">
        <v>-2</v>
      </c>
      <c r="GJ243" s="13">
        <v>0</v>
      </c>
      <c r="GK243" s="13">
        <v>0</v>
      </c>
      <c r="GL243" s="13">
        <f t="shared" si="148"/>
        <v>0</v>
      </c>
      <c r="GM243" s="13">
        <f t="shared" si="149"/>
        <v>7.86</v>
      </c>
      <c r="GN243" s="13">
        <f t="shared" si="150"/>
        <v>0</v>
      </c>
      <c r="GO243" s="13">
        <f t="shared" si="151"/>
        <v>7.86</v>
      </c>
      <c r="GP243" s="13">
        <f t="shared" si="152"/>
        <v>0</v>
      </c>
      <c r="GQ243" s="13"/>
      <c r="GR243" s="13">
        <v>0</v>
      </c>
      <c r="GS243" s="13">
        <v>3</v>
      </c>
      <c r="GT243" s="13">
        <v>0</v>
      </c>
      <c r="GU243" s="13" t="s">
        <v>3</v>
      </c>
      <c r="GV243" s="13">
        <f t="shared" si="153"/>
        <v>0</v>
      </c>
      <c r="GW243" s="13">
        <v>1</v>
      </c>
      <c r="GX243" s="13">
        <f t="shared" si="154"/>
        <v>0</v>
      </c>
      <c r="GY243" s="13"/>
      <c r="GZ243" s="13"/>
      <c r="HA243" s="13">
        <v>0</v>
      </c>
      <c r="HB243" s="13">
        <v>0</v>
      </c>
      <c r="HC243" s="13">
        <f>0</f>
        <v>0</v>
      </c>
      <c r="HD243" s="13"/>
      <c r="HE243" s="13" t="s">
        <v>3</v>
      </c>
      <c r="HF243" s="13" t="s">
        <v>3</v>
      </c>
      <c r="HG243" s="13"/>
      <c r="HH243" s="13"/>
      <c r="HI243" s="13"/>
      <c r="HJ243" s="13"/>
      <c r="HK243" s="13"/>
      <c r="HL243" s="13"/>
      <c r="HM243" s="13" t="s">
        <v>3</v>
      </c>
      <c r="HN243" s="13" t="s">
        <v>99</v>
      </c>
      <c r="HO243" s="13" t="s">
        <v>100</v>
      </c>
      <c r="HP243" s="13" t="s">
        <v>97</v>
      </c>
      <c r="HQ243" s="13" t="s">
        <v>97</v>
      </c>
      <c r="HR243" s="13"/>
      <c r="HS243" s="13">
        <v>0</v>
      </c>
      <c r="HT243" s="13"/>
      <c r="HU243" s="13"/>
      <c r="HV243" s="13"/>
      <c r="HW243" s="13"/>
      <c r="HX243" s="13"/>
      <c r="HY243" s="13"/>
      <c r="HZ243" s="13"/>
      <c r="IA243" s="13"/>
      <c r="IB243" s="13"/>
      <c r="IC243" s="13"/>
      <c r="ID243" s="13"/>
      <c r="IE243" s="13"/>
      <c r="IF243" s="13"/>
      <c r="IG243" s="13"/>
      <c r="IH243" s="13"/>
      <c r="II243" s="13"/>
      <c r="IJ243" s="13"/>
      <c r="IK243" s="13">
        <v>0</v>
      </c>
      <c r="IL243" s="13"/>
      <c r="IM243" s="13"/>
      <c r="IN243" s="13"/>
      <c r="IO243" s="13"/>
      <c r="IP243" s="13"/>
      <c r="IQ243" s="13"/>
      <c r="IR243" s="13"/>
      <c r="IS243" s="13"/>
      <c r="IT243" s="13"/>
      <c r="IU243" s="13"/>
    </row>
    <row r="244" spans="1:255" x14ac:dyDescent="0.2">
      <c r="A244" s="11">
        <v>18</v>
      </c>
      <c r="B244" s="11">
        <v>1</v>
      </c>
      <c r="C244" s="11">
        <v>667</v>
      </c>
      <c r="D244" s="11"/>
      <c r="E244" s="11" t="s">
        <v>340</v>
      </c>
      <c r="F244" s="11" t="s">
        <v>323</v>
      </c>
      <c r="G244" s="11" t="s">
        <v>341</v>
      </c>
      <c r="H244" s="11" t="s">
        <v>325</v>
      </c>
      <c r="I244" s="11">
        <f>I240*J244</f>
        <v>3</v>
      </c>
      <c r="J244" s="11">
        <v>100</v>
      </c>
      <c r="K244" s="11">
        <v>100</v>
      </c>
      <c r="L244" s="11">
        <v>3</v>
      </c>
      <c r="M244" s="11">
        <v>0</v>
      </c>
      <c r="N244" s="11">
        <f t="shared" si="134"/>
        <v>3</v>
      </c>
      <c r="O244" s="11">
        <f>ROUND(CP244,2)</f>
        <v>391.83</v>
      </c>
      <c r="P244" s="11">
        <f>ROUND(CQ244*I244,2)</f>
        <v>391.83</v>
      </c>
      <c r="Q244" s="11">
        <f>ROUND(CR244*I244,2)</f>
        <v>0</v>
      </c>
      <c r="R244" s="11">
        <f>ROUND(CS244*I244,2)</f>
        <v>0</v>
      </c>
      <c r="S244" s="11">
        <f>ROUND(CT244*I244,2)</f>
        <v>0</v>
      </c>
      <c r="T244" s="11">
        <f t="shared" si="136"/>
        <v>0</v>
      </c>
      <c r="U244" s="11">
        <f>ROUND(CV244*I244,7)</f>
        <v>0</v>
      </c>
      <c r="V244" s="11">
        <f>ROUND(CW244*I244,7)</f>
        <v>0</v>
      </c>
      <c r="W244" s="11">
        <f t="shared" si="137"/>
        <v>0</v>
      </c>
      <c r="X244" s="11">
        <f t="shared" si="138"/>
        <v>0</v>
      </c>
      <c r="Y244" s="11">
        <f t="shared" si="139"/>
        <v>0</v>
      </c>
      <c r="Z244" s="11"/>
      <c r="AA244" s="11">
        <v>91083467</v>
      </c>
      <c r="AB244" s="11">
        <f t="shared" si="140"/>
        <v>130.61000000000001</v>
      </c>
      <c r="AC244" s="11">
        <f>ROUND((ES244),6)</f>
        <v>130.61000000000001</v>
      </c>
      <c r="AD244" s="11">
        <f>ROUND((((ET244)-(EU244))+AE244),6)</f>
        <v>0</v>
      </c>
      <c r="AE244" s="11">
        <f t="shared" si="166"/>
        <v>0</v>
      </c>
      <c r="AF244" s="11">
        <f t="shared" si="166"/>
        <v>0</v>
      </c>
      <c r="AG244" s="11">
        <f t="shared" si="141"/>
        <v>0</v>
      </c>
      <c r="AH244" s="11">
        <f t="shared" si="167"/>
        <v>0</v>
      </c>
      <c r="AI244" s="11">
        <f t="shared" si="167"/>
        <v>0</v>
      </c>
      <c r="AJ244" s="11">
        <f t="shared" si="142"/>
        <v>0</v>
      </c>
      <c r="AK244" s="11">
        <v>130.61000000000001</v>
      </c>
      <c r="AL244" s="11">
        <v>130.61000000000001</v>
      </c>
      <c r="AM244" s="11">
        <v>0</v>
      </c>
      <c r="AN244" s="11">
        <v>0</v>
      </c>
      <c r="AO244" s="11">
        <v>0</v>
      </c>
      <c r="AP244" s="11">
        <v>0</v>
      </c>
      <c r="AQ244" s="11">
        <v>0</v>
      </c>
      <c r="AR244" s="11">
        <v>0</v>
      </c>
      <c r="AS244" s="11">
        <v>0</v>
      </c>
      <c r="AT244" s="11">
        <v>97</v>
      </c>
      <c r="AU244" s="11">
        <v>51</v>
      </c>
      <c r="AV244" s="11">
        <v>1</v>
      </c>
      <c r="AW244" s="11">
        <v>1</v>
      </c>
      <c r="AX244" s="11"/>
      <c r="AY244" s="11"/>
      <c r="AZ244" s="11">
        <v>1</v>
      </c>
      <c r="BA244" s="11">
        <v>1</v>
      </c>
      <c r="BB244" s="11">
        <v>1</v>
      </c>
      <c r="BC244" s="11">
        <v>1</v>
      </c>
      <c r="BD244" s="11" t="s">
        <v>3</v>
      </c>
      <c r="BE244" s="11" t="s">
        <v>3</v>
      </c>
      <c r="BF244" s="11" t="s">
        <v>3</v>
      </c>
      <c r="BG244" s="11" t="s">
        <v>3</v>
      </c>
      <c r="BH244" s="11">
        <v>3</v>
      </c>
      <c r="BI244" s="11">
        <v>2</v>
      </c>
      <c r="BJ244" s="11" t="s">
        <v>3</v>
      </c>
      <c r="BK244" s="11"/>
      <c r="BL244" s="11"/>
      <c r="BM244" s="11">
        <v>108001</v>
      </c>
      <c r="BN244" s="11">
        <v>0</v>
      </c>
      <c r="BO244" s="11" t="s">
        <v>3</v>
      </c>
      <c r="BP244" s="11">
        <v>0</v>
      </c>
      <c r="BQ244" s="11">
        <v>3</v>
      </c>
      <c r="BR244" s="11">
        <v>0</v>
      </c>
      <c r="BS244" s="11">
        <v>1</v>
      </c>
      <c r="BT244" s="11">
        <v>1</v>
      </c>
      <c r="BU244" s="11">
        <v>1</v>
      </c>
      <c r="BV244" s="11">
        <v>1</v>
      </c>
      <c r="BW244" s="11">
        <v>1</v>
      </c>
      <c r="BX244" s="11">
        <v>1</v>
      </c>
      <c r="BY244" s="11" t="s">
        <v>3</v>
      </c>
      <c r="BZ244" s="11">
        <v>97</v>
      </c>
      <c r="CA244" s="11">
        <v>51</v>
      </c>
      <c r="CB244" s="11" t="s">
        <v>3</v>
      </c>
      <c r="CC244" s="11"/>
      <c r="CD244" s="11"/>
      <c r="CE244" s="11">
        <v>0</v>
      </c>
      <c r="CF244" s="11">
        <v>0</v>
      </c>
      <c r="CG244" s="11">
        <v>0</v>
      </c>
      <c r="CH244" s="11">
        <v>14</v>
      </c>
      <c r="CI244" s="11">
        <v>2</v>
      </c>
      <c r="CJ244" s="11">
        <v>0</v>
      </c>
      <c r="CK244" s="11">
        <v>0</v>
      </c>
      <c r="CL244" s="11">
        <v>0</v>
      </c>
      <c r="CM244" s="11">
        <v>0</v>
      </c>
      <c r="CN244" s="11" t="s">
        <v>3</v>
      </c>
      <c r="CO244" s="11">
        <v>0</v>
      </c>
      <c r="CP244" s="11">
        <f>(P244+Q244+S244+R244)</f>
        <v>391.83</v>
      </c>
      <c r="CQ244" s="11">
        <f>ROUND(AL244,2)</f>
        <v>130.61000000000001</v>
      </c>
      <c r="CR244" s="11">
        <f>ROUND(AM244,2)</f>
        <v>0</v>
      </c>
      <c r="CS244" s="11">
        <f>ROUND(AN244*BS244,2)</f>
        <v>0</v>
      </c>
      <c r="CT244" s="11">
        <f>ROUND(AO244*BA244,2)</f>
        <v>0</v>
      </c>
      <c r="CU244" s="11">
        <f t="shared" ref="CU244:CX245" si="170">AG244</f>
        <v>0</v>
      </c>
      <c r="CV244" s="11">
        <f t="shared" si="170"/>
        <v>0</v>
      </c>
      <c r="CW244" s="11">
        <f t="shared" si="170"/>
        <v>0</v>
      </c>
      <c r="CX244" s="11">
        <f t="shared" si="170"/>
        <v>0</v>
      </c>
      <c r="CY244" s="11">
        <f>(((S244+R244)*AT244)/100)</f>
        <v>0</v>
      </c>
      <c r="CZ244" s="11">
        <f>(((S244+R244)*AU244)/100)</f>
        <v>0</v>
      </c>
      <c r="DA244" s="11"/>
      <c r="DB244" s="11"/>
      <c r="DC244" s="11" t="s">
        <v>3</v>
      </c>
      <c r="DD244" s="11" t="s">
        <v>3</v>
      </c>
      <c r="DE244" s="11" t="s">
        <v>3</v>
      </c>
      <c r="DF244" s="11" t="s">
        <v>3</v>
      </c>
      <c r="DG244" s="11" t="s">
        <v>3</v>
      </c>
      <c r="DH244" s="11" t="s">
        <v>3</v>
      </c>
      <c r="DI244" s="11" t="s">
        <v>3</v>
      </c>
      <c r="DJ244" s="11" t="s">
        <v>3</v>
      </c>
      <c r="DK244" s="11" t="s">
        <v>3</v>
      </c>
      <c r="DL244" s="11" t="s">
        <v>3</v>
      </c>
      <c r="DM244" s="11" t="s">
        <v>3</v>
      </c>
      <c r="DN244" s="11">
        <v>0</v>
      </c>
      <c r="DO244" s="11">
        <v>0</v>
      </c>
      <c r="DP244" s="11">
        <v>1</v>
      </c>
      <c r="DQ244" s="11">
        <v>1</v>
      </c>
      <c r="DR244" s="11"/>
      <c r="DS244" s="11"/>
      <c r="DT244" s="11"/>
      <c r="DU244" s="11">
        <v>1003</v>
      </c>
      <c r="DV244" s="11" t="s">
        <v>325</v>
      </c>
      <c r="DW244" s="11" t="s">
        <v>325</v>
      </c>
      <c r="DX244" s="11">
        <v>1</v>
      </c>
      <c r="DY244" s="11"/>
      <c r="DZ244" s="11" t="s">
        <v>3</v>
      </c>
      <c r="EA244" s="11" t="s">
        <v>3</v>
      </c>
      <c r="EB244" s="11" t="s">
        <v>3</v>
      </c>
      <c r="EC244" s="11" t="s">
        <v>3</v>
      </c>
      <c r="ED244" s="11"/>
      <c r="EE244" s="11">
        <v>82815029</v>
      </c>
      <c r="EF244" s="11">
        <v>3</v>
      </c>
      <c r="EG244" s="11" t="s">
        <v>96</v>
      </c>
      <c r="EH244" s="11">
        <v>0</v>
      </c>
      <c r="EI244" s="11" t="s">
        <v>3</v>
      </c>
      <c r="EJ244" s="11">
        <v>2</v>
      </c>
      <c r="EK244" s="11">
        <v>108001</v>
      </c>
      <c r="EL244" s="11" t="s">
        <v>97</v>
      </c>
      <c r="EM244" s="11" t="s">
        <v>98</v>
      </c>
      <c r="EN244" s="11"/>
      <c r="EO244" s="11" t="s">
        <v>3</v>
      </c>
      <c r="EP244" s="11"/>
      <c r="EQ244" s="11">
        <v>0</v>
      </c>
      <c r="ER244" s="11">
        <v>130.61000000000001</v>
      </c>
      <c r="ES244" s="11">
        <v>130.61000000000001</v>
      </c>
      <c r="ET244" s="11">
        <v>0</v>
      </c>
      <c r="EU244" s="11">
        <v>0</v>
      </c>
      <c r="EV244" s="11">
        <v>0</v>
      </c>
      <c r="EW244" s="11">
        <v>0</v>
      </c>
      <c r="EX244" s="11">
        <v>0</v>
      </c>
      <c r="EY244" s="11"/>
      <c r="EZ244" s="11">
        <v>5</v>
      </c>
      <c r="FA244" s="11"/>
      <c r="FB244" s="11"/>
      <c r="FC244" s="11">
        <v>1</v>
      </c>
      <c r="FD244" s="11">
        <v>18</v>
      </c>
      <c r="FE244" s="11"/>
      <c r="FF244" s="11">
        <v>151.66999999999999</v>
      </c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>
        <v>0</v>
      </c>
      <c r="FR244" s="11">
        <v>0</v>
      </c>
      <c r="FS244" s="11">
        <v>0</v>
      </c>
      <c r="FT244" s="11"/>
      <c r="FU244" s="11"/>
      <c r="FV244" s="11"/>
      <c r="FW244" s="11"/>
      <c r="FX244" s="11">
        <v>97</v>
      </c>
      <c r="FY244" s="11">
        <v>51</v>
      </c>
      <c r="FZ244" s="11"/>
      <c r="GA244" s="11" t="s">
        <v>342</v>
      </c>
      <c r="GB244" s="11"/>
      <c r="GC244" s="11"/>
      <c r="GD244" s="11">
        <v>1</v>
      </c>
      <c r="GE244" s="11"/>
      <c r="GF244" s="11">
        <v>470591167</v>
      </c>
      <c r="GG244" s="11">
        <v>2</v>
      </c>
      <c r="GH244" s="11">
        <v>3</v>
      </c>
      <c r="GI244" s="11">
        <v>-2</v>
      </c>
      <c r="GJ244" s="11">
        <v>0</v>
      </c>
      <c r="GK244" s="11">
        <v>0</v>
      </c>
      <c r="GL244" s="11">
        <f t="shared" si="148"/>
        <v>0</v>
      </c>
      <c r="GM244" s="11">
        <f t="shared" si="149"/>
        <v>391.83</v>
      </c>
      <c r="GN244" s="11">
        <f t="shared" si="150"/>
        <v>0</v>
      </c>
      <c r="GO244" s="11">
        <f t="shared" si="151"/>
        <v>391.83</v>
      </c>
      <c r="GP244" s="11">
        <f t="shared" si="152"/>
        <v>0</v>
      </c>
      <c r="GQ244" s="11"/>
      <c r="GR244" s="11">
        <v>1</v>
      </c>
      <c r="GS244" s="11">
        <v>1</v>
      </c>
      <c r="GT244" s="11">
        <v>0</v>
      </c>
      <c r="GU244" s="11" t="s">
        <v>3</v>
      </c>
      <c r="GV244" s="11">
        <f t="shared" si="153"/>
        <v>0</v>
      </c>
      <c r="GW244" s="11">
        <v>1</v>
      </c>
      <c r="GX244" s="11">
        <f t="shared" si="154"/>
        <v>0</v>
      </c>
      <c r="GY244" s="11"/>
      <c r="GZ244" s="11"/>
      <c r="HA244" s="11">
        <v>0</v>
      </c>
      <c r="HB244" s="11">
        <v>0</v>
      </c>
      <c r="HC244" s="11">
        <f>GV244*GW244</f>
        <v>0</v>
      </c>
      <c r="HD244" s="11"/>
      <c r="HE244" s="11" t="s">
        <v>221</v>
      </c>
      <c r="HF244" s="11" t="s">
        <v>214</v>
      </c>
      <c r="HG244" s="11">
        <f>ROUND(ROUND(AL244,2)*I244,2)</f>
        <v>391.83</v>
      </c>
      <c r="HH244" s="11"/>
      <c r="HI244" s="11"/>
      <c r="HJ244" s="11"/>
      <c r="HK244" s="11"/>
      <c r="HL244" s="11"/>
      <c r="HM244" s="11" t="s">
        <v>3</v>
      </c>
      <c r="HN244" s="11" t="s">
        <v>99</v>
      </c>
      <c r="HO244" s="11" t="s">
        <v>100</v>
      </c>
      <c r="HP244" s="11" t="s">
        <v>97</v>
      </c>
      <c r="HQ244" s="11" t="s">
        <v>97</v>
      </c>
      <c r="HR244" s="11"/>
      <c r="HS244" s="11">
        <v>0</v>
      </c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>
        <v>0</v>
      </c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</row>
    <row r="245" spans="1:255" x14ac:dyDescent="0.2">
      <c r="A245" s="13">
        <v>18</v>
      </c>
      <c r="B245" s="13">
        <v>1</v>
      </c>
      <c r="C245" s="13">
        <v>676</v>
      </c>
      <c r="D245" s="13"/>
      <c r="E245" s="13" t="s">
        <v>340</v>
      </c>
      <c r="F245" s="13" t="s">
        <v>323</v>
      </c>
      <c r="G245" s="13" t="s">
        <v>341</v>
      </c>
      <c r="H245" s="13" t="s">
        <v>325</v>
      </c>
      <c r="I245" s="13">
        <f>I241*J245</f>
        <v>3</v>
      </c>
      <c r="J245" s="13">
        <v>100</v>
      </c>
      <c r="K245" s="13">
        <v>100</v>
      </c>
      <c r="L245" s="13">
        <v>3</v>
      </c>
      <c r="M245" s="13">
        <v>0</v>
      </c>
      <c r="N245" s="13">
        <f t="shared" si="134"/>
        <v>3</v>
      </c>
      <c r="O245" s="13">
        <f>ROUND(CP245,2)</f>
        <v>391.83</v>
      </c>
      <c r="P245" s="13">
        <f>ROUND(CQ245*I245,2)</f>
        <v>391.83</v>
      </c>
      <c r="Q245" s="13">
        <f>ROUND(CR245*I245,2)</f>
        <v>0</v>
      </c>
      <c r="R245" s="13">
        <f>ROUND(CS245*I245,2)</f>
        <v>0</v>
      </c>
      <c r="S245" s="13">
        <f>ROUND(CT245*I245,2)</f>
        <v>0</v>
      </c>
      <c r="T245" s="13">
        <f t="shared" si="136"/>
        <v>0</v>
      </c>
      <c r="U245" s="13">
        <f>ROUND(CV245*I245,7)</f>
        <v>0</v>
      </c>
      <c r="V245" s="13">
        <f>ROUND(CW245*I245,7)</f>
        <v>0</v>
      </c>
      <c r="W245" s="13">
        <f t="shared" si="137"/>
        <v>0</v>
      </c>
      <c r="X245" s="13">
        <f t="shared" si="138"/>
        <v>0</v>
      </c>
      <c r="Y245" s="13">
        <f t="shared" si="139"/>
        <v>0</v>
      </c>
      <c r="Z245" s="13"/>
      <c r="AA245" s="13">
        <v>91083402</v>
      </c>
      <c r="AB245" s="13">
        <f t="shared" si="140"/>
        <v>130.61000000000001</v>
      </c>
      <c r="AC245" s="13">
        <f>ROUND((ES245),6)</f>
        <v>130.61000000000001</v>
      </c>
      <c r="AD245" s="13">
        <f>ROUND((((ET245)-(EU245))+AE245),6)</f>
        <v>0</v>
      </c>
      <c r="AE245" s="13">
        <f t="shared" si="166"/>
        <v>0</v>
      </c>
      <c r="AF245" s="13">
        <f t="shared" si="166"/>
        <v>0</v>
      </c>
      <c r="AG245" s="13">
        <f t="shared" si="141"/>
        <v>0</v>
      </c>
      <c r="AH245" s="13">
        <f t="shared" si="167"/>
        <v>0</v>
      </c>
      <c r="AI245" s="13">
        <f t="shared" si="167"/>
        <v>0</v>
      </c>
      <c r="AJ245" s="13">
        <f t="shared" si="142"/>
        <v>0</v>
      </c>
      <c r="AK245" s="13">
        <v>130.61000000000001</v>
      </c>
      <c r="AL245" s="13">
        <v>130.61000000000001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>
        <v>0</v>
      </c>
      <c r="AT245" s="13">
        <v>97</v>
      </c>
      <c r="AU245" s="13">
        <v>51</v>
      </c>
      <c r="AV245" s="13">
        <v>1</v>
      </c>
      <c r="AW245" s="13">
        <v>1</v>
      </c>
      <c r="AX245" s="13"/>
      <c r="AY245" s="13"/>
      <c r="AZ245" s="13">
        <v>1</v>
      </c>
      <c r="BA245" s="13">
        <v>1</v>
      </c>
      <c r="BB245" s="13">
        <v>1</v>
      </c>
      <c r="BC245" s="13">
        <v>1</v>
      </c>
      <c r="BD245" s="13" t="s">
        <v>3</v>
      </c>
      <c r="BE245" s="13" t="s">
        <v>3</v>
      </c>
      <c r="BF245" s="13" t="s">
        <v>3</v>
      </c>
      <c r="BG245" s="13" t="s">
        <v>3</v>
      </c>
      <c r="BH245" s="13">
        <v>3</v>
      </c>
      <c r="BI245" s="13">
        <v>2</v>
      </c>
      <c r="BJ245" s="13" t="s">
        <v>3</v>
      </c>
      <c r="BK245" s="13"/>
      <c r="BL245" s="13"/>
      <c r="BM245" s="13">
        <v>108001</v>
      </c>
      <c r="BN245" s="13">
        <v>0</v>
      </c>
      <c r="BO245" s="13" t="s">
        <v>3</v>
      </c>
      <c r="BP245" s="13">
        <v>0</v>
      </c>
      <c r="BQ245" s="13">
        <v>3</v>
      </c>
      <c r="BR245" s="13">
        <v>0</v>
      </c>
      <c r="BS245" s="13">
        <v>1</v>
      </c>
      <c r="BT245" s="13">
        <v>1</v>
      </c>
      <c r="BU245" s="13">
        <v>1</v>
      </c>
      <c r="BV245" s="13">
        <v>1</v>
      </c>
      <c r="BW245" s="13">
        <v>1</v>
      </c>
      <c r="BX245" s="13">
        <v>1</v>
      </c>
      <c r="BY245" s="13" t="s">
        <v>3</v>
      </c>
      <c r="BZ245" s="13">
        <v>97</v>
      </c>
      <c r="CA245" s="13">
        <v>51</v>
      </c>
      <c r="CB245" s="13" t="s">
        <v>3</v>
      </c>
      <c r="CC245" s="13"/>
      <c r="CD245" s="13"/>
      <c r="CE245" s="13">
        <v>0</v>
      </c>
      <c r="CF245" s="13">
        <v>0</v>
      </c>
      <c r="CG245" s="13">
        <v>0</v>
      </c>
      <c r="CH245" s="13">
        <v>14</v>
      </c>
      <c r="CI245" s="13">
        <v>2</v>
      </c>
      <c r="CJ245" s="13">
        <v>0</v>
      </c>
      <c r="CK245" s="13">
        <v>0</v>
      </c>
      <c r="CL245" s="13">
        <v>0</v>
      </c>
      <c r="CM245" s="13">
        <v>0</v>
      </c>
      <c r="CN245" s="13" t="s">
        <v>3</v>
      </c>
      <c r="CO245" s="13">
        <v>0</v>
      </c>
      <c r="CP245" s="13">
        <f>(P245+Q245+S245+R245)</f>
        <v>391.83</v>
      </c>
      <c r="CQ245" s="13">
        <f>ROUND(AL245,2)</f>
        <v>130.61000000000001</v>
      </c>
      <c r="CR245" s="13">
        <f>ROUND(AM245,2)</f>
        <v>0</v>
      </c>
      <c r="CS245" s="13">
        <f>ROUND(AN245*BS245,2)</f>
        <v>0</v>
      </c>
      <c r="CT245" s="13">
        <f>ROUND(AO245*BA245,2)</f>
        <v>0</v>
      </c>
      <c r="CU245" s="13">
        <f t="shared" si="170"/>
        <v>0</v>
      </c>
      <c r="CV245" s="13">
        <f t="shared" si="170"/>
        <v>0</v>
      </c>
      <c r="CW245" s="13">
        <f t="shared" si="170"/>
        <v>0</v>
      </c>
      <c r="CX245" s="13">
        <f t="shared" si="170"/>
        <v>0</v>
      </c>
      <c r="CY245" s="13">
        <f>(((S245+R245)*AT245)/100)</f>
        <v>0</v>
      </c>
      <c r="CZ245" s="13">
        <f>(((S245+R245)*AU245)/100)</f>
        <v>0</v>
      </c>
      <c r="DA245" s="13"/>
      <c r="DB245" s="13"/>
      <c r="DC245" s="13" t="s">
        <v>3</v>
      </c>
      <c r="DD245" s="13" t="s">
        <v>3</v>
      </c>
      <c r="DE245" s="13" t="s">
        <v>3</v>
      </c>
      <c r="DF245" s="13" t="s">
        <v>3</v>
      </c>
      <c r="DG245" s="13" t="s">
        <v>3</v>
      </c>
      <c r="DH245" s="13" t="s">
        <v>3</v>
      </c>
      <c r="DI245" s="13" t="s">
        <v>3</v>
      </c>
      <c r="DJ245" s="13" t="s">
        <v>3</v>
      </c>
      <c r="DK245" s="13" t="s">
        <v>3</v>
      </c>
      <c r="DL245" s="13" t="s">
        <v>3</v>
      </c>
      <c r="DM245" s="13" t="s">
        <v>3</v>
      </c>
      <c r="DN245" s="13">
        <v>0</v>
      </c>
      <c r="DO245" s="13">
        <v>0</v>
      </c>
      <c r="DP245" s="13">
        <v>1</v>
      </c>
      <c r="DQ245" s="13">
        <v>1</v>
      </c>
      <c r="DR245" s="13"/>
      <c r="DS245" s="13"/>
      <c r="DT245" s="13"/>
      <c r="DU245" s="13">
        <v>1003</v>
      </c>
      <c r="DV245" s="13" t="s">
        <v>325</v>
      </c>
      <c r="DW245" s="13" t="s">
        <v>325</v>
      </c>
      <c r="DX245" s="13">
        <v>1</v>
      </c>
      <c r="DY245" s="13"/>
      <c r="DZ245" s="13" t="s">
        <v>3</v>
      </c>
      <c r="EA245" s="13" t="s">
        <v>3</v>
      </c>
      <c r="EB245" s="13" t="s">
        <v>3</v>
      </c>
      <c r="EC245" s="13" t="s">
        <v>3</v>
      </c>
      <c r="ED245" s="13"/>
      <c r="EE245" s="13">
        <v>82815029</v>
      </c>
      <c r="EF245" s="13">
        <v>3</v>
      </c>
      <c r="EG245" s="13" t="s">
        <v>96</v>
      </c>
      <c r="EH245" s="13">
        <v>0</v>
      </c>
      <c r="EI245" s="13" t="s">
        <v>3</v>
      </c>
      <c r="EJ245" s="13">
        <v>2</v>
      </c>
      <c r="EK245" s="13">
        <v>108001</v>
      </c>
      <c r="EL245" s="13" t="s">
        <v>97</v>
      </c>
      <c r="EM245" s="13" t="s">
        <v>98</v>
      </c>
      <c r="EN245" s="13"/>
      <c r="EO245" s="13" t="s">
        <v>3</v>
      </c>
      <c r="EP245" s="13"/>
      <c r="EQ245" s="13">
        <v>0</v>
      </c>
      <c r="ER245" s="13">
        <v>130.61000000000001</v>
      </c>
      <c r="ES245" s="13">
        <v>130.61000000000001</v>
      </c>
      <c r="ET245" s="13">
        <v>0</v>
      </c>
      <c r="EU245" s="13">
        <v>0</v>
      </c>
      <c r="EV245" s="13">
        <v>0</v>
      </c>
      <c r="EW245" s="13">
        <v>0</v>
      </c>
      <c r="EX245" s="13">
        <v>0</v>
      </c>
      <c r="EY245" s="13"/>
      <c r="EZ245" s="13">
        <v>5</v>
      </c>
      <c r="FA245" s="13"/>
      <c r="FB245" s="13"/>
      <c r="FC245" s="13">
        <v>1</v>
      </c>
      <c r="FD245" s="13">
        <v>18</v>
      </c>
      <c r="FE245" s="13"/>
      <c r="FF245" s="13">
        <v>151.66999999999999</v>
      </c>
      <c r="FG245" s="13"/>
      <c r="FH245" s="13"/>
      <c r="FI245" s="13"/>
      <c r="FJ245" s="13"/>
      <c r="FK245" s="13"/>
      <c r="FL245" s="13"/>
      <c r="FM245" s="13"/>
      <c r="FN245" s="13"/>
      <c r="FO245" s="13"/>
      <c r="FP245" s="13"/>
      <c r="FQ245" s="13">
        <v>0</v>
      </c>
      <c r="FR245" s="13">
        <v>0</v>
      </c>
      <c r="FS245" s="13">
        <v>0</v>
      </c>
      <c r="FT245" s="13"/>
      <c r="FU245" s="13"/>
      <c r="FV245" s="13"/>
      <c r="FW245" s="13"/>
      <c r="FX245" s="13">
        <v>97</v>
      </c>
      <c r="FY245" s="13">
        <v>51</v>
      </c>
      <c r="FZ245" s="13"/>
      <c r="GA245" s="13" t="s">
        <v>342</v>
      </c>
      <c r="GB245" s="13"/>
      <c r="GC245" s="13"/>
      <c r="GD245" s="13">
        <v>1</v>
      </c>
      <c r="GE245" s="13"/>
      <c r="GF245" s="13">
        <v>470591167</v>
      </c>
      <c r="GG245" s="13">
        <v>2</v>
      </c>
      <c r="GH245" s="13">
        <v>3</v>
      </c>
      <c r="GI245" s="13">
        <v>-2</v>
      </c>
      <c r="GJ245" s="13">
        <v>0</v>
      </c>
      <c r="GK245" s="13">
        <v>0</v>
      </c>
      <c r="GL245" s="13">
        <f t="shared" si="148"/>
        <v>0</v>
      </c>
      <c r="GM245" s="13">
        <f t="shared" si="149"/>
        <v>391.83</v>
      </c>
      <c r="GN245" s="13">
        <f t="shared" si="150"/>
        <v>0</v>
      </c>
      <c r="GO245" s="13">
        <f t="shared" si="151"/>
        <v>391.83</v>
      </c>
      <c r="GP245" s="13">
        <f t="shared" si="152"/>
        <v>0</v>
      </c>
      <c r="GQ245" s="13"/>
      <c r="GR245" s="13">
        <v>1</v>
      </c>
      <c r="GS245" s="13">
        <v>1</v>
      </c>
      <c r="GT245" s="13">
        <v>0</v>
      </c>
      <c r="GU245" s="13" t="s">
        <v>3</v>
      </c>
      <c r="GV245" s="13">
        <f t="shared" si="153"/>
        <v>0</v>
      </c>
      <c r="GW245" s="13">
        <v>1</v>
      </c>
      <c r="GX245" s="13">
        <f t="shared" si="154"/>
        <v>0</v>
      </c>
      <c r="GY245" s="13"/>
      <c r="GZ245" s="13"/>
      <c r="HA245" s="13">
        <v>0</v>
      </c>
      <c r="HB245" s="13">
        <v>0</v>
      </c>
      <c r="HC245" s="13">
        <f>GV245*GW245</f>
        <v>0</v>
      </c>
      <c r="HD245" s="13"/>
      <c r="HE245" s="13" t="s">
        <v>221</v>
      </c>
      <c r="HF245" s="13" t="s">
        <v>214</v>
      </c>
      <c r="HG245" s="13">
        <f>ROUND(ROUND(AL245,2)*I245,2)</f>
        <v>391.83</v>
      </c>
      <c r="HH245" s="13"/>
      <c r="HI245" s="13"/>
      <c r="HJ245" s="13"/>
      <c r="HK245" s="13"/>
      <c r="HL245" s="13"/>
      <c r="HM245" s="13" t="s">
        <v>3</v>
      </c>
      <c r="HN245" s="13" t="s">
        <v>99</v>
      </c>
      <c r="HO245" s="13" t="s">
        <v>100</v>
      </c>
      <c r="HP245" s="13" t="s">
        <v>97</v>
      </c>
      <c r="HQ245" s="13" t="s">
        <v>97</v>
      </c>
      <c r="HR245" s="13"/>
      <c r="HS245" s="13">
        <v>0</v>
      </c>
      <c r="HT245" s="13"/>
      <c r="HU245" s="13"/>
      <c r="HV245" s="13"/>
      <c r="HW245" s="13"/>
      <c r="HX245" s="13"/>
      <c r="HY245" s="13"/>
      <c r="HZ245" s="13"/>
      <c r="IA245" s="13"/>
      <c r="IB245" s="13"/>
      <c r="IC245" s="13"/>
      <c r="ID245" s="13"/>
      <c r="IE245" s="13"/>
      <c r="IF245" s="13"/>
      <c r="IG245" s="13"/>
      <c r="IH245" s="13"/>
      <c r="II245" s="13"/>
      <c r="IJ245" s="13"/>
      <c r="IK245" s="13">
        <v>0</v>
      </c>
      <c r="IL245" s="13"/>
      <c r="IM245" s="13"/>
      <c r="IN245" s="13"/>
      <c r="IO245" s="13"/>
      <c r="IP245" s="13"/>
      <c r="IQ245" s="13"/>
      <c r="IR245" s="13"/>
      <c r="IS245" s="13"/>
      <c r="IT245" s="13"/>
      <c r="IU245" s="13"/>
    </row>
    <row r="246" spans="1:255" x14ac:dyDescent="0.2">
      <c r="A246" s="11">
        <v>17</v>
      </c>
      <c r="B246" s="11">
        <v>1</v>
      </c>
      <c r="C246" s="11">
        <f>ROW(SmtRes!A683)</f>
        <v>683</v>
      </c>
      <c r="D246" s="11">
        <f>ROW(EtalonRes!A894)</f>
        <v>894</v>
      </c>
      <c r="E246" s="11" t="s">
        <v>343</v>
      </c>
      <c r="F246" s="11" t="s">
        <v>344</v>
      </c>
      <c r="G246" s="11" t="s">
        <v>345</v>
      </c>
      <c r="H246" s="11" t="s">
        <v>205</v>
      </c>
      <c r="I246" s="11">
        <v>3.0999999999999999E-3</v>
      </c>
      <c r="J246" s="11">
        <v>0</v>
      </c>
      <c r="K246" s="11">
        <v>3.0999999999999999E-3</v>
      </c>
      <c r="L246" s="11">
        <v>3.0999999999999999E-3</v>
      </c>
      <c r="M246" s="11">
        <v>0</v>
      </c>
      <c r="N246" s="11">
        <f t="shared" si="134"/>
        <v>3.0999999999999999E-3</v>
      </c>
      <c r="O246" s="11">
        <f>ROUND(CP246,2)</f>
        <v>13.46</v>
      </c>
      <c r="P246" s="11">
        <f>SUMIF(SmtRes!AQ677:'SmtRes'!AQ683,"=1",SmtRes!DF677:'SmtRes'!DF683)</f>
        <v>0.35</v>
      </c>
      <c r="Q246" s="11">
        <f>SUMIF(SmtRes!AQ677:'SmtRes'!AQ683,"=1",SmtRes!DG677:'SmtRes'!DG683)</f>
        <v>0.15</v>
      </c>
      <c r="R246" s="11">
        <f>SUMIF(SmtRes!AQ677:'SmtRes'!AQ683,"=1",SmtRes!DH677:'SmtRes'!DH683)</f>
        <v>0.12</v>
      </c>
      <c r="S246" s="11">
        <f>SUMIF(SmtRes!AQ677:'SmtRes'!AQ683,"=1",SmtRes!DI677:'SmtRes'!DI683)</f>
        <v>12.84</v>
      </c>
      <c r="T246" s="11">
        <f t="shared" si="136"/>
        <v>0</v>
      </c>
      <c r="U246" s="11">
        <f>SUMIF(SmtRes!AQ677:'SmtRes'!AQ683,"=1",SmtRes!CV677:'SmtRes'!CV683)</f>
        <v>1.3939200000000001E-2</v>
      </c>
      <c r="V246" s="11">
        <f>SUMIF(SmtRes!AQ677:'SmtRes'!AQ683,"=1",SmtRes!CW677:'SmtRes'!CW683)</f>
        <v>1.427E-4</v>
      </c>
      <c r="W246" s="11">
        <f t="shared" si="137"/>
        <v>0</v>
      </c>
      <c r="X246" s="11">
        <f t="shared" si="138"/>
        <v>12.18</v>
      </c>
      <c r="Y246" s="11">
        <f t="shared" si="139"/>
        <v>6.61</v>
      </c>
      <c r="Z246" s="11"/>
      <c r="AA246" s="11">
        <v>91083467</v>
      </c>
      <c r="AB246" s="11">
        <f t="shared" si="140"/>
        <v>4265.5892549999999</v>
      </c>
      <c r="AC246" s="11">
        <f>ROUND((SUM(SmtRes!BQ677:'SmtRes'!BQ683)),6)</f>
        <v>78.78</v>
      </c>
      <c r="AD246" s="11">
        <f>ROUND((((SUM(SmtRes!BR677:'SmtRes'!BR683))-(SUM(SmtRes!BS677:'SmtRes'!BS683)))+AE246),6)</f>
        <v>46.297159999999998</v>
      </c>
      <c r="AE246" s="11">
        <f>ROUND((SUM(SmtRes!BS677:'SmtRes'!BS683)),6)</f>
        <v>38.735680000000002</v>
      </c>
      <c r="AF246" s="11">
        <f>ROUND((SUM(SmtRes!BT677:'SmtRes'!BT683)),6)</f>
        <v>4140.512095</v>
      </c>
      <c r="AG246" s="11">
        <f t="shared" si="141"/>
        <v>0</v>
      </c>
      <c r="AH246" s="11">
        <f>(SUM(SmtRes!BU677:'SmtRes'!BU683))</f>
        <v>4.4965000000000002</v>
      </c>
      <c r="AI246" s="11">
        <f>(SUM(SmtRes!BV677:'SmtRes'!BV683))</f>
        <v>4.5999999999999999E-2</v>
      </c>
      <c r="AJ246" s="11">
        <f t="shared" si="142"/>
        <v>0</v>
      </c>
      <c r="AK246" s="11">
        <v>3753.1669000000002</v>
      </c>
      <c r="AL246" s="11">
        <v>78.78</v>
      </c>
      <c r="AM246" s="11">
        <v>40.258400000000002</v>
      </c>
      <c r="AN246" s="11">
        <v>33.683199999999999</v>
      </c>
      <c r="AO246" s="11">
        <v>3600.4452999999999</v>
      </c>
      <c r="AP246" s="11">
        <v>0</v>
      </c>
      <c r="AQ246" s="11">
        <v>3.91</v>
      </c>
      <c r="AR246" s="11">
        <v>0.04</v>
      </c>
      <c r="AS246" s="11">
        <v>0</v>
      </c>
      <c r="AT246" s="11">
        <v>94</v>
      </c>
      <c r="AU246" s="11">
        <v>51</v>
      </c>
      <c r="AV246" s="11">
        <v>1</v>
      </c>
      <c r="AW246" s="11">
        <v>1</v>
      </c>
      <c r="AX246" s="11"/>
      <c r="AY246" s="11"/>
      <c r="AZ246" s="11">
        <v>1</v>
      </c>
      <c r="BA246" s="11">
        <v>1</v>
      </c>
      <c r="BB246" s="11">
        <v>1</v>
      </c>
      <c r="BC246" s="11">
        <v>1</v>
      </c>
      <c r="BD246" s="11" t="s">
        <v>3</v>
      </c>
      <c r="BE246" s="11" t="s">
        <v>3</v>
      </c>
      <c r="BF246" s="11" t="s">
        <v>3</v>
      </c>
      <c r="BG246" s="11" t="s">
        <v>3</v>
      </c>
      <c r="BH246" s="11">
        <v>0</v>
      </c>
      <c r="BI246" s="11">
        <v>1</v>
      </c>
      <c r="BJ246" s="11" t="s">
        <v>346</v>
      </c>
      <c r="BK246" s="11"/>
      <c r="BL246" s="11"/>
      <c r="BM246" s="11">
        <v>13001</v>
      </c>
      <c r="BN246" s="11">
        <v>0</v>
      </c>
      <c r="BO246" s="11" t="s">
        <v>3</v>
      </c>
      <c r="BP246" s="11">
        <v>0</v>
      </c>
      <c r="BQ246" s="11">
        <v>2</v>
      </c>
      <c r="BR246" s="11">
        <v>0</v>
      </c>
      <c r="BS246" s="11">
        <v>1</v>
      </c>
      <c r="BT246" s="11">
        <v>1</v>
      </c>
      <c r="BU246" s="11">
        <v>1</v>
      </c>
      <c r="BV246" s="11">
        <v>1</v>
      </c>
      <c r="BW246" s="11">
        <v>1</v>
      </c>
      <c r="BX246" s="11">
        <v>1</v>
      </c>
      <c r="BY246" s="11" t="s">
        <v>3</v>
      </c>
      <c r="BZ246" s="11">
        <v>94</v>
      </c>
      <c r="CA246" s="11">
        <v>51</v>
      </c>
      <c r="CB246" s="11" t="s">
        <v>3</v>
      </c>
      <c r="CC246" s="11"/>
      <c r="CD246" s="11"/>
      <c r="CE246" s="11">
        <v>0</v>
      </c>
      <c r="CF246" s="11">
        <v>0</v>
      </c>
      <c r="CG246" s="11">
        <v>0</v>
      </c>
      <c r="CH246" s="11">
        <v>15</v>
      </c>
      <c r="CI246" s="11">
        <v>0</v>
      </c>
      <c r="CJ246" s="11">
        <v>0</v>
      </c>
      <c r="CK246" s="11">
        <v>0</v>
      </c>
      <c r="CL246" s="11">
        <v>0</v>
      </c>
      <c r="CM246" s="11">
        <v>0</v>
      </c>
      <c r="CN246" s="11" t="s">
        <v>196</v>
      </c>
      <c r="CO246" s="11">
        <v>0</v>
      </c>
      <c r="CP246" s="11">
        <f>(P246+Q246+S246+R246)</f>
        <v>13.459999999999999</v>
      </c>
      <c r="CQ246" s="11">
        <f>SUMIF(SmtRes!AQ677:'SmtRes'!AQ683,"=1",SmtRes!AA677:'SmtRes'!AA683)</f>
        <v>86.66</v>
      </c>
      <c r="CR246" s="11">
        <f>SUMIF(SmtRes!AQ677:'SmtRes'!AQ683,"=1",SmtRes!AB677:'SmtRes'!AB683)</f>
        <v>2245.35</v>
      </c>
      <c r="CS246" s="11">
        <f>SUMIF(SmtRes!AQ677:'SmtRes'!AQ683,"=1",SmtRes!AC677:'SmtRes'!AC683)</f>
        <v>1744.74</v>
      </c>
      <c r="CT246" s="11">
        <f>SUMIF(SmtRes!AQ677:'SmtRes'!AQ683,"=1",SmtRes!AD677:'SmtRes'!AD683)</f>
        <v>920.83</v>
      </c>
      <c r="CU246" s="11">
        <f>AG246</f>
        <v>0</v>
      </c>
      <c r="CV246" s="11">
        <f>SUMIF(SmtRes!AQ677:'SmtRes'!AQ683,"=1",SmtRes!BU677:'SmtRes'!BU683)</f>
        <v>4.4965000000000002</v>
      </c>
      <c r="CW246" s="11">
        <f>SUMIF(SmtRes!AQ677:'SmtRes'!AQ683,"=1",SmtRes!BV677:'SmtRes'!BV683)</f>
        <v>4.5999999999999999E-2</v>
      </c>
      <c r="CX246" s="11">
        <f>AJ246</f>
        <v>0</v>
      </c>
      <c r="CY246" s="11">
        <f>(((S246+R246)*AT246)/100)</f>
        <v>12.182399999999999</v>
      </c>
      <c r="CZ246" s="11">
        <f>(((S246+R246)*AU246)/100)</f>
        <v>6.6095999999999995</v>
      </c>
      <c r="DA246" s="11"/>
      <c r="DB246" s="11">
        <v>71</v>
      </c>
      <c r="DC246" s="11" t="s">
        <v>3</v>
      </c>
      <c r="DD246" s="11" t="s">
        <v>3</v>
      </c>
      <c r="DE246" s="11" t="s">
        <v>197</v>
      </c>
      <c r="DF246" s="11" t="s">
        <v>197</v>
      </c>
      <c r="DG246" s="11" t="s">
        <v>197</v>
      </c>
      <c r="DH246" s="11" t="s">
        <v>3</v>
      </c>
      <c r="DI246" s="11" t="s">
        <v>197</v>
      </c>
      <c r="DJ246" s="11" t="s">
        <v>197</v>
      </c>
      <c r="DK246" s="11" t="s">
        <v>3</v>
      </c>
      <c r="DL246" s="11" t="s">
        <v>3</v>
      </c>
      <c r="DM246" s="11" t="s">
        <v>3</v>
      </c>
      <c r="DN246" s="11">
        <v>0</v>
      </c>
      <c r="DO246" s="11">
        <v>0</v>
      </c>
      <c r="DP246" s="11">
        <v>1</v>
      </c>
      <c r="DQ246" s="11">
        <v>1</v>
      </c>
      <c r="DR246" s="11"/>
      <c r="DS246" s="11"/>
      <c r="DT246" s="11"/>
      <c r="DU246" s="11">
        <v>1005</v>
      </c>
      <c r="DV246" s="11" t="s">
        <v>205</v>
      </c>
      <c r="DW246" s="11" t="s">
        <v>205</v>
      </c>
      <c r="DX246" s="11">
        <v>100</v>
      </c>
      <c r="DY246" s="11"/>
      <c r="DZ246" s="11" t="s">
        <v>3</v>
      </c>
      <c r="EA246" s="11" t="s">
        <v>3</v>
      </c>
      <c r="EB246" s="11" t="s">
        <v>3</v>
      </c>
      <c r="EC246" s="11" t="s">
        <v>3</v>
      </c>
      <c r="ED246" s="11"/>
      <c r="EE246" s="11">
        <v>82815155</v>
      </c>
      <c r="EF246" s="11">
        <v>2</v>
      </c>
      <c r="EG246" s="11" t="s">
        <v>38</v>
      </c>
      <c r="EH246" s="11">
        <v>13</v>
      </c>
      <c r="EI246" s="11" t="s">
        <v>347</v>
      </c>
      <c r="EJ246" s="11">
        <v>1</v>
      </c>
      <c r="EK246" s="11">
        <v>13001</v>
      </c>
      <c r="EL246" s="11" t="s">
        <v>348</v>
      </c>
      <c r="EM246" s="11" t="s">
        <v>349</v>
      </c>
      <c r="EN246" s="11"/>
      <c r="EO246" s="11" t="s">
        <v>200</v>
      </c>
      <c r="EP246" s="11"/>
      <c r="EQ246" s="11">
        <v>131072</v>
      </c>
      <c r="ER246" s="11">
        <v>0</v>
      </c>
      <c r="ES246" s="11">
        <v>0</v>
      </c>
      <c r="ET246" s="11">
        <v>0</v>
      </c>
      <c r="EU246" s="11">
        <v>0</v>
      </c>
      <c r="EV246" s="11">
        <v>0</v>
      </c>
      <c r="EW246" s="11">
        <v>3.91</v>
      </c>
      <c r="EX246" s="11">
        <v>0.04</v>
      </c>
      <c r="EY246" s="11">
        <v>0</v>
      </c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>
        <v>0</v>
      </c>
      <c r="FR246" s="11">
        <v>0</v>
      </c>
      <c r="FS246" s="11">
        <v>0</v>
      </c>
      <c r="FT246" s="11"/>
      <c r="FU246" s="11"/>
      <c r="FV246" s="11"/>
      <c r="FW246" s="11"/>
      <c r="FX246" s="11">
        <v>94</v>
      </c>
      <c r="FY246" s="11">
        <v>51</v>
      </c>
      <c r="FZ246" s="11"/>
      <c r="GA246" s="11" t="s">
        <v>3</v>
      </c>
      <c r="GB246" s="11"/>
      <c r="GC246" s="11"/>
      <c r="GD246" s="11">
        <v>1</v>
      </c>
      <c r="GE246" s="11"/>
      <c r="GF246" s="11">
        <v>2022857605</v>
      </c>
      <c r="GG246" s="11">
        <v>2</v>
      </c>
      <c r="GH246" s="11">
        <v>1</v>
      </c>
      <c r="GI246" s="11">
        <v>-2</v>
      </c>
      <c r="GJ246" s="11">
        <v>0</v>
      </c>
      <c r="GK246" s="11">
        <v>0</v>
      </c>
      <c r="GL246" s="11">
        <f t="shared" si="148"/>
        <v>0</v>
      </c>
      <c r="GM246" s="11">
        <f t="shared" si="149"/>
        <v>32.25</v>
      </c>
      <c r="GN246" s="11">
        <f t="shared" si="150"/>
        <v>32.25</v>
      </c>
      <c r="GO246" s="11">
        <f t="shared" si="151"/>
        <v>0</v>
      </c>
      <c r="GP246" s="11">
        <f t="shared" si="152"/>
        <v>0</v>
      </c>
      <c r="GQ246" s="11"/>
      <c r="GR246" s="11">
        <v>0</v>
      </c>
      <c r="GS246" s="11">
        <v>3</v>
      </c>
      <c r="GT246" s="11">
        <v>0</v>
      </c>
      <c r="GU246" s="11" t="s">
        <v>3</v>
      </c>
      <c r="GV246" s="11">
        <f t="shared" si="153"/>
        <v>0</v>
      </c>
      <c r="GW246" s="11">
        <v>1</v>
      </c>
      <c r="GX246" s="11">
        <f t="shared" si="154"/>
        <v>0</v>
      </c>
      <c r="GY246" s="11"/>
      <c r="GZ246" s="11"/>
      <c r="HA246" s="11">
        <v>0</v>
      </c>
      <c r="HB246" s="11">
        <v>0</v>
      </c>
      <c r="HC246" s="11">
        <f>GV246*GW246</f>
        <v>0</v>
      </c>
      <c r="HD246" s="11"/>
      <c r="HE246" s="11" t="s">
        <v>3</v>
      </c>
      <c r="HF246" s="11" t="s">
        <v>3</v>
      </c>
      <c r="HG246" s="11"/>
      <c r="HH246" s="11"/>
      <c r="HI246" s="11"/>
      <c r="HJ246" s="11"/>
      <c r="HK246" s="11"/>
      <c r="HL246" s="11"/>
      <c r="HM246" s="11" t="s">
        <v>3</v>
      </c>
      <c r="HN246" s="11" t="s">
        <v>350</v>
      </c>
      <c r="HO246" s="11" t="s">
        <v>351</v>
      </c>
      <c r="HP246" s="11" t="s">
        <v>347</v>
      </c>
      <c r="HQ246" s="11" t="s">
        <v>347</v>
      </c>
      <c r="HR246" s="11"/>
      <c r="HS246" s="11">
        <v>0</v>
      </c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  <c r="IH246" s="11"/>
      <c r="II246" s="11"/>
      <c r="IJ246" s="11"/>
      <c r="IK246" s="11">
        <v>0</v>
      </c>
      <c r="IL246" s="11"/>
      <c r="IM246" s="11"/>
      <c r="IN246" s="11"/>
      <c r="IO246" s="11"/>
      <c r="IP246" s="11"/>
      <c r="IQ246" s="11"/>
      <c r="IR246" s="11"/>
      <c r="IS246" s="11"/>
      <c r="IT246" s="11"/>
      <c r="IU246" s="11"/>
    </row>
    <row r="247" spans="1:255" x14ac:dyDescent="0.2">
      <c r="A247" s="13">
        <v>17</v>
      </c>
      <c r="B247" s="13">
        <v>1</v>
      </c>
      <c r="C247" s="13">
        <f>ROW(SmtRes!A690)</f>
        <v>690</v>
      </c>
      <c r="D247" s="13">
        <f>ROW(EtalonRes!A902)</f>
        <v>902</v>
      </c>
      <c r="E247" s="13" t="s">
        <v>343</v>
      </c>
      <c r="F247" s="13" t="s">
        <v>344</v>
      </c>
      <c r="G247" s="13" t="s">
        <v>345</v>
      </c>
      <c r="H247" s="13" t="s">
        <v>205</v>
      </c>
      <c r="I247" s="13">
        <v>3.0999999999999999E-3</v>
      </c>
      <c r="J247" s="13">
        <v>0</v>
      </c>
      <c r="K247" s="13">
        <v>3.0999999999999999E-3</v>
      </c>
      <c r="L247" s="13">
        <v>3.0999999999999999E-3</v>
      </c>
      <c r="M247" s="13">
        <v>0</v>
      </c>
      <c r="N247" s="13">
        <f t="shared" si="134"/>
        <v>3.0999999999999999E-3</v>
      </c>
      <c r="O247" s="13">
        <f>ROUND(CP247,2)</f>
        <v>13.46</v>
      </c>
      <c r="P247" s="13">
        <f>SUMIF(SmtRes!AQ684:'SmtRes'!AQ690,"=1",SmtRes!DF684:'SmtRes'!DF690)</f>
        <v>0.35</v>
      </c>
      <c r="Q247" s="13">
        <f>SUMIF(SmtRes!AQ684:'SmtRes'!AQ690,"=1",SmtRes!DG684:'SmtRes'!DG690)</f>
        <v>0.15</v>
      </c>
      <c r="R247" s="13">
        <f>SUMIF(SmtRes!AQ684:'SmtRes'!AQ690,"=1",SmtRes!DH684:'SmtRes'!DH690)</f>
        <v>0.12</v>
      </c>
      <c r="S247" s="13">
        <f>SUMIF(SmtRes!AQ684:'SmtRes'!AQ690,"=1",SmtRes!DI684:'SmtRes'!DI690)</f>
        <v>12.84</v>
      </c>
      <c r="T247" s="13">
        <f t="shared" si="136"/>
        <v>0</v>
      </c>
      <c r="U247" s="13">
        <f>SUMIF(SmtRes!AQ684:'SmtRes'!AQ690,"=1",SmtRes!CV684:'SmtRes'!CV690)</f>
        <v>1.3939200000000001E-2</v>
      </c>
      <c r="V247" s="13">
        <f>SUMIF(SmtRes!AQ684:'SmtRes'!AQ690,"=1",SmtRes!CW684:'SmtRes'!CW690)</f>
        <v>1.427E-4</v>
      </c>
      <c r="W247" s="13">
        <f t="shared" si="137"/>
        <v>0</v>
      </c>
      <c r="X247" s="13">
        <f t="shared" si="138"/>
        <v>12.18</v>
      </c>
      <c r="Y247" s="13">
        <f t="shared" si="139"/>
        <v>6.61</v>
      </c>
      <c r="Z247" s="13"/>
      <c r="AA247" s="13">
        <v>91083402</v>
      </c>
      <c r="AB247" s="13">
        <f t="shared" si="140"/>
        <v>4265.5892549999999</v>
      </c>
      <c r="AC247" s="13">
        <f>ROUND((SUM(SmtRes!BQ684:'SmtRes'!BQ690)),6)</f>
        <v>78.78</v>
      </c>
      <c r="AD247" s="13">
        <f>ROUND((((SUM(SmtRes!BR684:'SmtRes'!BR690))-(SUM(SmtRes!BS684:'SmtRes'!BS690)))+AE247),6)</f>
        <v>46.297159999999998</v>
      </c>
      <c r="AE247" s="13">
        <f>ROUND((SUM(SmtRes!BS684:'SmtRes'!BS690)),6)</f>
        <v>38.735680000000002</v>
      </c>
      <c r="AF247" s="13">
        <f>ROUND((SUM(SmtRes!BT684:'SmtRes'!BT690)),6)</f>
        <v>4140.512095</v>
      </c>
      <c r="AG247" s="13">
        <f t="shared" si="141"/>
        <v>0</v>
      </c>
      <c r="AH247" s="13">
        <f>(SUM(SmtRes!BU684:'SmtRes'!BU690))</f>
        <v>4.4965000000000002</v>
      </c>
      <c r="AI247" s="13">
        <f>(SUM(SmtRes!BV684:'SmtRes'!BV690))</f>
        <v>4.5999999999999999E-2</v>
      </c>
      <c r="AJ247" s="13">
        <f t="shared" si="142"/>
        <v>0</v>
      </c>
      <c r="AK247" s="13">
        <v>3753.1669000000002</v>
      </c>
      <c r="AL247" s="13">
        <v>78.78</v>
      </c>
      <c r="AM247" s="13">
        <v>40.258400000000002</v>
      </c>
      <c r="AN247" s="13">
        <v>33.683199999999999</v>
      </c>
      <c r="AO247" s="13">
        <v>3600.4452999999999</v>
      </c>
      <c r="AP247" s="13">
        <v>0</v>
      </c>
      <c r="AQ247" s="13">
        <v>3.91</v>
      </c>
      <c r="AR247" s="13">
        <v>0.04</v>
      </c>
      <c r="AS247" s="13">
        <v>0</v>
      </c>
      <c r="AT247" s="13">
        <v>94</v>
      </c>
      <c r="AU247" s="13">
        <v>51</v>
      </c>
      <c r="AV247" s="13">
        <v>1</v>
      </c>
      <c r="AW247" s="13">
        <v>1</v>
      </c>
      <c r="AX247" s="13"/>
      <c r="AY247" s="13"/>
      <c r="AZ247" s="13">
        <v>1</v>
      </c>
      <c r="BA247" s="13">
        <v>1</v>
      </c>
      <c r="BB247" s="13">
        <v>1</v>
      </c>
      <c r="BC247" s="13">
        <v>1</v>
      </c>
      <c r="BD247" s="13" t="s">
        <v>3</v>
      </c>
      <c r="BE247" s="13" t="s">
        <v>3</v>
      </c>
      <c r="BF247" s="13" t="s">
        <v>3</v>
      </c>
      <c r="BG247" s="13" t="s">
        <v>3</v>
      </c>
      <c r="BH247" s="13">
        <v>0</v>
      </c>
      <c r="BI247" s="13">
        <v>1</v>
      </c>
      <c r="BJ247" s="13" t="s">
        <v>346</v>
      </c>
      <c r="BK247" s="13"/>
      <c r="BL247" s="13"/>
      <c r="BM247" s="13">
        <v>13001</v>
      </c>
      <c r="BN247" s="13">
        <v>0</v>
      </c>
      <c r="BO247" s="13" t="s">
        <v>3</v>
      </c>
      <c r="BP247" s="13">
        <v>0</v>
      </c>
      <c r="BQ247" s="13">
        <v>2</v>
      </c>
      <c r="BR247" s="13">
        <v>0</v>
      </c>
      <c r="BS247" s="13">
        <v>1</v>
      </c>
      <c r="BT247" s="13">
        <v>1</v>
      </c>
      <c r="BU247" s="13">
        <v>1</v>
      </c>
      <c r="BV247" s="13">
        <v>1</v>
      </c>
      <c r="BW247" s="13">
        <v>1</v>
      </c>
      <c r="BX247" s="13">
        <v>1</v>
      </c>
      <c r="BY247" s="13" t="s">
        <v>3</v>
      </c>
      <c r="BZ247" s="13">
        <v>94</v>
      </c>
      <c r="CA247" s="13">
        <v>51</v>
      </c>
      <c r="CB247" s="13" t="s">
        <v>3</v>
      </c>
      <c r="CC247" s="13"/>
      <c r="CD247" s="13"/>
      <c r="CE247" s="13">
        <v>0</v>
      </c>
      <c r="CF247" s="13">
        <v>0</v>
      </c>
      <c r="CG247" s="13">
        <v>0</v>
      </c>
      <c r="CH247" s="13">
        <v>15</v>
      </c>
      <c r="CI247" s="13">
        <v>0</v>
      </c>
      <c r="CJ247" s="13">
        <v>0</v>
      </c>
      <c r="CK247" s="13">
        <v>0</v>
      </c>
      <c r="CL247" s="13">
        <v>0</v>
      </c>
      <c r="CM247" s="13">
        <v>0</v>
      </c>
      <c r="CN247" s="13" t="s">
        <v>196</v>
      </c>
      <c r="CO247" s="13">
        <v>0</v>
      </c>
      <c r="CP247" s="13">
        <f>(P247+Q247+S247+R247)</f>
        <v>13.459999999999999</v>
      </c>
      <c r="CQ247" s="13">
        <f>SUMIF(SmtRes!AQ684:'SmtRes'!AQ690,"=1",SmtRes!AA684:'SmtRes'!AA690)</f>
        <v>86.66</v>
      </c>
      <c r="CR247" s="13">
        <f>SUMIF(SmtRes!AQ684:'SmtRes'!AQ690,"=1",SmtRes!AB684:'SmtRes'!AB690)</f>
        <v>2245.35</v>
      </c>
      <c r="CS247" s="13">
        <f>SUMIF(SmtRes!AQ684:'SmtRes'!AQ690,"=1",SmtRes!AC684:'SmtRes'!AC690)</f>
        <v>1744.74</v>
      </c>
      <c r="CT247" s="13">
        <f>SUMIF(SmtRes!AQ684:'SmtRes'!AQ690,"=1",SmtRes!AD684:'SmtRes'!AD690)</f>
        <v>920.83</v>
      </c>
      <c r="CU247" s="13">
        <f>AG247</f>
        <v>0</v>
      </c>
      <c r="CV247" s="13">
        <f>SUMIF(SmtRes!AQ684:'SmtRes'!AQ690,"=1",SmtRes!BU684:'SmtRes'!BU690)</f>
        <v>4.4965000000000002</v>
      </c>
      <c r="CW247" s="13">
        <f>SUMIF(SmtRes!AQ684:'SmtRes'!AQ690,"=1",SmtRes!BV684:'SmtRes'!BV690)</f>
        <v>4.5999999999999999E-2</v>
      </c>
      <c r="CX247" s="13">
        <f>AJ247</f>
        <v>0</v>
      </c>
      <c r="CY247" s="13">
        <f>(((S247+R247)*AT247)/100)</f>
        <v>12.182399999999999</v>
      </c>
      <c r="CZ247" s="13">
        <f>(((S247+R247)*AU247)/100)</f>
        <v>6.6095999999999995</v>
      </c>
      <c r="DA247" s="13"/>
      <c r="DB247" s="13">
        <v>72</v>
      </c>
      <c r="DC247" s="13" t="s">
        <v>3</v>
      </c>
      <c r="DD247" s="13" t="s">
        <v>3</v>
      </c>
      <c r="DE247" s="13" t="s">
        <v>197</v>
      </c>
      <c r="DF247" s="13" t="s">
        <v>197</v>
      </c>
      <c r="DG247" s="13" t="s">
        <v>197</v>
      </c>
      <c r="DH247" s="13" t="s">
        <v>3</v>
      </c>
      <c r="DI247" s="13" t="s">
        <v>197</v>
      </c>
      <c r="DJ247" s="13" t="s">
        <v>197</v>
      </c>
      <c r="DK247" s="13" t="s">
        <v>3</v>
      </c>
      <c r="DL247" s="13" t="s">
        <v>3</v>
      </c>
      <c r="DM247" s="13" t="s">
        <v>3</v>
      </c>
      <c r="DN247" s="13">
        <v>0</v>
      </c>
      <c r="DO247" s="13">
        <v>0</v>
      </c>
      <c r="DP247" s="13">
        <v>1</v>
      </c>
      <c r="DQ247" s="13">
        <v>1</v>
      </c>
      <c r="DR247" s="13"/>
      <c r="DS247" s="13"/>
      <c r="DT247" s="13"/>
      <c r="DU247" s="13">
        <v>1005</v>
      </c>
      <c r="DV247" s="13" t="s">
        <v>205</v>
      </c>
      <c r="DW247" s="13" t="s">
        <v>205</v>
      </c>
      <c r="DX247" s="13">
        <v>100</v>
      </c>
      <c r="DY247" s="13"/>
      <c r="DZ247" s="13" t="s">
        <v>3</v>
      </c>
      <c r="EA247" s="13" t="s">
        <v>3</v>
      </c>
      <c r="EB247" s="13" t="s">
        <v>3</v>
      </c>
      <c r="EC247" s="13" t="s">
        <v>3</v>
      </c>
      <c r="ED247" s="13"/>
      <c r="EE247" s="13">
        <v>82815155</v>
      </c>
      <c r="EF247" s="13">
        <v>2</v>
      </c>
      <c r="EG247" s="13" t="s">
        <v>38</v>
      </c>
      <c r="EH247" s="13">
        <v>13</v>
      </c>
      <c r="EI247" s="13" t="s">
        <v>347</v>
      </c>
      <c r="EJ247" s="13">
        <v>1</v>
      </c>
      <c r="EK247" s="13">
        <v>13001</v>
      </c>
      <c r="EL247" s="13" t="s">
        <v>348</v>
      </c>
      <c r="EM247" s="13" t="s">
        <v>349</v>
      </c>
      <c r="EN247" s="13"/>
      <c r="EO247" s="13" t="s">
        <v>200</v>
      </c>
      <c r="EP247" s="13"/>
      <c r="EQ247" s="13">
        <v>131072</v>
      </c>
      <c r="ER247" s="13">
        <v>0</v>
      </c>
      <c r="ES247" s="13">
        <v>0</v>
      </c>
      <c r="ET247" s="13">
        <v>0</v>
      </c>
      <c r="EU247" s="13">
        <v>0</v>
      </c>
      <c r="EV247" s="13">
        <v>0</v>
      </c>
      <c r="EW247" s="13">
        <v>3.91</v>
      </c>
      <c r="EX247" s="13">
        <v>0.04</v>
      </c>
      <c r="EY247" s="13">
        <v>0</v>
      </c>
      <c r="EZ247" s="13"/>
      <c r="FA247" s="13"/>
      <c r="FB247" s="13"/>
      <c r="FC247" s="13"/>
      <c r="FD247" s="13"/>
      <c r="FE247" s="13"/>
      <c r="FF247" s="13"/>
      <c r="FG247" s="13"/>
      <c r="FH247" s="13"/>
      <c r="FI247" s="13"/>
      <c r="FJ247" s="13"/>
      <c r="FK247" s="13"/>
      <c r="FL247" s="13"/>
      <c r="FM247" s="13"/>
      <c r="FN247" s="13"/>
      <c r="FO247" s="13"/>
      <c r="FP247" s="13"/>
      <c r="FQ247" s="13">
        <v>0</v>
      </c>
      <c r="FR247" s="13">
        <v>0</v>
      </c>
      <c r="FS247" s="13">
        <v>0</v>
      </c>
      <c r="FT247" s="13"/>
      <c r="FU247" s="13"/>
      <c r="FV247" s="13"/>
      <c r="FW247" s="13"/>
      <c r="FX247" s="13">
        <v>94</v>
      </c>
      <c r="FY247" s="13">
        <v>51</v>
      </c>
      <c r="FZ247" s="13"/>
      <c r="GA247" s="13" t="s">
        <v>3</v>
      </c>
      <c r="GB247" s="13"/>
      <c r="GC247" s="13"/>
      <c r="GD247" s="13">
        <v>1</v>
      </c>
      <c r="GE247" s="13"/>
      <c r="GF247" s="13">
        <v>2022857605</v>
      </c>
      <c r="GG247" s="13">
        <v>2</v>
      </c>
      <c r="GH247" s="13">
        <v>1</v>
      </c>
      <c r="GI247" s="13">
        <v>-2</v>
      </c>
      <c r="GJ247" s="13">
        <v>0</v>
      </c>
      <c r="GK247" s="13">
        <v>0</v>
      </c>
      <c r="GL247" s="13">
        <f t="shared" si="148"/>
        <v>0</v>
      </c>
      <c r="GM247" s="13">
        <f t="shared" si="149"/>
        <v>32.25</v>
      </c>
      <c r="GN247" s="13">
        <f t="shared" si="150"/>
        <v>32.25</v>
      </c>
      <c r="GO247" s="13">
        <f t="shared" si="151"/>
        <v>0</v>
      </c>
      <c r="GP247" s="13">
        <f t="shared" si="152"/>
        <v>0</v>
      </c>
      <c r="GQ247" s="13"/>
      <c r="GR247" s="13">
        <v>0</v>
      </c>
      <c r="GS247" s="13">
        <v>3</v>
      </c>
      <c r="GT247" s="13">
        <v>0</v>
      </c>
      <c r="GU247" s="13" t="s">
        <v>3</v>
      </c>
      <c r="GV247" s="13">
        <f t="shared" si="153"/>
        <v>0</v>
      </c>
      <c r="GW247" s="13">
        <v>1</v>
      </c>
      <c r="GX247" s="13">
        <f t="shared" si="154"/>
        <v>0</v>
      </c>
      <c r="GY247" s="13"/>
      <c r="GZ247" s="13"/>
      <c r="HA247" s="13">
        <v>0</v>
      </c>
      <c r="HB247" s="13">
        <v>0</v>
      </c>
      <c r="HC247" s="13">
        <f>GV247*GW247</f>
        <v>0</v>
      </c>
      <c r="HD247" s="13"/>
      <c r="HE247" s="13" t="s">
        <v>3</v>
      </c>
      <c r="HF247" s="13" t="s">
        <v>3</v>
      </c>
      <c r="HG247" s="13"/>
      <c r="HH247" s="13"/>
      <c r="HI247" s="13"/>
      <c r="HJ247" s="13"/>
      <c r="HK247" s="13"/>
      <c r="HL247" s="13"/>
      <c r="HM247" s="13" t="s">
        <v>3</v>
      </c>
      <c r="HN247" s="13" t="s">
        <v>350</v>
      </c>
      <c r="HO247" s="13" t="s">
        <v>351</v>
      </c>
      <c r="HP247" s="13" t="s">
        <v>347</v>
      </c>
      <c r="HQ247" s="13" t="s">
        <v>347</v>
      </c>
      <c r="HR247" s="13"/>
      <c r="HS247" s="13">
        <v>0</v>
      </c>
      <c r="HT247" s="13"/>
      <c r="HU247" s="13"/>
      <c r="HV247" s="13"/>
      <c r="HW247" s="13"/>
      <c r="HX247" s="13"/>
      <c r="HY247" s="13"/>
      <c r="HZ247" s="13"/>
      <c r="IA247" s="13"/>
      <c r="IB247" s="13"/>
      <c r="IC247" s="13"/>
      <c r="ID247" s="13"/>
      <c r="IE247" s="13"/>
      <c r="IF247" s="13"/>
      <c r="IG247" s="13"/>
      <c r="IH247" s="13"/>
      <c r="II247" s="13"/>
      <c r="IJ247" s="13"/>
      <c r="IK247" s="13">
        <v>0</v>
      </c>
      <c r="IL247" s="13"/>
      <c r="IM247" s="13"/>
      <c r="IN247" s="13"/>
      <c r="IO247" s="13"/>
      <c r="IP247" s="13"/>
      <c r="IQ247" s="13"/>
      <c r="IR247" s="13"/>
      <c r="IS247" s="13"/>
      <c r="IT247" s="13"/>
      <c r="IU247" s="13"/>
    </row>
    <row r="249" spans="1:255" x14ac:dyDescent="0.2">
      <c r="A249" s="9">
        <v>51</v>
      </c>
      <c r="B249" s="9">
        <f>B220</f>
        <v>1</v>
      </c>
      <c r="C249" s="9">
        <f>A220</f>
        <v>4</v>
      </c>
      <c r="D249" s="9">
        <f>ROW(A220)</f>
        <v>220</v>
      </c>
      <c r="E249" s="9"/>
      <c r="F249" s="9" t="str">
        <f>IF(F220&lt;&gt;"",F220,"")</f>
        <v>Новый раздел</v>
      </c>
      <c r="G249" s="9" t="str">
        <f>IF(G220&lt;&gt;"",G220,"")</f>
        <v>Заземление</v>
      </c>
      <c r="H249" s="9">
        <v>0</v>
      </c>
      <c r="I249" s="9"/>
      <c r="J249" s="9"/>
      <c r="K249" s="9"/>
      <c r="L249" s="9"/>
      <c r="M249" s="9"/>
      <c r="N249" s="9"/>
      <c r="O249" s="9">
        <f t="shared" ref="O249:T249" si="171">ROUND(AB249,2)</f>
        <v>9453.06</v>
      </c>
      <c r="P249" s="9">
        <f t="shared" si="171"/>
        <v>4294.37</v>
      </c>
      <c r="Q249" s="9">
        <f t="shared" si="171"/>
        <v>158.99</v>
      </c>
      <c r="R249" s="9">
        <f t="shared" si="171"/>
        <v>100.52</v>
      </c>
      <c r="S249" s="9">
        <f t="shared" si="171"/>
        <v>4899.18</v>
      </c>
      <c r="T249" s="9">
        <f t="shared" si="171"/>
        <v>0</v>
      </c>
      <c r="U249" s="9">
        <f>AH249</f>
        <v>6.3281292000000002</v>
      </c>
      <c r="V249" s="9">
        <f>AI249</f>
        <v>0.10571269999999999</v>
      </c>
      <c r="W249" s="9">
        <f>ROUND(AJ249,2)</f>
        <v>0</v>
      </c>
      <c r="X249" s="9">
        <f>ROUND(AK249,2)</f>
        <v>4804.2700000000004</v>
      </c>
      <c r="Y249" s="9">
        <f>ROUND(AL249,2)</f>
        <v>2487.9</v>
      </c>
      <c r="Z249" s="9"/>
      <c r="AA249" s="9"/>
      <c r="AB249" s="9">
        <f>ROUND(SUMIF(AA224:AA247,"=91083467",O224:O247),2)</f>
        <v>9453.06</v>
      </c>
      <c r="AC249" s="9">
        <f>ROUND(SUMIF(AA224:AA247,"=91083467",P224:P247),2)</f>
        <v>4294.37</v>
      </c>
      <c r="AD249" s="9">
        <f>ROUND(SUMIF(AA224:AA247,"=91083467",Q224:Q247),2)</f>
        <v>158.99</v>
      </c>
      <c r="AE249" s="9">
        <f>ROUND(SUMIF(AA224:AA247,"=91083467",R224:R247),2)</f>
        <v>100.52</v>
      </c>
      <c r="AF249" s="9">
        <f>ROUND(SUMIF(AA224:AA247,"=91083467",S224:S247),2)</f>
        <v>4899.18</v>
      </c>
      <c r="AG249" s="9">
        <f>ROUND(SUMIF(AA224:AA247,"=91083467",T224:T247),2)</f>
        <v>0</v>
      </c>
      <c r="AH249" s="9">
        <f>SUMIF(AA224:AA247,"=91083467",U224:U247)</f>
        <v>6.3281292000000002</v>
      </c>
      <c r="AI249" s="9">
        <f>SUMIF(AA224:AA247,"=91083467",V224:V247)</f>
        <v>0.10571269999999999</v>
      </c>
      <c r="AJ249" s="9">
        <f>ROUND(SUMIF(AA224:AA247,"=91083467",W224:W247),2)</f>
        <v>0</v>
      </c>
      <c r="AK249" s="9">
        <f>ROUND(SUMIF(AA224:AA247,"=91083467",X224:X247),2)</f>
        <v>4804.2700000000004</v>
      </c>
      <c r="AL249" s="9">
        <f>ROUND(SUMIF(AA224:AA247,"=91083467",Y224:Y247),2)</f>
        <v>2487.9</v>
      </c>
      <c r="AM249" s="9"/>
      <c r="AN249" s="9"/>
      <c r="AO249" s="9">
        <f t="shared" ref="AO249:BD249" si="172">ROUND(BX249,2)</f>
        <v>0</v>
      </c>
      <c r="AP249" s="9">
        <f t="shared" si="172"/>
        <v>0</v>
      </c>
      <c r="AQ249" s="9">
        <f t="shared" si="172"/>
        <v>0</v>
      </c>
      <c r="AR249" s="9">
        <f t="shared" si="172"/>
        <v>16745.23</v>
      </c>
      <c r="AS249" s="9">
        <f t="shared" si="172"/>
        <v>1321.8</v>
      </c>
      <c r="AT249" s="9">
        <f t="shared" si="172"/>
        <v>15423.43</v>
      </c>
      <c r="AU249" s="9">
        <f t="shared" si="172"/>
        <v>0</v>
      </c>
      <c r="AV249" s="9">
        <f t="shared" si="172"/>
        <v>4294.37</v>
      </c>
      <c r="AW249" s="9">
        <f t="shared" si="172"/>
        <v>4294.37</v>
      </c>
      <c r="AX249" s="9">
        <f t="shared" si="172"/>
        <v>0</v>
      </c>
      <c r="AY249" s="9">
        <f t="shared" si="172"/>
        <v>4294.37</v>
      </c>
      <c r="AZ249" s="9">
        <f t="shared" si="172"/>
        <v>0</v>
      </c>
      <c r="BA249" s="9">
        <f t="shared" si="172"/>
        <v>0</v>
      </c>
      <c r="BB249" s="9">
        <f t="shared" si="172"/>
        <v>0</v>
      </c>
      <c r="BC249" s="9">
        <f t="shared" si="172"/>
        <v>0</v>
      </c>
      <c r="BD249" s="9">
        <f t="shared" si="172"/>
        <v>0</v>
      </c>
      <c r="BE249" s="9"/>
      <c r="BF249" s="9"/>
      <c r="BG249" s="9"/>
      <c r="BH249" s="9"/>
      <c r="BI249" s="9"/>
      <c r="BJ249" s="9"/>
      <c r="BK249" s="9"/>
      <c r="BL249" s="9"/>
      <c r="BM249" s="9"/>
      <c r="BN249" s="9"/>
      <c r="BO249" s="9"/>
      <c r="BP249" s="9"/>
      <c r="BQ249" s="9"/>
      <c r="BR249" s="9"/>
      <c r="BS249" s="9"/>
      <c r="BT249" s="9"/>
      <c r="BU249" s="9"/>
      <c r="BV249" s="9"/>
      <c r="BW249" s="9"/>
      <c r="BX249" s="9">
        <f>ROUND(SUMIF(AA224:AA247,"=91083467",FQ224:FQ247),2)</f>
        <v>0</v>
      </c>
      <c r="BY249" s="9">
        <f>ROUND(SUMIF(AA224:AA247,"=91083467",FR224:FR247),2)</f>
        <v>0</v>
      </c>
      <c r="BZ249" s="9">
        <f>ROUND(SUMIF(AA224:AA247,"=91083467",GL224:GL247),2)</f>
        <v>0</v>
      </c>
      <c r="CA249" s="9">
        <f>ROUND(SUMIF(AA224:AA247,"=91083467",GM224:GM247),2)</f>
        <v>16745.23</v>
      </c>
      <c r="CB249" s="9">
        <f>ROUND(SUMIF(AA224:AA247,"=91083467",GN224:GN247),2)</f>
        <v>1321.8</v>
      </c>
      <c r="CC249" s="9">
        <f>ROUND(SUMIF(AA224:AA247,"=91083467",GO224:GO247),2)</f>
        <v>15423.43</v>
      </c>
      <c r="CD249" s="9">
        <f>ROUND(SUMIF(AA224:AA247,"=91083467",GP224:GP247),2)</f>
        <v>0</v>
      </c>
      <c r="CE249" s="9">
        <f>AC249-BX249</f>
        <v>4294.37</v>
      </c>
      <c r="CF249" s="9">
        <f>AC249-BY249</f>
        <v>4294.37</v>
      </c>
      <c r="CG249" s="9">
        <f>BX249-BZ249</f>
        <v>0</v>
      </c>
      <c r="CH249" s="9">
        <f>AC249-BX249-BY249+BZ249</f>
        <v>4294.37</v>
      </c>
      <c r="CI249" s="9">
        <f>BY249-BZ249</f>
        <v>0</v>
      </c>
      <c r="CJ249" s="9">
        <f>ROUND(SUMIF(AA224:AA247,"=91083467",GX224:GX247),2)</f>
        <v>0</v>
      </c>
      <c r="CK249" s="9">
        <f>ROUND(SUMIF(AA224:AA247,"=91083467",GY224:GY247),2)</f>
        <v>0</v>
      </c>
      <c r="CL249" s="9">
        <f>ROUND(SUMIF(AA224:AA247,"=91083467",GZ224:GZ247),2)</f>
        <v>0</v>
      </c>
      <c r="CM249" s="9">
        <f>ROUND(SUMIF(AA224:AA247,"=91083467",HD224:HD247),2)</f>
        <v>0</v>
      </c>
      <c r="CN249" s="9"/>
      <c r="CO249" s="9"/>
      <c r="CP249" s="9"/>
      <c r="CQ249" s="9"/>
      <c r="CR249" s="9"/>
      <c r="CS249" s="9"/>
      <c r="CT249" s="9"/>
      <c r="CU249" s="9"/>
      <c r="CV249" s="9"/>
      <c r="CW249" s="9"/>
      <c r="CX249" s="9"/>
      <c r="CY249" s="9"/>
      <c r="CZ249" s="9"/>
      <c r="DA249" s="9"/>
      <c r="DB249" s="9"/>
      <c r="DC249" s="9"/>
      <c r="DD249" s="9"/>
      <c r="DE249" s="9"/>
      <c r="DF249" s="9"/>
      <c r="DG249" s="10">
        <f t="shared" ref="DG249:DL249" si="173">ROUND(DT249,2)</f>
        <v>9453.06</v>
      </c>
      <c r="DH249" s="10">
        <f t="shared" si="173"/>
        <v>4294.37</v>
      </c>
      <c r="DI249" s="10">
        <f t="shared" si="173"/>
        <v>158.99</v>
      </c>
      <c r="DJ249" s="10">
        <f t="shared" si="173"/>
        <v>100.52</v>
      </c>
      <c r="DK249" s="10">
        <f t="shared" si="173"/>
        <v>4899.18</v>
      </c>
      <c r="DL249" s="10">
        <f t="shared" si="173"/>
        <v>0</v>
      </c>
      <c r="DM249" s="10">
        <f>DZ249</f>
        <v>6.3281292000000002</v>
      </c>
      <c r="DN249" s="10">
        <f>EA249</f>
        <v>0.10571269999999999</v>
      </c>
      <c r="DO249" s="10">
        <f>ROUND(EB249,2)</f>
        <v>0</v>
      </c>
      <c r="DP249" s="10">
        <f>ROUND(EC249,2)</f>
        <v>4804.2700000000004</v>
      </c>
      <c r="DQ249" s="10">
        <f>ROUND(ED249,2)</f>
        <v>2487.9</v>
      </c>
      <c r="DR249" s="10"/>
      <c r="DS249" s="10"/>
      <c r="DT249" s="10">
        <f>ROUND(SUMIF(AA224:AA247,"=91083402",O224:O247),2)</f>
        <v>9453.06</v>
      </c>
      <c r="DU249" s="10">
        <f>ROUND(SUMIF(AA224:AA247,"=91083402",P224:P247),2)</f>
        <v>4294.37</v>
      </c>
      <c r="DV249" s="10">
        <f>ROUND(SUMIF(AA224:AA247,"=91083402",Q224:Q247),2)</f>
        <v>158.99</v>
      </c>
      <c r="DW249" s="10">
        <f>ROUND(SUMIF(AA224:AA247,"=91083402",R224:R247),2)</f>
        <v>100.52</v>
      </c>
      <c r="DX249" s="10">
        <f>ROUND(SUMIF(AA224:AA247,"=91083402",S224:S247),2)</f>
        <v>4899.18</v>
      </c>
      <c r="DY249" s="10">
        <f>ROUND(SUMIF(AA224:AA247,"=91083402",T224:T247),2)</f>
        <v>0</v>
      </c>
      <c r="DZ249" s="10">
        <f>SUMIF(AA224:AA247,"=91083402",U224:U247)</f>
        <v>6.3281292000000002</v>
      </c>
      <c r="EA249" s="10">
        <f>SUMIF(AA224:AA247,"=91083402",V224:V247)</f>
        <v>0.10571269999999999</v>
      </c>
      <c r="EB249" s="10">
        <f>ROUND(SUMIF(AA224:AA247,"=91083402",W224:W247),2)</f>
        <v>0</v>
      </c>
      <c r="EC249" s="10">
        <f>ROUND(SUMIF(AA224:AA247,"=91083402",X224:X247),2)</f>
        <v>4804.2700000000004</v>
      </c>
      <c r="ED249" s="10">
        <f>ROUND(SUMIF(AA224:AA247,"=91083402",Y224:Y247),2)</f>
        <v>2487.9</v>
      </c>
      <c r="EE249" s="10"/>
      <c r="EF249" s="10"/>
      <c r="EG249" s="10">
        <f t="shared" ref="EG249:EV249" si="174">ROUND(FP249,2)</f>
        <v>0</v>
      </c>
      <c r="EH249" s="10">
        <f t="shared" si="174"/>
        <v>0</v>
      </c>
      <c r="EI249" s="10">
        <f t="shared" si="174"/>
        <v>0</v>
      </c>
      <c r="EJ249" s="10">
        <f t="shared" si="174"/>
        <v>16745.23</v>
      </c>
      <c r="EK249" s="10">
        <f t="shared" si="174"/>
        <v>1321.8</v>
      </c>
      <c r="EL249" s="10">
        <f t="shared" si="174"/>
        <v>15423.43</v>
      </c>
      <c r="EM249" s="10">
        <f t="shared" si="174"/>
        <v>0</v>
      </c>
      <c r="EN249" s="10">
        <f t="shared" si="174"/>
        <v>4294.37</v>
      </c>
      <c r="EO249" s="10">
        <f t="shared" si="174"/>
        <v>4294.37</v>
      </c>
      <c r="EP249" s="10">
        <f t="shared" si="174"/>
        <v>0</v>
      </c>
      <c r="EQ249" s="10">
        <f t="shared" si="174"/>
        <v>4294.37</v>
      </c>
      <c r="ER249" s="10">
        <f t="shared" si="174"/>
        <v>0</v>
      </c>
      <c r="ES249" s="10">
        <f t="shared" si="174"/>
        <v>0</v>
      </c>
      <c r="ET249" s="10">
        <f t="shared" si="174"/>
        <v>0</v>
      </c>
      <c r="EU249" s="10">
        <f t="shared" si="174"/>
        <v>0</v>
      </c>
      <c r="EV249" s="10">
        <f t="shared" si="174"/>
        <v>0</v>
      </c>
      <c r="EW249" s="10"/>
      <c r="EX249" s="10"/>
      <c r="EY249" s="10"/>
      <c r="EZ249" s="10"/>
      <c r="FA249" s="10"/>
      <c r="FB249" s="10"/>
      <c r="FC249" s="10"/>
      <c r="FD249" s="10"/>
      <c r="FE249" s="10"/>
      <c r="FF249" s="10"/>
      <c r="FG249" s="10"/>
      <c r="FH249" s="10"/>
      <c r="FI249" s="10"/>
      <c r="FJ249" s="10"/>
      <c r="FK249" s="10"/>
      <c r="FL249" s="10"/>
      <c r="FM249" s="10"/>
      <c r="FN249" s="10"/>
      <c r="FO249" s="10"/>
      <c r="FP249" s="10">
        <f>ROUND(SUMIF(AA224:AA247,"=91083402",FQ224:FQ247),2)</f>
        <v>0</v>
      </c>
      <c r="FQ249" s="10">
        <f>ROUND(SUMIF(AA224:AA247,"=91083402",FR224:FR247),2)</f>
        <v>0</v>
      </c>
      <c r="FR249" s="10">
        <f>ROUND(SUMIF(AA224:AA247,"=91083402",GL224:GL247),2)</f>
        <v>0</v>
      </c>
      <c r="FS249" s="10">
        <f>ROUND(SUMIF(AA224:AA247,"=91083402",GM224:GM247),2)</f>
        <v>16745.23</v>
      </c>
      <c r="FT249" s="10">
        <f>ROUND(SUMIF(AA224:AA247,"=91083402",GN224:GN247),2)</f>
        <v>1321.8</v>
      </c>
      <c r="FU249" s="10">
        <f>ROUND(SUMIF(AA224:AA247,"=91083402",GO224:GO247),2)</f>
        <v>15423.43</v>
      </c>
      <c r="FV249" s="10">
        <f>ROUND(SUMIF(AA224:AA247,"=91083402",GP224:GP247),2)</f>
        <v>0</v>
      </c>
      <c r="FW249" s="10">
        <f>DU249-FP249</f>
        <v>4294.37</v>
      </c>
      <c r="FX249" s="10">
        <f>DU249-FQ249</f>
        <v>4294.37</v>
      </c>
      <c r="FY249" s="10">
        <f>FP249-FR249</f>
        <v>0</v>
      </c>
      <c r="FZ249" s="10">
        <f>DU249-FP249-FQ249+FR249</f>
        <v>4294.37</v>
      </c>
      <c r="GA249" s="10">
        <f>FQ249-FR249</f>
        <v>0</v>
      </c>
      <c r="GB249" s="10">
        <f>ROUND(SUMIF(AA224:AA247,"=91083402",GX224:GX247),2)</f>
        <v>0</v>
      </c>
      <c r="GC249" s="10">
        <f>ROUND(SUMIF(AA224:AA247,"=91083402",GY224:GY247),2)</f>
        <v>0</v>
      </c>
      <c r="GD249" s="10">
        <f>ROUND(SUMIF(AA224:AA247,"=91083402",GZ224:GZ247),2)</f>
        <v>0</v>
      </c>
      <c r="GE249" s="10">
        <f>ROUND(SUMIF(AA224:AA247,"=91083402",HD224:HD247),2)</f>
        <v>0</v>
      </c>
      <c r="GF249" s="10"/>
      <c r="GG249" s="10"/>
      <c r="GH249" s="10"/>
      <c r="GI249" s="10"/>
      <c r="GJ249" s="10"/>
      <c r="GK249" s="10"/>
      <c r="GL249" s="10"/>
      <c r="GM249" s="10"/>
      <c r="GN249" s="10"/>
      <c r="GO249" s="10"/>
      <c r="GP249" s="10"/>
      <c r="GQ249" s="10"/>
      <c r="GR249" s="10"/>
      <c r="GS249" s="10"/>
      <c r="GT249" s="10"/>
      <c r="GU249" s="10"/>
      <c r="GV249" s="10"/>
      <c r="GW249" s="10"/>
      <c r="GX249" s="10">
        <v>0</v>
      </c>
    </row>
    <row r="251" spans="1:255" x14ac:dyDescent="0.2">
      <c r="A251" s="15">
        <v>50</v>
      </c>
      <c r="B251" s="15">
        <v>0</v>
      </c>
      <c r="C251" s="15">
        <v>0</v>
      </c>
      <c r="D251" s="15">
        <v>1</v>
      </c>
      <c r="E251" s="15">
        <v>201</v>
      </c>
      <c r="F251" s="15">
        <f>ROUND(Source!O249,O251)</f>
        <v>9453.06</v>
      </c>
      <c r="G251" s="15" t="s">
        <v>138</v>
      </c>
      <c r="H251" s="15" t="s">
        <v>139</v>
      </c>
      <c r="I251" s="15"/>
      <c r="J251" s="15"/>
      <c r="K251" s="15">
        <v>201</v>
      </c>
      <c r="L251" s="15">
        <v>1</v>
      </c>
      <c r="M251" s="15">
        <v>3</v>
      </c>
      <c r="N251" s="15" t="s">
        <v>3</v>
      </c>
      <c r="O251" s="15">
        <v>2</v>
      </c>
      <c r="P251" s="15">
        <f>ROUND(Source!DG249,O251)</f>
        <v>9453.06</v>
      </c>
      <c r="Q251" s="15"/>
      <c r="R251" s="15"/>
      <c r="S251" s="15"/>
      <c r="T251" s="15"/>
      <c r="U251" s="15"/>
      <c r="V251" s="15"/>
      <c r="W251" s="15">
        <v>9453.06</v>
      </c>
      <c r="X251" s="15">
        <v>1</v>
      </c>
      <c r="Y251" s="15">
        <v>9453.06</v>
      </c>
      <c r="Z251" s="15">
        <v>9453.06</v>
      </c>
      <c r="AA251" s="15">
        <v>1</v>
      </c>
      <c r="AB251" s="15">
        <v>9453.06</v>
      </c>
    </row>
    <row r="252" spans="1:255" x14ac:dyDescent="0.2">
      <c r="A252" s="15">
        <v>50</v>
      </c>
      <c r="B252" s="15">
        <v>0</v>
      </c>
      <c r="C252" s="15">
        <v>0</v>
      </c>
      <c r="D252" s="15">
        <v>1</v>
      </c>
      <c r="E252" s="15">
        <v>202</v>
      </c>
      <c r="F252" s="15">
        <f>ROUND(Source!P249,O252)</f>
        <v>4294.37</v>
      </c>
      <c r="G252" s="15" t="s">
        <v>140</v>
      </c>
      <c r="H252" s="15" t="s">
        <v>141</v>
      </c>
      <c r="I252" s="15"/>
      <c r="J252" s="15"/>
      <c r="K252" s="15">
        <v>202</v>
      </c>
      <c r="L252" s="15">
        <v>2</v>
      </c>
      <c r="M252" s="15">
        <v>3</v>
      </c>
      <c r="N252" s="15" t="s">
        <v>3</v>
      </c>
      <c r="O252" s="15">
        <v>2</v>
      </c>
      <c r="P252" s="15">
        <f>ROUND(Source!DH249,O252)</f>
        <v>4294.37</v>
      </c>
      <c r="Q252" s="15"/>
      <c r="R252" s="15"/>
      <c r="S252" s="15"/>
      <c r="T252" s="15"/>
      <c r="U252" s="15"/>
      <c r="V252" s="15"/>
      <c r="W252" s="15">
        <v>4294.37</v>
      </c>
      <c r="X252" s="15">
        <v>1</v>
      </c>
      <c r="Y252" s="15">
        <v>4294.37</v>
      </c>
      <c r="Z252" s="15">
        <v>4294.37</v>
      </c>
      <c r="AA252" s="15">
        <v>1</v>
      </c>
      <c r="AB252" s="15">
        <v>4294.37</v>
      </c>
    </row>
    <row r="253" spans="1:255" x14ac:dyDescent="0.2">
      <c r="A253" s="15">
        <v>50</v>
      </c>
      <c r="B253" s="15">
        <v>0</v>
      </c>
      <c r="C253" s="15">
        <v>0</v>
      </c>
      <c r="D253" s="15">
        <v>1</v>
      </c>
      <c r="E253" s="15">
        <v>222</v>
      </c>
      <c r="F253" s="15">
        <f>ROUND(Source!AO249,O253)</f>
        <v>0</v>
      </c>
      <c r="G253" s="15" t="s">
        <v>142</v>
      </c>
      <c r="H253" s="15" t="s">
        <v>143</v>
      </c>
      <c r="I253" s="15"/>
      <c r="J253" s="15"/>
      <c r="K253" s="15">
        <v>222</v>
      </c>
      <c r="L253" s="15">
        <v>3</v>
      </c>
      <c r="M253" s="15">
        <v>3</v>
      </c>
      <c r="N253" s="15" t="s">
        <v>3</v>
      </c>
      <c r="O253" s="15">
        <v>2</v>
      </c>
      <c r="P253" s="15">
        <f>ROUND(Source!EG249,O253)</f>
        <v>0</v>
      </c>
      <c r="Q253" s="15"/>
      <c r="R253" s="15"/>
      <c r="S253" s="15"/>
      <c r="T253" s="15"/>
      <c r="U253" s="15"/>
      <c r="V253" s="15"/>
      <c r="W253" s="15">
        <v>0</v>
      </c>
      <c r="X253" s="15">
        <v>1</v>
      </c>
      <c r="Y253" s="15">
        <v>0</v>
      </c>
      <c r="Z253" s="15">
        <v>0</v>
      </c>
      <c r="AA253" s="15">
        <v>1</v>
      </c>
      <c r="AB253" s="15">
        <v>0</v>
      </c>
    </row>
    <row r="254" spans="1:255" x14ac:dyDescent="0.2">
      <c r="A254" s="15">
        <v>50</v>
      </c>
      <c r="B254" s="15">
        <v>0</v>
      </c>
      <c r="C254" s="15">
        <v>0</v>
      </c>
      <c r="D254" s="15">
        <v>1</v>
      </c>
      <c r="E254" s="15">
        <v>225</v>
      </c>
      <c r="F254" s="15">
        <f>ROUND(Source!AV249,O254)</f>
        <v>4294.37</v>
      </c>
      <c r="G254" s="15" t="s">
        <v>144</v>
      </c>
      <c r="H254" s="15" t="s">
        <v>145</v>
      </c>
      <c r="I254" s="15"/>
      <c r="J254" s="15"/>
      <c r="K254" s="15">
        <v>225</v>
      </c>
      <c r="L254" s="15">
        <v>4</v>
      </c>
      <c r="M254" s="15">
        <v>3</v>
      </c>
      <c r="N254" s="15" t="s">
        <v>3</v>
      </c>
      <c r="O254" s="15">
        <v>2</v>
      </c>
      <c r="P254" s="15">
        <f>ROUND(Source!EN249,O254)</f>
        <v>4294.37</v>
      </c>
      <c r="Q254" s="15"/>
      <c r="R254" s="15"/>
      <c r="S254" s="15"/>
      <c r="T254" s="15"/>
      <c r="U254" s="15"/>
      <c r="V254" s="15"/>
      <c r="W254" s="15">
        <v>4294.37</v>
      </c>
      <c r="X254" s="15">
        <v>1</v>
      </c>
      <c r="Y254" s="15">
        <v>4294.37</v>
      </c>
      <c r="Z254" s="15">
        <v>4294.37</v>
      </c>
      <c r="AA254" s="15">
        <v>1</v>
      </c>
      <c r="AB254" s="15">
        <v>4294.37</v>
      </c>
    </row>
    <row r="255" spans="1:255" x14ac:dyDescent="0.2">
      <c r="A255" s="15">
        <v>50</v>
      </c>
      <c r="B255" s="15">
        <v>0</v>
      </c>
      <c r="C255" s="15">
        <v>0</v>
      </c>
      <c r="D255" s="15">
        <v>1</v>
      </c>
      <c r="E255" s="15">
        <v>226</v>
      </c>
      <c r="F255" s="15">
        <f>ROUND(Source!AW249,O255)</f>
        <v>4294.37</v>
      </c>
      <c r="G255" s="15" t="s">
        <v>146</v>
      </c>
      <c r="H255" s="15" t="s">
        <v>147</v>
      </c>
      <c r="I255" s="15"/>
      <c r="J255" s="15"/>
      <c r="K255" s="15">
        <v>226</v>
      </c>
      <c r="L255" s="15">
        <v>5</v>
      </c>
      <c r="M255" s="15">
        <v>3</v>
      </c>
      <c r="N255" s="15" t="s">
        <v>3</v>
      </c>
      <c r="O255" s="15">
        <v>2</v>
      </c>
      <c r="P255" s="15">
        <f>ROUND(Source!EO249,O255)</f>
        <v>4294.37</v>
      </c>
      <c r="Q255" s="15"/>
      <c r="R255" s="15"/>
      <c r="S255" s="15"/>
      <c r="T255" s="15"/>
      <c r="U255" s="15"/>
      <c r="V255" s="15"/>
      <c r="W255" s="15">
        <v>4294.37</v>
      </c>
      <c r="X255" s="15">
        <v>1</v>
      </c>
      <c r="Y255" s="15">
        <v>4294.37</v>
      </c>
      <c r="Z255" s="15">
        <v>4294.37</v>
      </c>
      <c r="AA255" s="15">
        <v>1</v>
      </c>
      <c r="AB255" s="15">
        <v>4294.37</v>
      </c>
    </row>
    <row r="256" spans="1:255" x14ac:dyDescent="0.2">
      <c r="A256" s="15">
        <v>50</v>
      </c>
      <c r="B256" s="15">
        <v>0</v>
      </c>
      <c r="C256" s="15">
        <v>0</v>
      </c>
      <c r="D256" s="15">
        <v>1</v>
      </c>
      <c r="E256" s="15">
        <v>227</v>
      </c>
      <c r="F256" s="15">
        <f>ROUND(Source!AX249,O256)</f>
        <v>0</v>
      </c>
      <c r="G256" s="15" t="s">
        <v>148</v>
      </c>
      <c r="H256" s="15" t="s">
        <v>149</v>
      </c>
      <c r="I256" s="15"/>
      <c r="J256" s="15"/>
      <c r="K256" s="15">
        <v>227</v>
      </c>
      <c r="L256" s="15">
        <v>6</v>
      </c>
      <c r="M256" s="15">
        <v>3</v>
      </c>
      <c r="N256" s="15" t="s">
        <v>3</v>
      </c>
      <c r="O256" s="15">
        <v>2</v>
      </c>
      <c r="P256" s="15">
        <f>ROUND(Source!EP249,O256)</f>
        <v>0</v>
      </c>
      <c r="Q256" s="15"/>
      <c r="R256" s="15"/>
      <c r="S256" s="15"/>
      <c r="T256" s="15"/>
      <c r="U256" s="15"/>
      <c r="V256" s="15"/>
      <c r="W256" s="15">
        <v>0</v>
      </c>
      <c r="X256" s="15">
        <v>1</v>
      </c>
      <c r="Y256" s="15">
        <v>0</v>
      </c>
      <c r="Z256" s="15">
        <v>0</v>
      </c>
      <c r="AA256" s="15">
        <v>1</v>
      </c>
      <c r="AB256" s="15">
        <v>0</v>
      </c>
    </row>
    <row r="257" spans="1:28" x14ac:dyDescent="0.2">
      <c r="A257" s="15">
        <v>50</v>
      </c>
      <c r="B257" s="15">
        <v>0</v>
      </c>
      <c r="C257" s="15">
        <v>0</v>
      </c>
      <c r="D257" s="15">
        <v>1</v>
      </c>
      <c r="E257" s="15">
        <v>228</v>
      </c>
      <c r="F257" s="15">
        <f>ROUND(Source!AY249,O257)</f>
        <v>4294.37</v>
      </c>
      <c r="G257" s="15" t="s">
        <v>150</v>
      </c>
      <c r="H257" s="15" t="s">
        <v>151</v>
      </c>
      <c r="I257" s="15"/>
      <c r="J257" s="15"/>
      <c r="K257" s="15">
        <v>228</v>
      </c>
      <c r="L257" s="15">
        <v>7</v>
      </c>
      <c r="M257" s="15">
        <v>3</v>
      </c>
      <c r="N257" s="15" t="s">
        <v>3</v>
      </c>
      <c r="O257" s="15">
        <v>2</v>
      </c>
      <c r="P257" s="15">
        <f>ROUND(Source!EQ249,O257)</f>
        <v>4294.37</v>
      </c>
      <c r="Q257" s="15"/>
      <c r="R257" s="15"/>
      <c r="S257" s="15"/>
      <c r="T257" s="15"/>
      <c r="U257" s="15"/>
      <c r="V257" s="15"/>
      <c r="W257" s="15">
        <v>4294.37</v>
      </c>
      <c r="X257" s="15">
        <v>1</v>
      </c>
      <c r="Y257" s="15">
        <v>4294.37</v>
      </c>
      <c r="Z257" s="15">
        <v>4294.37</v>
      </c>
      <c r="AA257" s="15">
        <v>1</v>
      </c>
      <c r="AB257" s="15">
        <v>4294.37</v>
      </c>
    </row>
    <row r="258" spans="1:28" x14ac:dyDescent="0.2">
      <c r="A258" s="15">
        <v>50</v>
      </c>
      <c r="B258" s="15">
        <v>0</v>
      </c>
      <c r="C258" s="15">
        <v>0</v>
      </c>
      <c r="D258" s="15">
        <v>1</v>
      </c>
      <c r="E258" s="15">
        <v>216</v>
      </c>
      <c r="F258" s="15">
        <f>ROUND(Source!AP249,O258)</f>
        <v>0</v>
      </c>
      <c r="G258" s="15" t="s">
        <v>152</v>
      </c>
      <c r="H258" s="15" t="s">
        <v>153</v>
      </c>
      <c r="I258" s="15"/>
      <c r="J258" s="15"/>
      <c r="K258" s="15">
        <v>216</v>
      </c>
      <c r="L258" s="15">
        <v>8</v>
      </c>
      <c r="M258" s="15">
        <v>3</v>
      </c>
      <c r="N258" s="15" t="s">
        <v>3</v>
      </c>
      <c r="O258" s="15">
        <v>2</v>
      </c>
      <c r="P258" s="15">
        <f>ROUND(Source!EH249,O258)</f>
        <v>0</v>
      </c>
      <c r="Q258" s="15"/>
      <c r="R258" s="15"/>
      <c r="S258" s="15"/>
      <c r="T258" s="15"/>
      <c r="U258" s="15"/>
      <c r="V258" s="15"/>
      <c r="W258" s="15">
        <v>0</v>
      </c>
      <c r="X258" s="15">
        <v>1</v>
      </c>
      <c r="Y258" s="15">
        <v>0</v>
      </c>
      <c r="Z258" s="15">
        <v>0</v>
      </c>
      <c r="AA258" s="15">
        <v>1</v>
      </c>
      <c r="AB258" s="15">
        <v>0</v>
      </c>
    </row>
    <row r="259" spans="1:28" x14ac:dyDescent="0.2">
      <c r="A259" s="15">
        <v>50</v>
      </c>
      <c r="B259" s="15">
        <v>0</v>
      </c>
      <c r="C259" s="15">
        <v>0</v>
      </c>
      <c r="D259" s="15">
        <v>1</v>
      </c>
      <c r="E259" s="15">
        <v>223</v>
      </c>
      <c r="F259" s="15">
        <f>ROUND(Source!AQ249,O259)</f>
        <v>0</v>
      </c>
      <c r="G259" s="15" t="s">
        <v>154</v>
      </c>
      <c r="H259" s="15" t="s">
        <v>155</v>
      </c>
      <c r="I259" s="15"/>
      <c r="J259" s="15"/>
      <c r="K259" s="15">
        <v>223</v>
      </c>
      <c r="L259" s="15">
        <v>9</v>
      </c>
      <c r="M259" s="15">
        <v>3</v>
      </c>
      <c r="N259" s="15" t="s">
        <v>3</v>
      </c>
      <c r="O259" s="15">
        <v>2</v>
      </c>
      <c r="P259" s="15">
        <f>ROUND(Source!EI249,O259)</f>
        <v>0</v>
      </c>
      <c r="Q259" s="15"/>
      <c r="R259" s="15"/>
      <c r="S259" s="15"/>
      <c r="T259" s="15"/>
      <c r="U259" s="15"/>
      <c r="V259" s="15"/>
      <c r="W259" s="15">
        <v>0</v>
      </c>
      <c r="X259" s="15">
        <v>1</v>
      </c>
      <c r="Y259" s="15">
        <v>0</v>
      </c>
      <c r="Z259" s="15">
        <v>0</v>
      </c>
      <c r="AA259" s="15">
        <v>1</v>
      </c>
      <c r="AB259" s="15">
        <v>0</v>
      </c>
    </row>
    <row r="260" spans="1:28" x14ac:dyDescent="0.2">
      <c r="A260" s="15">
        <v>50</v>
      </c>
      <c r="B260" s="15">
        <v>0</v>
      </c>
      <c r="C260" s="15">
        <v>0</v>
      </c>
      <c r="D260" s="15">
        <v>1</v>
      </c>
      <c r="E260" s="15">
        <v>229</v>
      </c>
      <c r="F260" s="15">
        <f>ROUND(Source!AZ249,O260)</f>
        <v>0</v>
      </c>
      <c r="G260" s="15" t="s">
        <v>156</v>
      </c>
      <c r="H260" s="15" t="s">
        <v>157</v>
      </c>
      <c r="I260" s="15"/>
      <c r="J260" s="15"/>
      <c r="K260" s="15">
        <v>229</v>
      </c>
      <c r="L260" s="15">
        <v>10</v>
      </c>
      <c r="M260" s="15">
        <v>3</v>
      </c>
      <c r="N260" s="15" t="s">
        <v>3</v>
      </c>
      <c r="O260" s="15">
        <v>2</v>
      </c>
      <c r="P260" s="15">
        <f>ROUND(Source!ER249,O260)</f>
        <v>0</v>
      </c>
      <c r="Q260" s="15"/>
      <c r="R260" s="15"/>
      <c r="S260" s="15"/>
      <c r="T260" s="15"/>
      <c r="U260" s="15"/>
      <c r="V260" s="15"/>
      <c r="W260" s="15">
        <v>0</v>
      </c>
      <c r="X260" s="15">
        <v>1</v>
      </c>
      <c r="Y260" s="15">
        <v>0</v>
      </c>
      <c r="Z260" s="15">
        <v>0</v>
      </c>
      <c r="AA260" s="15">
        <v>1</v>
      </c>
      <c r="AB260" s="15">
        <v>0</v>
      </c>
    </row>
    <row r="261" spans="1:28" x14ac:dyDescent="0.2">
      <c r="A261" s="15">
        <v>50</v>
      </c>
      <c r="B261" s="15">
        <v>0</v>
      </c>
      <c r="C261" s="15">
        <v>0</v>
      </c>
      <c r="D261" s="15">
        <v>1</v>
      </c>
      <c r="E261" s="15">
        <v>203</v>
      </c>
      <c r="F261" s="15">
        <f>ROUND(Source!Q249,O261)</f>
        <v>158.99</v>
      </c>
      <c r="G261" s="15" t="s">
        <v>158</v>
      </c>
      <c r="H261" s="15" t="s">
        <v>159</v>
      </c>
      <c r="I261" s="15"/>
      <c r="J261" s="15"/>
      <c r="K261" s="15">
        <v>203</v>
      </c>
      <c r="L261" s="15">
        <v>11</v>
      </c>
      <c r="M261" s="15">
        <v>3</v>
      </c>
      <c r="N261" s="15" t="s">
        <v>3</v>
      </c>
      <c r="O261" s="15">
        <v>2</v>
      </c>
      <c r="P261" s="15">
        <f>ROUND(Source!DI249,O261)</f>
        <v>158.99</v>
      </c>
      <c r="Q261" s="15"/>
      <c r="R261" s="15"/>
      <c r="S261" s="15"/>
      <c r="T261" s="15"/>
      <c r="U261" s="15"/>
      <c r="V261" s="15"/>
      <c r="W261" s="15">
        <v>158.99</v>
      </c>
      <c r="X261" s="15">
        <v>1</v>
      </c>
      <c r="Y261" s="15">
        <v>158.99</v>
      </c>
      <c r="Z261" s="15">
        <v>158.99</v>
      </c>
      <c r="AA261" s="15">
        <v>1</v>
      </c>
      <c r="AB261" s="15">
        <v>158.99</v>
      </c>
    </row>
    <row r="262" spans="1:28" x14ac:dyDescent="0.2">
      <c r="A262" s="15">
        <v>50</v>
      </c>
      <c r="B262" s="15">
        <v>0</v>
      </c>
      <c r="C262" s="15">
        <v>0</v>
      </c>
      <c r="D262" s="15">
        <v>1</v>
      </c>
      <c r="E262" s="15">
        <v>231</v>
      </c>
      <c r="F262" s="15">
        <f>ROUND(Source!BB249,O262)</f>
        <v>0</v>
      </c>
      <c r="G262" s="15" t="s">
        <v>160</v>
      </c>
      <c r="H262" s="15" t="s">
        <v>161</v>
      </c>
      <c r="I262" s="15"/>
      <c r="J262" s="15"/>
      <c r="K262" s="15">
        <v>231</v>
      </c>
      <c r="L262" s="15">
        <v>12</v>
      </c>
      <c r="M262" s="15">
        <v>3</v>
      </c>
      <c r="N262" s="15" t="s">
        <v>3</v>
      </c>
      <c r="O262" s="15">
        <v>2</v>
      </c>
      <c r="P262" s="15">
        <f>ROUND(Source!ET249,O262)</f>
        <v>0</v>
      </c>
      <c r="Q262" s="15"/>
      <c r="R262" s="15"/>
      <c r="S262" s="15"/>
      <c r="T262" s="15"/>
      <c r="U262" s="15"/>
      <c r="V262" s="15"/>
      <c r="W262" s="15">
        <v>0</v>
      </c>
      <c r="X262" s="15">
        <v>1</v>
      </c>
      <c r="Y262" s="15">
        <v>0</v>
      </c>
      <c r="Z262" s="15">
        <v>0</v>
      </c>
      <c r="AA262" s="15">
        <v>1</v>
      </c>
      <c r="AB262" s="15">
        <v>0</v>
      </c>
    </row>
    <row r="263" spans="1:28" x14ac:dyDescent="0.2">
      <c r="A263" s="15">
        <v>50</v>
      </c>
      <c r="B263" s="15">
        <v>0</v>
      </c>
      <c r="C263" s="15">
        <v>0</v>
      </c>
      <c r="D263" s="15">
        <v>1</v>
      </c>
      <c r="E263" s="15">
        <v>204</v>
      </c>
      <c r="F263" s="15">
        <f>ROUND(Source!R249,O263)</f>
        <v>100.52</v>
      </c>
      <c r="G263" s="15" t="s">
        <v>162</v>
      </c>
      <c r="H263" s="15" t="s">
        <v>163</v>
      </c>
      <c r="I263" s="15"/>
      <c r="J263" s="15"/>
      <c r="K263" s="15">
        <v>204</v>
      </c>
      <c r="L263" s="15">
        <v>13</v>
      </c>
      <c r="M263" s="15">
        <v>3</v>
      </c>
      <c r="N263" s="15" t="s">
        <v>3</v>
      </c>
      <c r="O263" s="15">
        <v>2</v>
      </c>
      <c r="P263" s="15">
        <f>ROUND(Source!DJ249,O263)</f>
        <v>100.52</v>
      </c>
      <c r="Q263" s="15"/>
      <c r="R263" s="15"/>
      <c r="S263" s="15"/>
      <c r="T263" s="15"/>
      <c r="U263" s="15"/>
      <c r="V263" s="15"/>
      <c r="W263" s="15">
        <v>100.52</v>
      </c>
      <c r="X263" s="15">
        <v>1</v>
      </c>
      <c r="Y263" s="15">
        <v>100.52</v>
      </c>
      <c r="Z263" s="15">
        <v>100.52</v>
      </c>
      <c r="AA263" s="15">
        <v>1</v>
      </c>
      <c r="AB263" s="15">
        <v>100.52</v>
      </c>
    </row>
    <row r="264" spans="1:28" x14ac:dyDescent="0.2">
      <c r="A264" s="15">
        <v>50</v>
      </c>
      <c r="B264" s="15">
        <v>0</v>
      </c>
      <c r="C264" s="15">
        <v>0</v>
      </c>
      <c r="D264" s="15">
        <v>1</v>
      </c>
      <c r="E264" s="15">
        <v>205</v>
      </c>
      <c r="F264" s="15">
        <f>ROUND(Source!S249,O264)</f>
        <v>4899.18</v>
      </c>
      <c r="G264" s="15" t="s">
        <v>164</v>
      </c>
      <c r="H264" s="15" t="s">
        <v>165</v>
      </c>
      <c r="I264" s="15"/>
      <c r="J264" s="15"/>
      <c r="K264" s="15">
        <v>205</v>
      </c>
      <c r="L264" s="15">
        <v>14</v>
      </c>
      <c r="M264" s="15">
        <v>3</v>
      </c>
      <c r="N264" s="15" t="s">
        <v>3</v>
      </c>
      <c r="O264" s="15">
        <v>2</v>
      </c>
      <c r="P264" s="15">
        <f>ROUND(Source!DK249,O264)</f>
        <v>4899.18</v>
      </c>
      <c r="Q264" s="15"/>
      <c r="R264" s="15"/>
      <c r="S264" s="15"/>
      <c r="T264" s="15"/>
      <c r="U264" s="15"/>
      <c r="V264" s="15"/>
      <c r="W264" s="15">
        <v>4899.18</v>
      </c>
      <c r="X264" s="15">
        <v>1</v>
      </c>
      <c r="Y264" s="15">
        <v>4899.18</v>
      </c>
      <c r="Z264" s="15">
        <v>4899.18</v>
      </c>
      <c r="AA264" s="15">
        <v>1</v>
      </c>
      <c r="AB264" s="15">
        <v>4899.18</v>
      </c>
    </row>
    <row r="265" spans="1:28" x14ac:dyDescent="0.2">
      <c r="A265" s="15">
        <v>50</v>
      </c>
      <c r="B265" s="15">
        <v>0</v>
      </c>
      <c r="C265" s="15">
        <v>0</v>
      </c>
      <c r="D265" s="15">
        <v>1</v>
      </c>
      <c r="E265" s="15">
        <v>232</v>
      </c>
      <c r="F265" s="15">
        <f>ROUND(Source!BC249,O265)</f>
        <v>0</v>
      </c>
      <c r="G265" s="15" t="s">
        <v>166</v>
      </c>
      <c r="H265" s="15" t="s">
        <v>167</v>
      </c>
      <c r="I265" s="15"/>
      <c r="J265" s="15"/>
      <c r="K265" s="15">
        <v>232</v>
      </c>
      <c r="L265" s="15">
        <v>15</v>
      </c>
      <c r="M265" s="15">
        <v>3</v>
      </c>
      <c r="N265" s="15" t="s">
        <v>3</v>
      </c>
      <c r="O265" s="15">
        <v>2</v>
      </c>
      <c r="P265" s="15">
        <f>ROUND(Source!EU249,O265)</f>
        <v>0</v>
      </c>
      <c r="Q265" s="15"/>
      <c r="R265" s="15"/>
      <c r="S265" s="15"/>
      <c r="T265" s="15"/>
      <c r="U265" s="15"/>
      <c r="V265" s="15"/>
      <c r="W265" s="15">
        <v>0</v>
      </c>
      <c r="X265" s="15">
        <v>1</v>
      </c>
      <c r="Y265" s="15">
        <v>0</v>
      </c>
      <c r="Z265" s="15">
        <v>0</v>
      </c>
      <c r="AA265" s="15">
        <v>1</v>
      </c>
      <c r="AB265" s="15">
        <v>0</v>
      </c>
    </row>
    <row r="266" spans="1:28" x14ac:dyDescent="0.2">
      <c r="A266" s="15">
        <v>50</v>
      </c>
      <c r="B266" s="15">
        <v>0</v>
      </c>
      <c r="C266" s="15">
        <v>0</v>
      </c>
      <c r="D266" s="15">
        <v>1</v>
      </c>
      <c r="E266" s="15">
        <v>214</v>
      </c>
      <c r="F266" s="15">
        <f>ROUND(Source!AS249,O266)</f>
        <v>1321.8</v>
      </c>
      <c r="G266" s="15" t="s">
        <v>168</v>
      </c>
      <c r="H266" s="15" t="s">
        <v>169</v>
      </c>
      <c r="I266" s="15"/>
      <c r="J266" s="15"/>
      <c r="K266" s="15">
        <v>214</v>
      </c>
      <c r="L266" s="15">
        <v>16</v>
      </c>
      <c r="M266" s="15">
        <v>3</v>
      </c>
      <c r="N266" s="15" t="s">
        <v>3</v>
      </c>
      <c r="O266" s="15">
        <v>2</v>
      </c>
      <c r="P266" s="15">
        <f>ROUND(Source!EK249,O266)</f>
        <v>1321.8</v>
      </c>
      <c r="Q266" s="15"/>
      <c r="R266" s="15"/>
      <c r="S266" s="15"/>
      <c r="T266" s="15"/>
      <c r="U266" s="15"/>
      <c r="V266" s="15"/>
      <c r="W266" s="15">
        <v>1321.8</v>
      </c>
      <c r="X266" s="15">
        <v>1</v>
      </c>
      <c r="Y266" s="15">
        <v>1321.8</v>
      </c>
      <c r="Z266" s="15">
        <v>1321.8</v>
      </c>
      <c r="AA266" s="15">
        <v>1</v>
      </c>
      <c r="AB266" s="15">
        <v>1321.8</v>
      </c>
    </row>
    <row r="267" spans="1:28" x14ac:dyDescent="0.2">
      <c r="A267" s="15">
        <v>50</v>
      </c>
      <c r="B267" s="15">
        <v>0</v>
      </c>
      <c r="C267" s="15">
        <v>0</v>
      </c>
      <c r="D267" s="15">
        <v>1</v>
      </c>
      <c r="E267" s="15">
        <v>215</v>
      </c>
      <c r="F267" s="15">
        <f>ROUND(Source!AT249,O267)</f>
        <v>15423.43</v>
      </c>
      <c r="G267" s="15" t="s">
        <v>170</v>
      </c>
      <c r="H267" s="15" t="s">
        <v>171</v>
      </c>
      <c r="I267" s="15"/>
      <c r="J267" s="15"/>
      <c r="K267" s="15">
        <v>215</v>
      </c>
      <c r="L267" s="15">
        <v>17</v>
      </c>
      <c r="M267" s="15">
        <v>3</v>
      </c>
      <c r="N267" s="15" t="s">
        <v>3</v>
      </c>
      <c r="O267" s="15">
        <v>2</v>
      </c>
      <c r="P267" s="15">
        <f>ROUND(Source!EL249,O267)</f>
        <v>15423.43</v>
      </c>
      <c r="Q267" s="15"/>
      <c r="R267" s="15"/>
      <c r="S267" s="15"/>
      <c r="T267" s="15"/>
      <c r="U267" s="15"/>
      <c r="V267" s="15"/>
      <c r="W267" s="15">
        <v>15423.43</v>
      </c>
      <c r="X267" s="15">
        <v>1</v>
      </c>
      <c r="Y267" s="15">
        <v>15423.43</v>
      </c>
      <c r="Z267" s="15">
        <v>15423.43</v>
      </c>
      <c r="AA267" s="15">
        <v>1</v>
      </c>
      <c r="AB267" s="15">
        <v>15423.43</v>
      </c>
    </row>
    <row r="268" spans="1:28" x14ac:dyDescent="0.2">
      <c r="A268" s="15">
        <v>50</v>
      </c>
      <c r="B268" s="15">
        <v>0</v>
      </c>
      <c r="C268" s="15">
        <v>0</v>
      </c>
      <c r="D268" s="15">
        <v>1</v>
      </c>
      <c r="E268" s="15">
        <v>217</v>
      </c>
      <c r="F268" s="15">
        <f>ROUND(Source!AU249,O268)</f>
        <v>0</v>
      </c>
      <c r="G268" s="15" t="s">
        <v>172</v>
      </c>
      <c r="H268" s="15" t="s">
        <v>173</v>
      </c>
      <c r="I268" s="15"/>
      <c r="J268" s="15"/>
      <c r="K268" s="15">
        <v>217</v>
      </c>
      <c r="L268" s="15">
        <v>18</v>
      </c>
      <c r="M268" s="15">
        <v>3</v>
      </c>
      <c r="N268" s="15" t="s">
        <v>3</v>
      </c>
      <c r="O268" s="15">
        <v>2</v>
      </c>
      <c r="P268" s="15">
        <f>ROUND(Source!EM249,O268)</f>
        <v>0</v>
      </c>
      <c r="Q268" s="15"/>
      <c r="R268" s="15"/>
      <c r="S268" s="15"/>
      <c r="T268" s="15"/>
      <c r="U268" s="15"/>
      <c r="V268" s="15"/>
      <c r="W268" s="15">
        <v>0</v>
      </c>
      <c r="X268" s="15">
        <v>1</v>
      </c>
      <c r="Y268" s="15">
        <v>0</v>
      </c>
      <c r="Z268" s="15">
        <v>0</v>
      </c>
      <c r="AA268" s="15">
        <v>1</v>
      </c>
      <c r="AB268" s="15">
        <v>0</v>
      </c>
    </row>
    <row r="269" spans="1:28" x14ac:dyDescent="0.2">
      <c r="A269" s="15">
        <v>50</v>
      </c>
      <c r="B269" s="15">
        <v>0</v>
      </c>
      <c r="C269" s="15">
        <v>0</v>
      </c>
      <c r="D269" s="15">
        <v>1</v>
      </c>
      <c r="E269" s="15">
        <v>230</v>
      </c>
      <c r="F269" s="15">
        <f>ROUND(Source!BA249,O269)</f>
        <v>0</v>
      </c>
      <c r="G269" s="15" t="s">
        <v>174</v>
      </c>
      <c r="H269" s="15" t="s">
        <v>175</v>
      </c>
      <c r="I269" s="15"/>
      <c r="J269" s="15"/>
      <c r="K269" s="15">
        <v>230</v>
      </c>
      <c r="L269" s="15">
        <v>19</v>
      </c>
      <c r="M269" s="15">
        <v>3</v>
      </c>
      <c r="N269" s="15" t="s">
        <v>3</v>
      </c>
      <c r="O269" s="15">
        <v>2</v>
      </c>
      <c r="P269" s="15">
        <f>ROUND(Source!ES249,O269)</f>
        <v>0</v>
      </c>
      <c r="Q269" s="15"/>
      <c r="R269" s="15"/>
      <c r="S269" s="15"/>
      <c r="T269" s="15"/>
      <c r="U269" s="15"/>
      <c r="V269" s="15"/>
      <c r="W269" s="15">
        <v>0</v>
      </c>
      <c r="X269" s="15">
        <v>1</v>
      </c>
      <c r="Y269" s="15">
        <v>0</v>
      </c>
      <c r="Z269" s="15">
        <v>0</v>
      </c>
      <c r="AA269" s="15">
        <v>1</v>
      </c>
      <c r="AB269" s="15">
        <v>0</v>
      </c>
    </row>
    <row r="270" spans="1:28" x14ac:dyDescent="0.2">
      <c r="A270" s="15">
        <v>50</v>
      </c>
      <c r="B270" s="15">
        <v>0</v>
      </c>
      <c r="C270" s="15">
        <v>0</v>
      </c>
      <c r="D270" s="15">
        <v>1</v>
      </c>
      <c r="E270" s="15">
        <v>206</v>
      </c>
      <c r="F270" s="15">
        <f>ROUND(Source!T249,O270)</f>
        <v>0</v>
      </c>
      <c r="G270" s="15" t="s">
        <v>176</v>
      </c>
      <c r="H270" s="15" t="s">
        <v>177</v>
      </c>
      <c r="I270" s="15"/>
      <c r="J270" s="15"/>
      <c r="K270" s="15">
        <v>206</v>
      </c>
      <c r="L270" s="15">
        <v>20</v>
      </c>
      <c r="M270" s="15">
        <v>3</v>
      </c>
      <c r="N270" s="15" t="s">
        <v>3</v>
      </c>
      <c r="O270" s="15">
        <v>2</v>
      </c>
      <c r="P270" s="15">
        <f>ROUND(Source!DL249,O270)</f>
        <v>0</v>
      </c>
      <c r="Q270" s="15"/>
      <c r="R270" s="15"/>
      <c r="S270" s="15"/>
      <c r="T270" s="15"/>
      <c r="U270" s="15"/>
      <c r="V270" s="15"/>
      <c r="W270" s="15">
        <v>0</v>
      </c>
      <c r="X270" s="15">
        <v>1</v>
      </c>
      <c r="Y270" s="15">
        <v>0</v>
      </c>
      <c r="Z270" s="15">
        <v>0</v>
      </c>
      <c r="AA270" s="15">
        <v>1</v>
      </c>
      <c r="AB270" s="15">
        <v>0</v>
      </c>
    </row>
    <row r="271" spans="1:28" x14ac:dyDescent="0.2">
      <c r="A271" s="15">
        <v>50</v>
      </c>
      <c r="B271" s="15">
        <v>0</v>
      </c>
      <c r="C271" s="15">
        <v>0</v>
      </c>
      <c r="D271" s="15">
        <v>1</v>
      </c>
      <c r="E271" s="15">
        <v>207</v>
      </c>
      <c r="F271" s="15">
        <f>ROUND(Source!U249,O271)</f>
        <v>6.3281292000000002</v>
      </c>
      <c r="G271" s="15" t="s">
        <v>178</v>
      </c>
      <c r="H271" s="15" t="s">
        <v>179</v>
      </c>
      <c r="I271" s="15"/>
      <c r="J271" s="15"/>
      <c r="K271" s="15">
        <v>207</v>
      </c>
      <c r="L271" s="15">
        <v>21</v>
      </c>
      <c r="M271" s="15">
        <v>3</v>
      </c>
      <c r="N271" s="15" t="s">
        <v>3</v>
      </c>
      <c r="O271" s="15">
        <v>7</v>
      </c>
      <c r="P271" s="15">
        <f>ROUND(Source!DM249,O271)</f>
        <v>6.3281292000000002</v>
      </c>
      <c r="Q271" s="15"/>
      <c r="R271" s="15"/>
      <c r="S271" s="15"/>
      <c r="T271" s="15"/>
      <c r="U271" s="15"/>
      <c r="V271" s="15"/>
      <c r="W271" s="15">
        <v>6.3281292000000002</v>
      </c>
      <c r="X271" s="15">
        <v>1</v>
      </c>
      <c r="Y271" s="15">
        <v>6.3281292000000002</v>
      </c>
      <c r="Z271" s="15">
        <v>6.3281292000000002</v>
      </c>
      <c r="AA271" s="15">
        <v>1</v>
      </c>
      <c r="AB271" s="15">
        <v>6.3281292000000002</v>
      </c>
    </row>
    <row r="272" spans="1:28" x14ac:dyDescent="0.2">
      <c r="A272" s="15">
        <v>50</v>
      </c>
      <c r="B272" s="15">
        <v>0</v>
      </c>
      <c r="C272" s="15">
        <v>0</v>
      </c>
      <c r="D272" s="15">
        <v>1</v>
      </c>
      <c r="E272" s="15">
        <v>208</v>
      </c>
      <c r="F272" s="15">
        <f>ROUND(Source!V249,O272)</f>
        <v>0.10571270000000001</v>
      </c>
      <c r="G272" s="15" t="s">
        <v>180</v>
      </c>
      <c r="H272" s="15" t="s">
        <v>181</v>
      </c>
      <c r="I272" s="15"/>
      <c r="J272" s="15"/>
      <c r="K272" s="15">
        <v>208</v>
      </c>
      <c r="L272" s="15">
        <v>22</v>
      </c>
      <c r="M272" s="15">
        <v>3</v>
      </c>
      <c r="N272" s="15" t="s">
        <v>3</v>
      </c>
      <c r="O272" s="15">
        <v>7</v>
      </c>
      <c r="P272" s="15">
        <f>ROUND(Source!DN249,O272)</f>
        <v>0.10571270000000001</v>
      </c>
      <c r="Q272" s="15"/>
      <c r="R272" s="15"/>
      <c r="S272" s="15"/>
      <c r="T272" s="15"/>
      <c r="U272" s="15"/>
      <c r="V272" s="15"/>
      <c r="W272" s="15">
        <v>0.10571270000000001</v>
      </c>
      <c r="X272" s="15">
        <v>1</v>
      </c>
      <c r="Y272" s="15">
        <v>0.10571270000000001</v>
      </c>
      <c r="Z272" s="15">
        <v>0.10571270000000001</v>
      </c>
      <c r="AA272" s="15">
        <v>1</v>
      </c>
      <c r="AB272" s="15">
        <v>0.10571270000000001</v>
      </c>
    </row>
    <row r="273" spans="1:255" x14ac:dyDescent="0.2">
      <c r="A273" s="15">
        <v>50</v>
      </c>
      <c r="B273" s="15">
        <v>0</v>
      </c>
      <c r="C273" s="15">
        <v>0</v>
      </c>
      <c r="D273" s="15">
        <v>1</v>
      </c>
      <c r="E273" s="15">
        <v>209</v>
      </c>
      <c r="F273" s="15">
        <f>ROUND(Source!W249,O273)</f>
        <v>0</v>
      </c>
      <c r="G273" s="15" t="s">
        <v>182</v>
      </c>
      <c r="H273" s="15" t="s">
        <v>183</v>
      </c>
      <c r="I273" s="15"/>
      <c r="J273" s="15"/>
      <c r="K273" s="15">
        <v>209</v>
      </c>
      <c r="L273" s="15">
        <v>23</v>
      </c>
      <c r="M273" s="15">
        <v>3</v>
      </c>
      <c r="N273" s="15" t="s">
        <v>3</v>
      </c>
      <c r="O273" s="15">
        <v>2</v>
      </c>
      <c r="P273" s="15">
        <f>ROUND(Source!DO249,O273)</f>
        <v>0</v>
      </c>
      <c r="Q273" s="15"/>
      <c r="R273" s="15"/>
      <c r="S273" s="15"/>
      <c r="T273" s="15"/>
      <c r="U273" s="15"/>
      <c r="V273" s="15"/>
      <c r="W273" s="15">
        <v>0</v>
      </c>
      <c r="X273" s="15">
        <v>1</v>
      </c>
      <c r="Y273" s="15">
        <v>0</v>
      </c>
      <c r="Z273" s="15">
        <v>0</v>
      </c>
      <c r="AA273" s="15">
        <v>1</v>
      </c>
      <c r="AB273" s="15">
        <v>0</v>
      </c>
    </row>
    <row r="274" spans="1:255" x14ac:dyDescent="0.2">
      <c r="A274" s="15">
        <v>50</v>
      </c>
      <c r="B274" s="15">
        <v>0</v>
      </c>
      <c r="C274" s="15">
        <v>0</v>
      </c>
      <c r="D274" s="15">
        <v>1</v>
      </c>
      <c r="E274" s="15">
        <v>233</v>
      </c>
      <c r="F274" s="15">
        <f>ROUND(Source!BD249,O274)</f>
        <v>0</v>
      </c>
      <c r="G274" s="15" t="s">
        <v>184</v>
      </c>
      <c r="H274" s="15" t="s">
        <v>185</v>
      </c>
      <c r="I274" s="15"/>
      <c r="J274" s="15"/>
      <c r="K274" s="15">
        <v>233</v>
      </c>
      <c r="L274" s="15">
        <v>24</v>
      </c>
      <c r="M274" s="15">
        <v>3</v>
      </c>
      <c r="N274" s="15" t="s">
        <v>3</v>
      </c>
      <c r="O274" s="15">
        <v>2</v>
      </c>
      <c r="P274" s="15">
        <f>ROUND(Source!EV249,O274)</f>
        <v>0</v>
      </c>
      <c r="Q274" s="15"/>
      <c r="R274" s="15"/>
      <c r="S274" s="15"/>
      <c r="T274" s="15"/>
      <c r="U274" s="15"/>
      <c r="V274" s="15"/>
      <c r="W274" s="15">
        <v>0</v>
      </c>
      <c r="X274" s="15">
        <v>1</v>
      </c>
      <c r="Y274" s="15">
        <v>0</v>
      </c>
      <c r="Z274" s="15">
        <v>0</v>
      </c>
      <c r="AA274" s="15">
        <v>1</v>
      </c>
      <c r="AB274" s="15">
        <v>0</v>
      </c>
    </row>
    <row r="275" spans="1:255" x14ac:dyDescent="0.2">
      <c r="A275" s="15">
        <v>50</v>
      </c>
      <c r="B275" s="15">
        <v>0</v>
      </c>
      <c r="C275" s="15">
        <v>0</v>
      </c>
      <c r="D275" s="15">
        <v>1</v>
      </c>
      <c r="E275" s="15">
        <v>210</v>
      </c>
      <c r="F275" s="15">
        <f>ROUND(Source!X249,O275)</f>
        <v>4804.2700000000004</v>
      </c>
      <c r="G275" s="15" t="s">
        <v>186</v>
      </c>
      <c r="H275" s="15" t="s">
        <v>187</v>
      </c>
      <c r="I275" s="15"/>
      <c r="J275" s="15"/>
      <c r="K275" s="15">
        <v>210</v>
      </c>
      <c r="L275" s="15">
        <v>25</v>
      </c>
      <c r="M275" s="15">
        <v>3</v>
      </c>
      <c r="N275" s="15" t="s">
        <v>3</v>
      </c>
      <c r="O275" s="15">
        <v>2</v>
      </c>
      <c r="P275" s="15">
        <f>ROUND(Source!DP249,O275)</f>
        <v>4804.2700000000004</v>
      </c>
      <c r="Q275" s="15"/>
      <c r="R275" s="15"/>
      <c r="S275" s="15"/>
      <c r="T275" s="15"/>
      <c r="U275" s="15"/>
      <c r="V275" s="15"/>
      <c r="W275" s="15">
        <v>4804.2700000000004</v>
      </c>
      <c r="X275" s="15">
        <v>1</v>
      </c>
      <c r="Y275" s="15">
        <v>4804.2700000000004</v>
      </c>
      <c r="Z275" s="15">
        <v>4804.2700000000004</v>
      </c>
      <c r="AA275" s="15">
        <v>1</v>
      </c>
      <c r="AB275" s="15">
        <v>4804.2700000000004</v>
      </c>
    </row>
    <row r="276" spans="1:255" x14ac:dyDescent="0.2">
      <c r="A276" s="15">
        <v>50</v>
      </c>
      <c r="B276" s="15">
        <v>0</v>
      </c>
      <c r="C276" s="15">
        <v>0</v>
      </c>
      <c r="D276" s="15">
        <v>1</v>
      </c>
      <c r="E276" s="15">
        <v>211</v>
      </c>
      <c r="F276" s="15">
        <f>ROUND(Source!Y249,O276)</f>
        <v>2487.9</v>
      </c>
      <c r="G276" s="15" t="s">
        <v>188</v>
      </c>
      <c r="H276" s="15" t="s">
        <v>189</v>
      </c>
      <c r="I276" s="15"/>
      <c r="J276" s="15"/>
      <c r="K276" s="15">
        <v>211</v>
      </c>
      <c r="L276" s="15">
        <v>26</v>
      </c>
      <c r="M276" s="15">
        <v>3</v>
      </c>
      <c r="N276" s="15" t="s">
        <v>3</v>
      </c>
      <c r="O276" s="15">
        <v>2</v>
      </c>
      <c r="P276" s="15">
        <f>ROUND(Source!DQ249,O276)</f>
        <v>2487.9</v>
      </c>
      <c r="Q276" s="15"/>
      <c r="R276" s="15"/>
      <c r="S276" s="15"/>
      <c r="T276" s="15"/>
      <c r="U276" s="15"/>
      <c r="V276" s="15"/>
      <c r="W276" s="15">
        <v>2487.9</v>
      </c>
      <c r="X276" s="15">
        <v>1</v>
      </c>
      <c r="Y276" s="15">
        <v>2487.9</v>
      </c>
      <c r="Z276" s="15">
        <v>2487.9</v>
      </c>
      <c r="AA276" s="15">
        <v>1</v>
      </c>
      <c r="AB276" s="15">
        <v>2487.9</v>
      </c>
    </row>
    <row r="277" spans="1:255" x14ac:dyDescent="0.2">
      <c r="A277" s="15">
        <v>50</v>
      </c>
      <c r="B277" s="15">
        <v>0</v>
      </c>
      <c r="C277" s="15">
        <v>0</v>
      </c>
      <c r="D277" s="15">
        <v>1</v>
      </c>
      <c r="E277" s="15">
        <v>224</v>
      </c>
      <c r="F277" s="15">
        <f>ROUND(Source!AR249,O277)</f>
        <v>16745.23</v>
      </c>
      <c r="G277" s="15" t="s">
        <v>190</v>
      </c>
      <c r="H277" s="15" t="s">
        <v>191</v>
      </c>
      <c r="I277" s="15"/>
      <c r="J277" s="15"/>
      <c r="K277" s="15">
        <v>224</v>
      </c>
      <c r="L277" s="15">
        <v>27</v>
      </c>
      <c r="M277" s="15">
        <v>3</v>
      </c>
      <c r="N277" s="15" t="s">
        <v>3</v>
      </c>
      <c r="O277" s="15">
        <v>2</v>
      </c>
      <c r="P277" s="15">
        <f>ROUND(Source!EJ249,O277)</f>
        <v>16745.23</v>
      </c>
      <c r="Q277" s="15"/>
      <c r="R277" s="15"/>
      <c r="S277" s="15"/>
      <c r="T277" s="15"/>
      <c r="U277" s="15"/>
      <c r="V277" s="15"/>
      <c r="W277" s="15">
        <v>16745.23</v>
      </c>
      <c r="X277" s="15">
        <v>1</v>
      </c>
      <c r="Y277" s="15">
        <v>16745.23</v>
      </c>
      <c r="Z277" s="15">
        <v>16745.23</v>
      </c>
      <c r="AA277" s="15">
        <v>1</v>
      </c>
      <c r="AB277" s="15">
        <v>16745.23</v>
      </c>
    </row>
    <row r="279" spans="1:255" x14ac:dyDescent="0.2">
      <c r="A279" s="8">
        <v>4</v>
      </c>
      <c r="B279" s="8">
        <v>0</v>
      </c>
      <c r="C279" s="8"/>
      <c r="D279" s="8">
        <f>ROW(A286)</f>
        <v>286</v>
      </c>
      <c r="E279" s="8"/>
      <c r="F279" s="8" t="s">
        <v>30</v>
      </c>
      <c r="G279" s="8" t="s">
        <v>352</v>
      </c>
      <c r="H279" s="8" t="s">
        <v>3</v>
      </c>
      <c r="I279" s="8">
        <v>0</v>
      </c>
      <c r="J279" s="8"/>
      <c r="K279" s="8">
        <v>0</v>
      </c>
      <c r="L279" s="8"/>
      <c r="M279" s="8" t="s">
        <v>3</v>
      </c>
      <c r="N279" s="8"/>
      <c r="O279" s="8"/>
      <c r="P279" s="8"/>
      <c r="Q279" s="8"/>
      <c r="R279" s="8"/>
      <c r="S279" s="8">
        <v>0</v>
      </c>
      <c r="T279" s="8">
        <v>0</v>
      </c>
      <c r="U279" s="8" t="s">
        <v>3</v>
      </c>
      <c r="V279" s="8">
        <v>0</v>
      </c>
      <c r="W279" s="8"/>
      <c r="X279" s="8"/>
      <c r="Y279" s="8"/>
      <c r="Z279" s="8"/>
      <c r="AA279" s="8"/>
      <c r="AB279" s="8" t="s">
        <v>3</v>
      </c>
      <c r="AC279" s="8" t="s">
        <v>3</v>
      </c>
      <c r="AD279" s="8" t="s">
        <v>3</v>
      </c>
      <c r="AE279" s="8" t="s">
        <v>3</v>
      </c>
      <c r="AF279" s="8" t="s">
        <v>3</v>
      </c>
      <c r="AG279" s="8" t="s">
        <v>3</v>
      </c>
      <c r="AH279" s="8"/>
      <c r="AI279" s="8"/>
      <c r="AJ279" s="8"/>
      <c r="AK279" s="8"/>
      <c r="AL279" s="8"/>
      <c r="AM279" s="8"/>
      <c r="AN279" s="8"/>
      <c r="AO279" s="8"/>
      <c r="AP279" s="8" t="s">
        <v>3</v>
      </c>
      <c r="AQ279" s="8" t="s">
        <v>3</v>
      </c>
      <c r="AR279" s="8" t="s">
        <v>3</v>
      </c>
      <c r="AS279" s="8"/>
      <c r="AT279" s="8"/>
      <c r="AU279" s="8"/>
      <c r="AV279" s="8"/>
      <c r="AW279" s="8"/>
      <c r="AX279" s="8"/>
      <c r="AY279" s="8"/>
      <c r="AZ279" s="8" t="s">
        <v>3</v>
      </c>
      <c r="BA279" s="8"/>
      <c r="BB279" s="8" t="s">
        <v>3</v>
      </c>
      <c r="BC279" s="8" t="s">
        <v>3</v>
      </c>
      <c r="BD279" s="8" t="s">
        <v>3</v>
      </c>
      <c r="BE279" s="8" t="s">
        <v>3</v>
      </c>
      <c r="BF279" s="8" t="s">
        <v>3</v>
      </c>
      <c r="BG279" s="8" t="s">
        <v>3</v>
      </c>
      <c r="BH279" s="8" t="s">
        <v>3</v>
      </c>
      <c r="BI279" s="8" t="s">
        <v>3</v>
      </c>
      <c r="BJ279" s="8" t="s">
        <v>3</v>
      </c>
      <c r="BK279" s="8" t="s">
        <v>3</v>
      </c>
      <c r="BL279" s="8" t="s">
        <v>3</v>
      </c>
      <c r="BM279" s="8" t="s">
        <v>3</v>
      </c>
      <c r="BN279" s="8" t="s">
        <v>3</v>
      </c>
      <c r="BO279" s="8" t="s">
        <v>3</v>
      </c>
      <c r="BP279" s="8" t="s">
        <v>3</v>
      </c>
      <c r="BQ279" s="8"/>
      <c r="BR279" s="8"/>
      <c r="BS279" s="8"/>
      <c r="BT279" s="8"/>
      <c r="BU279" s="8"/>
      <c r="BV279" s="8"/>
      <c r="BW279" s="8"/>
      <c r="BX279" s="8">
        <v>0</v>
      </c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>
        <v>0</v>
      </c>
    </row>
    <row r="281" spans="1:255" x14ac:dyDescent="0.2">
      <c r="A281" s="9">
        <v>52</v>
      </c>
      <c r="B281" s="9">
        <f t="shared" ref="B281:G281" si="175">B286</f>
        <v>0</v>
      </c>
      <c r="C281" s="9">
        <f t="shared" si="175"/>
        <v>4</v>
      </c>
      <c r="D281" s="9">
        <f t="shared" si="175"/>
        <v>279</v>
      </c>
      <c r="E281" s="9">
        <f t="shared" si="175"/>
        <v>0</v>
      </c>
      <c r="F281" s="9" t="str">
        <f t="shared" si="175"/>
        <v>Новый раздел</v>
      </c>
      <c r="G281" s="9" t="str">
        <f t="shared" si="175"/>
        <v>Оборудование</v>
      </c>
      <c r="H281" s="9"/>
      <c r="I281" s="9"/>
      <c r="J281" s="9"/>
      <c r="K281" s="9"/>
      <c r="L281" s="9"/>
      <c r="M281" s="9"/>
      <c r="N281" s="9"/>
      <c r="O281" s="9">
        <f t="shared" ref="O281:BZ281" si="176">O286</f>
        <v>0</v>
      </c>
      <c r="P281" s="9">
        <f t="shared" si="176"/>
        <v>0</v>
      </c>
      <c r="Q281" s="9">
        <f t="shared" si="176"/>
        <v>0</v>
      </c>
      <c r="R281" s="9">
        <f t="shared" si="176"/>
        <v>0</v>
      </c>
      <c r="S281" s="9">
        <f t="shared" si="176"/>
        <v>0</v>
      </c>
      <c r="T281" s="9">
        <f t="shared" si="176"/>
        <v>0</v>
      </c>
      <c r="U281" s="9">
        <f t="shared" si="176"/>
        <v>0</v>
      </c>
      <c r="V281" s="9">
        <f t="shared" si="176"/>
        <v>0</v>
      </c>
      <c r="W281" s="9">
        <f t="shared" si="176"/>
        <v>0</v>
      </c>
      <c r="X281" s="9">
        <f t="shared" si="176"/>
        <v>0</v>
      </c>
      <c r="Y281" s="9">
        <f t="shared" si="176"/>
        <v>0</v>
      </c>
      <c r="Z281" s="9">
        <f t="shared" si="176"/>
        <v>0</v>
      </c>
      <c r="AA281" s="9">
        <f t="shared" si="176"/>
        <v>0</v>
      </c>
      <c r="AB281" s="9">
        <f t="shared" si="176"/>
        <v>0</v>
      </c>
      <c r="AC281" s="9">
        <f t="shared" si="176"/>
        <v>0</v>
      </c>
      <c r="AD281" s="9">
        <f t="shared" si="176"/>
        <v>0</v>
      </c>
      <c r="AE281" s="9">
        <f t="shared" si="176"/>
        <v>0</v>
      </c>
      <c r="AF281" s="9">
        <f t="shared" si="176"/>
        <v>0</v>
      </c>
      <c r="AG281" s="9">
        <f t="shared" si="176"/>
        <v>0</v>
      </c>
      <c r="AH281" s="9">
        <f t="shared" si="176"/>
        <v>0</v>
      </c>
      <c r="AI281" s="9">
        <f t="shared" si="176"/>
        <v>0</v>
      </c>
      <c r="AJ281" s="9">
        <f t="shared" si="176"/>
        <v>0</v>
      </c>
      <c r="AK281" s="9">
        <f t="shared" si="176"/>
        <v>0</v>
      </c>
      <c r="AL281" s="9">
        <f t="shared" si="176"/>
        <v>0</v>
      </c>
      <c r="AM281" s="9">
        <f t="shared" si="176"/>
        <v>0</v>
      </c>
      <c r="AN281" s="9">
        <f t="shared" si="176"/>
        <v>0</v>
      </c>
      <c r="AO281" s="9">
        <f t="shared" si="176"/>
        <v>0</v>
      </c>
      <c r="AP281" s="9">
        <f t="shared" si="176"/>
        <v>0</v>
      </c>
      <c r="AQ281" s="9">
        <f t="shared" si="176"/>
        <v>0</v>
      </c>
      <c r="AR281" s="9">
        <f t="shared" si="176"/>
        <v>0</v>
      </c>
      <c r="AS281" s="9">
        <f t="shared" si="176"/>
        <v>0</v>
      </c>
      <c r="AT281" s="9">
        <f t="shared" si="176"/>
        <v>0</v>
      </c>
      <c r="AU281" s="9">
        <f t="shared" si="176"/>
        <v>0</v>
      </c>
      <c r="AV281" s="9">
        <f t="shared" si="176"/>
        <v>0</v>
      </c>
      <c r="AW281" s="9">
        <f t="shared" si="176"/>
        <v>0</v>
      </c>
      <c r="AX281" s="9">
        <f t="shared" si="176"/>
        <v>0</v>
      </c>
      <c r="AY281" s="9">
        <f t="shared" si="176"/>
        <v>0</v>
      </c>
      <c r="AZ281" s="9">
        <f t="shared" si="176"/>
        <v>0</v>
      </c>
      <c r="BA281" s="9">
        <f t="shared" si="176"/>
        <v>0</v>
      </c>
      <c r="BB281" s="9">
        <f t="shared" si="176"/>
        <v>0</v>
      </c>
      <c r="BC281" s="9">
        <f t="shared" si="176"/>
        <v>0</v>
      </c>
      <c r="BD281" s="9">
        <f t="shared" si="176"/>
        <v>0</v>
      </c>
      <c r="BE281" s="9">
        <f t="shared" si="176"/>
        <v>0</v>
      </c>
      <c r="BF281" s="9">
        <f t="shared" si="176"/>
        <v>0</v>
      </c>
      <c r="BG281" s="9">
        <f t="shared" si="176"/>
        <v>0</v>
      </c>
      <c r="BH281" s="9">
        <f t="shared" si="176"/>
        <v>0</v>
      </c>
      <c r="BI281" s="9">
        <f t="shared" si="176"/>
        <v>0</v>
      </c>
      <c r="BJ281" s="9">
        <f t="shared" si="176"/>
        <v>0</v>
      </c>
      <c r="BK281" s="9">
        <f t="shared" si="176"/>
        <v>0</v>
      </c>
      <c r="BL281" s="9">
        <f t="shared" si="176"/>
        <v>0</v>
      </c>
      <c r="BM281" s="9">
        <f t="shared" si="176"/>
        <v>0</v>
      </c>
      <c r="BN281" s="9">
        <f t="shared" si="176"/>
        <v>0</v>
      </c>
      <c r="BO281" s="9">
        <f t="shared" si="176"/>
        <v>0</v>
      </c>
      <c r="BP281" s="9">
        <f t="shared" si="176"/>
        <v>0</v>
      </c>
      <c r="BQ281" s="9">
        <f t="shared" si="176"/>
        <v>0</v>
      </c>
      <c r="BR281" s="9">
        <f t="shared" si="176"/>
        <v>0</v>
      </c>
      <c r="BS281" s="9">
        <f t="shared" si="176"/>
        <v>0</v>
      </c>
      <c r="BT281" s="9">
        <f t="shared" si="176"/>
        <v>0</v>
      </c>
      <c r="BU281" s="9">
        <f t="shared" si="176"/>
        <v>0</v>
      </c>
      <c r="BV281" s="9">
        <f t="shared" si="176"/>
        <v>0</v>
      </c>
      <c r="BW281" s="9">
        <f t="shared" si="176"/>
        <v>0</v>
      </c>
      <c r="BX281" s="9">
        <f t="shared" si="176"/>
        <v>0</v>
      </c>
      <c r="BY281" s="9">
        <f t="shared" si="176"/>
        <v>0</v>
      </c>
      <c r="BZ281" s="9">
        <f t="shared" si="176"/>
        <v>0</v>
      </c>
      <c r="CA281" s="9">
        <f t="shared" ref="CA281:EL281" si="177">CA286</f>
        <v>0</v>
      </c>
      <c r="CB281" s="9">
        <f t="shared" si="177"/>
        <v>0</v>
      </c>
      <c r="CC281" s="9">
        <f t="shared" si="177"/>
        <v>0</v>
      </c>
      <c r="CD281" s="9">
        <f t="shared" si="177"/>
        <v>0</v>
      </c>
      <c r="CE281" s="9">
        <f t="shared" si="177"/>
        <v>0</v>
      </c>
      <c r="CF281" s="9">
        <f t="shared" si="177"/>
        <v>0</v>
      </c>
      <c r="CG281" s="9">
        <f t="shared" si="177"/>
        <v>0</v>
      </c>
      <c r="CH281" s="9">
        <f t="shared" si="177"/>
        <v>0</v>
      </c>
      <c r="CI281" s="9">
        <f t="shared" si="177"/>
        <v>0</v>
      </c>
      <c r="CJ281" s="9">
        <f t="shared" si="177"/>
        <v>0</v>
      </c>
      <c r="CK281" s="9">
        <f t="shared" si="177"/>
        <v>0</v>
      </c>
      <c r="CL281" s="9">
        <f t="shared" si="177"/>
        <v>0</v>
      </c>
      <c r="CM281" s="9">
        <f t="shared" si="177"/>
        <v>0</v>
      </c>
      <c r="CN281" s="9">
        <f t="shared" si="177"/>
        <v>0</v>
      </c>
      <c r="CO281" s="9">
        <f t="shared" si="177"/>
        <v>0</v>
      </c>
      <c r="CP281" s="9">
        <f t="shared" si="177"/>
        <v>0</v>
      </c>
      <c r="CQ281" s="9">
        <f t="shared" si="177"/>
        <v>0</v>
      </c>
      <c r="CR281" s="9">
        <f t="shared" si="177"/>
        <v>0</v>
      </c>
      <c r="CS281" s="9">
        <f t="shared" si="177"/>
        <v>0</v>
      </c>
      <c r="CT281" s="9">
        <f t="shared" si="177"/>
        <v>0</v>
      </c>
      <c r="CU281" s="9">
        <f t="shared" si="177"/>
        <v>0</v>
      </c>
      <c r="CV281" s="9">
        <f t="shared" si="177"/>
        <v>0</v>
      </c>
      <c r="CW281" s="9">
        <f t="shared" si="177"/>
        <v>0</v>
      </c>
      <c r="CX281" s="9">
        <f t="shared" si="177"/>
        <v>0</v>
      </c>
      <c r="CY281" s="9">
        <f t="shared" si="177"/>
        <v>0</v>
      </c>
      <c r="CZ281" s="9">
        <f t="shared" si="177"/>
        <v>0</v>
      </c>
      <c r="DA281" s="9">
        <f t="shared" si="177"/>
        <v>0</v>
      </c>
      <c r="DB281" s="9">
        <f t="shared" si="177"/>
        <v>0</v>
      </c>
      <c r="DC281" s="9">
        <f t="shared" si="177"/>
        <v>0</v>
      </c>
      <c r="DD281" s="9">
        <f t="shared" si="177"/>
        <v>0</v>
      </c>
      <c r="DE281" s="9">
        <f t="shared" si="177"/>
        <v>0</v>
      </c>
      <c r="DF281" s="9">
        <f t="shared" si="177"/>
        <v>0</v>
      </c>
      <c r="DG281" s="10">
        <f t="shared" si="177"/>
        <v>0</v>
      </c>
      <c r="DH281" s="10">
        <f t="shared" si="177"/>
        <v>0</v>
      </c>
      <c r="DI281" s="10">
        <f t="shared" si="177"/>
        <v>0</v>
      </c>
      <c r="DJ281" s="10">
        <f t="shared" si="177"/>
        <v>0</v>
      </c>
      <c r="DK281" s="10">
        <f t="shared" si="177"/>
        <v>0</v>
      </c>
      <c r="DL281" s="10">
        <f t="shared" si="177"/>
        <v>0</v>
      </c>
      <c r="DM281" s="10">
        <f t="shared" si="177"/>
        <v>0</v>
      </c>
      <c r="DN281" s="10">
        <f t="shared" si="177"/>
        <v>0</v>
      </c>
      <c r="DO281" s="10">
        <f t="shared" si="177"/>
        <v>0</v>
      </c>
      <c r="DP281" s="10">
        <f t="shared" si="177"/>
        <v>0</v>
      </c>
      <c r="DQ281" s="10">
        <f t="shared" si="177"/>
        <v>0</v>
      </c>
      <c r="DR281" s="10">
        <f t="shared" si="177"/>
        <v>0</v>
      </c>
      <c r="DS281" s="10">
        <f t="shared" si="177"/>
        <v>0</v>
      </c>
      <c r="DT281" s="10">
        <f t="shared" si="177"/>
        <v>0</v>
      </c>
      <c r="DU281" s="10">
        <f t="shared" si="177"/>
        <v>0</v>
      </c>
      <c r="DV281" s="10">
        <f t="shared" si="177"/>
        <v>0</v>
      </c>
      <c r="DW281" s="10">
        <f t="shared" si="177"/>
        <v>0</v>
      </c>
      <c r="DX281" s="10">
        <f t="shared" si="177"/>
        <v>0</v>
      </c>
      <c r="DY281" s="10">
        <f t="shared" si="177"/>
        <v>0</v>
      </c>
      <c r="DZ281" s="10">
        <f t="shared" si="177"/>
        <v>0</v>
      </c>
      <c r="EA281" s="10">
        <f t="shared" si="177"/>
        <v>0</v>
      </c>
      <c r="EB281" s="10">
        <f t="shared" si="177"/>
        <v>0</v>
      </c>
      <c r="EC281" s="10">
        <f t="shared" si="177"/>
        <v>0</v>
      </c>
      <c r="ED281" s="10">
        <f t="shared" si="177"/>
        <v>0</v>
      </c>
      <c r="EE281" s="10">
        <f t="shared" si="177"/>
        <v>0</v>
      </c>
      <c r="EF281" s="10">
        <f t="shared" si="177"/>
        <v>0</v>
      </c>
      <c r="EG281" s="10">
        <f t="shared" si="177"/>
        <v>0</v>
      </c>
      <c r="EH281" s="10">
        <f t="shared" si="177"/>
        <v>0</v>
      </c>
      <c r="EI281" s="10">
        <f t="shared" si="177"/>
        <v>0</v>
      </c>
      <c r="EJ281" s="10">
        <f t="shared" si="177"/>
        <v>0</v>
      </c>
      <c r="EK281" s="10">
        <f t="shared" si="177"/>
        <v>0</v>
      </c>
      <c r="EL281" s="10">
        <f t="shared" si="177"/>
        <v>0</v>
      </c>
      <c r="EM281" s="10">
        <f t="shared" ref="EM281:GX281" si="178">EM286</f>
        <v>0</v>
      </c>
      <c r="EN281" s="10">
        <f t="shared" si="178"/>
        <v>0</v>
      </c>
      <c r="EO281" s="10">
        <f t="shared" si="178"/>
        <v>0</v>
      </c>
      <c r="EP281" s="10">
        <f t="shared" si="178"/>
        <v>0</v>
      </c>
      <c r="EQ281" s="10">
        <f t="shared" si="178"/>
        <v>0</v>
      </c>
      <c r="ER281" s="10">
        <f t="shared" si="178"/>
        <v>0</v>
      </c>
      <c r="ES281" s="10">
        <f t="shared" si="178"/>
        <v>0</v>
      </c>
      <c r="ET281" s="10">
        <f t="shared" si="178"/>
        <v>0</v>
      </c>
      <c r="EU281" s="10">
        <f t="shared" si="178"/>
        <v>0</v>
      </c>
      <c r="EV281" s="10">
        <f t="shared" si="178"/>
        <v>0</v>
      </c>
      <c r="EW281" s="10">
        <f t="shared" si="178"/>
        <v>0</v>
      </c>
      <c r="EX281" s="10">
        <f t="shared" si="178"/>
        <v>0</v>
      </c>
      <c r="EY281" s="10">
        <f t="shared" si="178"/>
        <v>0</v>
      </c>
      <c r="EZ281" s="10">
        <f t="shared" si="178"/>
        <v>0</v>
      </c>
      <c r="FA281" s="10">
        <f t="shared" si="178"/>
        <v>0</v>
      </c>
      <c r="FB281" s="10">
        <f t="shared" si="178"/>
        <v>0</v>
      </c>
      <c r="FC281" s="10">
        <f t="shared" si="178"/>
        <v>0</v>
      </c>
      <c r="FD281" s="10">
        <f t="shared" si="178"/>
        <v>0</v>
      </c>
      <c r="FE281" s="10">
        <f t="shared" si="178"/>
        <v>0</v>
      </c>
      <c r="FF281" s="10">
        <f t="shared" si="178"/>
        <v>0</v>
      </c>
      <c r="FG281" s="10">
        <f t="shared" si="178"/>
        <v>0</v>
      </c>
      <c r="FH281" s="10">
        <f t="shared" si="178"/>
        <v>0</v>
      </c>
      <c r="FI281" s="10">
        <f t="shared" si="178"/>
        <v>0</v>
      </c>
      <c r="FJ281" s="10">
        <f t="shared" si="178"/>
        <v>0</v>
      </c>
      <c r="FK281" s="10">
        <f t="shared" si="178"/>
        <v>0</v>
      </c>
      <c r="FL281" s="10">
        <f t="shared" si="178"/>
        <v>0</v>
      </c>
      <c r="FM281" s="10">
        <f t="shared" si="178"/>
        <v>0</v>
      </c>
      <c r="FN281" s="10">
        <f t="shared" si="178"/>
        <v>0</v>
      </c>
      <c r="FO281" s="10">
        <f t="shared" si="178"/>
        <v>0</v>
      </c>
      <c r="FP281" s="10">
        <f t="shared" si="178"/>
        <v>0</v>
      </c>
      <c r="FQ281" s="10">
        <f t="shared" si="178"/>
        <v>0</v>
      </c>
      <c r="FR281" s="10">
        <f t="shared" si="178"/>
        <v>0</v>
      </c>
      <c r="FS281" s="10">
        <f t="shared" si="178"/>
        <v>0</v>
      </c>
      <c r="FT281" s="10">
        <f t="shared" si="178"/>
        <v>0</v>
      </c>
      <c r="FU281" s="10">
        <f t="shared" si="178"/>
        <v>0</v>
      </c>
      <c r="FV281" s="10">
        <f t="shared" si="178"/>
        <v>0</v>
      </c>
      <c r="FW281" s="10">
        <f t="shared" si="178"/>
        <v>0</v>
      </c>
      <c r="FX281" s="10">
        <f t="shared" si="178"/>
        <v>0</v>
      </c>
      <c r="FY281" s="10">
        <f t="shared" si="178"/>
        <v>0</v>
      </c>
      <c r="FZ281" s="10">
        <f t="shared" si="178"/>
        <v>0</v>
      </c>
      <c r="GA281" s="10">
        <f t="shared" si="178"/>
        <v>0</v>
      </c>
      <c r="GB281" s="10">
        <f t="shared" si="178"/>
        <v>0</v>
      </c>
      <c r="GC281" s="10">
        <f t="shared" si="178"/>
        <v>0</v>
      </c>
      <c r="GD281" s="10">
        <f t="shared" si="178"/>
        <v>0</v>
      </c>
      <c r="GE281" s="10">
        <f t="shared" si="178"/>
        <v>0</v>
      </c>
      <c r="GF281" s="10">
        <f t="shared" si="178"/>
        <v>0</v>
      </c>
      <c r="GG281" s="10">
        <f t="shared" si="178"/>
        <v>0</v>
      </c>
      <c r="GH281" s="10">
        <f t="shared" si="178"/>
        <v>0</v>
      </c>
      <c r="GI281" s="10">
        <f t="shared" si="178"/>
        <v>0</v>
      </c>
      <c r="GJ281" s="10">
        <f t="shared" si="178"/>
        <v>0</v>
      </c>
      <c r="GK281" s="10">
        <f t="shared" si="178"/>
        <v>0</v>
      </c>
      <c r="GL281" s="10">
        <f t="shared" si="178"/>
        <v>0</v>
      </c>
      <c r="GM281" s="10">
        <f t="shared" si="178"/>
        <v>0</v>
      </c>
      <c r="GN281" s="10">
        <f t="shared" si="178"/>
        <v>0</v>
      </c>
      <c r="GO281" s="10">
        <f t="shared" si="178"/>
        <v>0</v>
      </c>
      <c r="GP281" s="10">
        <f t="shared" si="178"/>
        <v>0</v>
      </c>
      <c r="GQ281" s="10">
        <f t="shared" si="178"/>
        <v>0</v>
      </c>
      <c r="GR281" s="10">
        <f t="shared" si="178"/>
        <v>0</v>
      </c>
      <c r="GS281" s="10">
        <f t="shared" si="178"/>
        <v>0</v>
      </c>
      <c r="GT281" s="10">
        <f t="shared" si="178"/>
        <v>0</v>
      </c>
      <c r="GU281" s="10">
        <f t="shared" si="178"/>
        <v>0</v>
      </c>
      <c r="GV281" s="10">
        <f t="shared" si="178"/>
        <v>0</v>
      </c>
      <c r="GW281" s="10">
        <f t="shared" si="178"/>
        <v>0</v>
      </c>
      <c r="GX281" s="10">
        <f t="shared" si="178"/>
        <v>0</v>
      </c>
    </row>
    <row r="283" spans="1:255" x14ac:dyDescent="0.2">
      <c r="A283" s="11">
        <v>17</v>
      </c>
      <c r="B283" s="11">
        <v>0</v>
      </c>
      <c r="C283" s="11"/>
      <c r="D283" s="11"/>
      <c r="E283" s="11" t="s">
        <v>3</v>
      </c>
      <c r="F283" s="11" t="s">
        <v>323</v>
      </c>
      <c r="G283" s="11" t="s">
        <v>353</v>
      </c>
      <c r="H283" s="11" t="s">
        <v>354</v>
      </c>
      <c r="I283" s="11">
        <v>0</v>
      </c>
      <c r="J283" s="11">
        <v>0</v>
      </c>
      <c r="K283" s="11">
        <v>0</v>
      </c>
      <c r="L283" s="11">
        <v>0</v>
      </c>
      <c r="M283" s="11">
        <v>0</v>
      </c>
      <c r="N283" s="11">
        <f>ROUND(L283-M283,4)</f>
        <v>0</v>
      </c>
      <c r="O283" s="11">
        <f>ROUND(CP283,2)</f>
        <v>0</v>
      </c>
      <c r="P283" s="11">
        <f>ROUND(CQ283*I283,2)</f>
        <v>0</v>
      </c>
      <c r="Q283" s="11">
        <f>ROUND(CR283*I283,2)</f>
        <v>0</v>
      </c>
      <c r="R283" s="11">
        <f>ROUND(CS283*I283,2)</f>
        <v>0</v>
      </c>
      <c r="S283" s="11">
        <f>ROUND(CT283*I283,2)</f>
        <v>0</v>
      </c>
      <c r="T283" s="11">
        <f>ROUND(CU283*I283,2)</f>
        <v>0</v>
      </c>
      <c r="U283" s="11">
        <f>ROUND(CV283*I283,7)</f>
        <v>0</v>
      </c>
      <c r="V283" s="11">
        <f>ROUND(CW283*I283,7)</f>
        <v>0</v>
      </c>
      <c r="W283" s="11">
        <f>ROUND(CX283*I283,2)</f>
        <v>0</v>
      </c>
      <c r="X283" s="11">
        <f>ROUND(CY283,2)</f>
        <v>0</v>
      </c>
      <c r="Y283" s="11">
        <f>ROUND(CZ283,2)</f>
        <v>0</v>
      </c>
      <c r="Z283" s="11"/>
      <c r="AA283" s="11">
        <v>-1</v>
      </c>
      <c r="AB283" s="11">
        <f>ROUND((AC283+AD283+AF283),6)</f>
        <v>11272.5</v>
      </c>
      <c r="AC283" s="11">
        <f>ROUND((ES283),6)</f>
        <v>11272.5</v>
      </c>
      <c r="AD283" s="11">
        <f>ROUND((((ET283)-(EU283))+AE283),6)</f>
        <v>0</v>
      </c>
      <c r="AE283" s="11">
        <f>ROUND((EU283),6)</f>
        <v>0</v>
      </c>
      <c r="AF283" s="11">
        <f>ROUND((EV283),6)</f>
        <v>0</v>
      </c>
      <c r="AG283" s="11">
        <f>ROUND((AP283),6)</f>
        <v>0</v>
      </c>
      <c r="AH283" s="11">
        <f>(EW283)</f>
        <v>0</v>
      </c>
      <c r="AI283" s="11">
        <f>(EX283)</f>
        <v>0</v>
      </c>
      <c r="AJ283" s="11">
        <f>(AS283)</f>
        <v>0</v>
      </c>
      <c r="AK283" s="11">
        <v>11272.5</v>
      </c>
      <c r="AL283" s="11">
        <v>11272.5</v>
      </c>
      <c r="AM283" s="11">
        <v>0</v>
      </c>
      <c r="AN283" s="11">
        <v>0</v>
      </c>
      <c r="AO283" s="11">
        <v>0</v>
      </c>
      <c r="AP283" s="11">
        <v>0</v>
      </c>
      <c r="AQ283" s="11">
        <v>0</v>
      </c>
      <c r="AR283" s="11">
        <v>0</v>
      </c>
      <c r="AS283" s="11">
        <v>0</v>
      </c>
      <c r="AT283" s="11">
        <v>0</v>
      </c>
      <c r="AU283" s="11">
        <v>0</v>
      </c>
      <c r="AV283" s="11">
        <v>1</v>
      </c>
      <c r="AW283" s="11">
        <v>1</v>
      </c>
      <c r="AX283" s="11"/>
      <c r="AY283" s="11"/>
      <c r="AZ283" s="11">
        <v>1</v>
      </c>
      <c r="BA283" s="11">
        <v>1</v>
      </c>
      <c r="BB283" s="11">
        <v>1</v>
      </c>
      <c r="BC283" s="11">
        <v>1</v>
      </c>
      <c r="BD283" s="11" t="s">
        <v>3</v>
      </c>
      <c r="BE283" s="11" t="s">
        <v>3</v>
      </c>
      <c r="BF283" s="11" t="s">
        <v>3</v>
      </c>
      <c r="BG283" s="11" t="s">
        <v>3</v>
      </c>
      <c r="BH283" s="11">
        <v>3</v>
      </c>
      <c r="BI283" s="11">
        <v>3</v>
      </c>
      <c r="BJ283" s="11" t="s">
        <v>3</v>
      </c>
      <c r="BK283" s="11"/>
      <c r="BL283" s="11"/>
      <c r="BM283" s="11">
        <v>100</v>
      </c>
      <c r="BN283" s="11">
        <v>0</v>
      </c>
      <c r="BO283" s="11" t="s">
        <v>3</v>
      </c>
      <c r="BP283" s="11">
        <v>0</v>
      </c>
      <c r="BQ283" s="11">
        <v>5</v>
      </c>
      <c r="BR283" s="11">
        <v>0</v>
      </c>
      <c r="BS283" s="11">
        <v>1</v>
      </c>
      <c r="BT283" s="11">
        <v>1</v>
      </c>
      <c r="BU283" s="11">
        <v>1</v>
      </c>
      <c r="BV283" s="11">
        <v>1</v>
      </c>
      <c r="BW283" s="11">
        <v>1</v>
      </c>
      <c r="BX283" s="11">
        <v>1</v>
      </c>
      <c r="BY283" s="11" t="s">
        <v>3</v>
      </c>
      <c r="BZ283" s="11">
        <v>0</v>
      </c>
      <c r="CA283" s="11">
        <v>0</v>
      </c>
      <c r="CB283" s="11" t="s">
        <v>3</v>
      </c>
      <c r="CC283" s="11"/>
      <c r="CD283" s="11"/>
      <c r="CE283" s="11">
        <v>0</v>
      </c>
      <c r="CF283" s="11">
        <v>0</v>
      </c>
      <c r="CG283" s="11">
        <v>0</v>
      </c>
      <c r="CH283" s="11">
        <v>0</v>
      </c>
      <c r="CI283" s="11">
        <v>0</v>
      </c>
      <c r="CJ283" s="11">
        <v>0</v>
      </c>
      <c r="CK283" s="11">
        <v>0</v>
      </c>
      <c r="CL283" s="11">
        <v>0</v>
      </c>
      <c r="CM283" s="11">
        <v>0</v>
      </c>
      <c r="CN283" s="11" t="s">
        <v>3</v>
      </c>
      <c r="CO283" s="11">
        <v>0</v>
      </c>
      <c r="CP283" s="11">
        <f>(P283+Q283+S283+R283)</f>
        <v>0</v>
      </c>
      <c r="CQ283" s="11">
        <f>ROUND(AL283,2)</f>
        <v>11272.5</v>
      </c>
      <c r="CR283" s="11">
        <f>ROUND(AM283,2)</f>
        <v>0</v>
      </c>
      <c r="CS283" s="11">
        <f>ROUND(AN283*BS283,2)</f>
        <v>0</v>
      </c>
      <c r="CT283" s="11">
        <f>ROUND(AO283*BA283,2)</f>
        <v>0</v>
      </c>
      <c r="CU283" s="11">
        <f t="shared" ref="CU283:CX284" si="179">AG283</f>
        <v>0</v>
      </c>
      <c r="CV283" s="11">
        <f t="shared" si="179"/>
        <v>0</v>
      </c>
      <c r="CW283" s="11">
        <f t="shared" si="179"/>
        <v>0</v>
      </c>
      <c r="CX283" s="11">
        <f t="shared" si="179"/>
        <v>0</v>
      </c>
      <c r="CY283" s="11">
        <f>0</f>
        <v>0</v>
      </c>
      <c r="CZ283" s="11">
        <f>0</f>
        <v>0</v>
      </c>
      <c r="DA283" s="11"/>
      <c r="DB283" s="11"/>
      <c r="DC283" s="11" t="s">
        <v>3</v>
      </c>
      <c r="DD283" s="11" t="s">
        <v>3</v>
      </c>
      <c r="DE283" s="11" t="s">
        <v>3</v>
      </c>
      <c r="DF283" s="11" t="s">
        <v>3</v>
      </c>
      <c r="DG283" s="11" t="s">
        <v>3</v>
      </c>
      <c r="DH283" s="11" t="s">
        <v>3</v>
      </c>
      <c r="DI283" s="11" t="s">
        <v>3</v>
      </c>
      <c r="DJ283" s="11" t="s">
        <v>3</v>
      </c>
      <c r="DK283" s="11" t="s">
        <v>3</v>
      </c>
      <c r="DL283" s="11" t="s">
        <v>3</v>
      </c>
      <c r="DM283" s="11" t="s">
        <v>3</v>
      </c>
      <c r="DN283" s="11">
        <v>0</v>
      </c>
      <c r="DO283" s="11">
        <v>0</v>
      </c>
      <c r="DP283" s="11">
        <v>1</v>
      </c>
      <c r="DQ283" s="11">
        <v>1</v>
      </c>
      <c r="DR283" s="11"/>
      <c r="DS283" s="11"/>
      <c r="DT283" s="11"/>
      <c r="DU283" s="11">
        <v>1010</v>
      </c>
      <c r="DV283" s="11" t="s">
        <v>354</v>
      </c>
      <c r="DW283" s="11" t="s">
        <v>354</v>
      </c>
      <c r="DX283" s="11">
        <v>1</v>
      </c>
      <c r="DY283" s="11"/>
      <c r="DZ283" s="11" t="s">
        <v>3</v>
      </c>
      <c r="EA283" s="11" t="s">
        <v>3</v>
      </c>
      <c r="EB283" s="11" t="s">
        <v>3</v>
      </c>
      <c r="EC283" s="11" t="s">
        <v>3</v>
      </c>
      <c r="ED283" s="11"/>
      <c r="EE283" s="11">
        <v>82815319</v>
      </c>
      <c r="EF283" s="11">
        <v>5</v>
      </c>
      <c r="EG283" s="11" t="s">
        <v>355</v>
      </c>
      <c r="EH283" s="11">
        <v>0</v>
      </c>
      <c r="EI283" s="11" t="s">
        <v>3</v>
      </c>
      <c r="EJ283" s="11">
        <v>3</v>
      </c>
      <c r="EK283" s="11">
        <v>100</v>
      </c>
      <c r="EL283" s="11" t="s">
        <v>352</v>
      </c>
      <c r="EM283" s="11" t="s">
        <v>356</v>
      </c>
      <c r="EN283" s="11"/>
      <c r="EO283" s="11" t="s">
        <v>3</v>
      </c>
      <c r="EP283" s="11"/>
      <c r="EQ283" s="11">
        <v>132096</v>
      </c>
      <c r="ER283" s="11">
        <v>11272.5</v>
      </c>
      <c r="ES283" s="11">
        <v>11272.5</v>
      </c>
      <c r="ET283" s="11">
        <v>0</v>
      </c>
      <c r="EU283" s="11">
        <v>0</v>
      </c>
      <c r="EV283" s="11">
        <v>0</v>
      </c>
      <c r="EW283" s="11">
        <v>0</v>
      </c>
      <c r="EX283" s="11">
        <v>0</v>
      </c>
      <c r="EY283" s="11">
        <v>0</v>
      </c>
      <c r="EZ283" s="11">
        <v>5</v>
      </c>
      <c r="FA283" s="11"/>
      <c r="FB283" s="11"/>
      <c r="FC283" s="11">
        <v>1</v>
      </c>
      <c r="FD283" s="11">
        <v>18</v>
      </c>
      <c r="FE283" s="11"/>
      <c r="FF283" s="11">
        <v>12977.28</v>
      </c>
      <c r="FG283" s="11"/>
      <c r="FH283" s="11"/>
      <c r="FI283" s="11"/>
      <c r="FJ283" s="11"/>
      <c r="FK283" s="11"/>
      <c r="FL283" s="11"/>
      <c r="FM283" s="11"/>
      <c r="FN283" s="11"/>
      <c r="FO283" s="11"/>
      <c r="FP283" s="11"/>
      <c r="FQ283" s="11">
        <v>0</v>
      </c>
      <c r="FR283" s="11">
        <f>P283</f>
        <v>0</v>
      </c>
      <c r="FS283" s="11">
        <v>0</v>
      </c>
      <c r="FT283" s="11"/>
      <c r="FU283" s="11"/>
      <c r="FV283" s="11"/>
      <c r="FW283" s="11"/>
      <c r="FX283" s="11">
        <v>0</v>
      </c>
      <c r="FY283" s="11">
        <v>0</v>
      </c>
      <c r="FZ283" s="11"/>
      <c r="GA283" s="11" t="s">
        <v>357</v>
      </c>
      <c r="GB283" s="11"/>
      <c r="GC283" s="11"/>
      <c r="GD283" s="11">
        <v>1</v>
      </c>
      <c r="GE283" s="11"/>
      <c r="GF283" s="11">
        <v>-1571028191</v>
      </c>
      <c r="GG283" s="11">
        <v>2</v>
      </c>
      <c r="GH283" s="11">
        <v>3</v>
      </c>
      <c r="GI283" s="11">
        <v>-2</v>
      </c>
      <c r="GJ283" s="11">
        <v>0</v>
      </c>
      <c r="GK283" s="11">
        <v>0</v>
      </c>
      <c r="GL283" s="11">
        <f>ROUND(IF(AND(BH283=3,BI283=3,FS283&lt;&gt;0),P283,0),2)</f>
        <v>0</v>
      </c>
      <c r="GM283" s="11">
        <f>ROUND(O283+X283+Y283,2)+GX283</f>
        <v>0</v>
      </c>
      <c r="GN283" s="11">
        <f>IF(OR(BI283=0,BI283=1),GM283-GX283,0)</f>
        <v>0</v>
      </c>
      <c r="GO283" s="11">
        <f>IF(BI283=2,GM283-GX283,0)</f>
        <v>0</v>
      </c>
      <c r="GP283" s="11">
        <f>IF(BI283=4,GM283-GX283,0)</f>
        <v>0</v>
      </c>
      <c r="GQ283" s="11"/>
      <c r="GR283" s="11">
        <v>1</v>
      </c>
      <c r="GS283" s="11">
        <v>1</v>
      </c>
      <c r="GT283" s="11">
        <v>0</v>
      </c>
      <c r="GU283" s="11" t="s">
        <v>3</v>
      </c>
      <c r="GV283" s="11">
        <f>ROUND((GT283),6)</f>
        <v>0</v>
      </c>
      <c r="GW283" s="11">
        <v>1</v>
      </c>
      <c r="GX283" s="11">
        <f>ROUND(HC283*I283,2)</f>
        <v>0</v>
      </c>
      <c r="GY283" s="11"/>
      <c r="GZ283" s="11"/>
      <c r="HA283" s="11">
        <v>0</v>
      </c>
      <c r="HB283" s="11">
        <v>0</v>
      </c>
      <c r="HC283" s="11">
        <f>GV283*GW283</f>
        <v>0</v>
      </c>
      <c r="HD283" s="11"/>
      <c r="HE283" s="11" t="s">
        <v>221</v>
      </c>
      <c r="HF283" s="11" t="s">
        <v>358</v>
      </c>
      <c r="HG283" s="11"/>
      <c r="HH283" s="11">
        <f>ROUND(ROUND(AL283,2)*I283,2)</f>
        <v>0</v>
      </c>
      <c r="HI283" s="11"/>
      <c r="HJ283" s="11"/>
      <c r="HK283" s="11"/>
      <c r="HL283" s="11"/>
      <c r="HM283" s="11" t="s">
        <v>3</v>
      </c>
      <c r="HN283" s="11" t="s">
        <v>3</v>
      </c>
      <c r="HO283" s="11" t="s">
        <v>3</v>
      </c>
      <c r="HP283" s="11" t="s">
        <v>3</v>
      </c>
      <c r="HQ283" s="11" t="s">
        <v>3</v>
      </c>
      <c r="HR283" s="11"/>
      <c r="HS283" s="11">
        <v>0</v>
      </c>
      <c r="HT283" s="11"/>
      <c r="HU283" s="11"/>
      <c r="HV283" s="11"/>
      <c r="HW283" s="11"/>
      <c r="HX283" s="11"/>
      <c r="HY283" s="11"/>
      <c r="HZ283" s="11"/>
      <c r="IA283" s="11"/>
      <c r="IB283" s="11"/>
      <c r="IC283" s="11"/>
      <c r="ID283" s="11"/>
      <c r="IE283" s="11"/>
      <c r="IF283" s="11"/>
      <c r="IG283" s="11"/>
      <c r="IH283" s="11"/>
      <c r="II283" s="11"/>
      <c r="IJ283" s="11"/>
      <c r="IK283" s="11">
        <v>0</v>
      </c>
      <c r="IL283" s="11"/>
      <c r="IM283" s="11"/>
      <c r="IN283" s="11"/>
      <c r="IO283" s="11"/>
      <c r="IP283" s="11"/>
      <c r="IQ283" s="11"/>
      <c r="IR283" s="11"/>
      <c r="IS283" s="11"/>
      <c r="IT283" s="11"/>
      <c r="IU283" s="11"/>
    </row>
    <row r="284" spans="1:255" x14ac:dyDescent="0.2">
      <c r="A284" s="13">
        <v>17</v>
      </c>
      <c r="B284" s="13">
        <v>0</v>
      </c>
      <c r="C284" s="13"/>
      <c r="D284" s="13"/>
      <c r="E284" s="13" t="s">
        <v>3</v>
      </c>
      <c r="F284" s="13" t="s">
        <v>323</v>
      </c>
      <c r="G284" s="13" t="s">
        <v>353</v>
      </c>
      <c r="H284" s="13" t="s">
        <v>354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f>ROUND(L284-M284,4)</f>
        <v>0</v>
      </c>
      <c r="O284" s="13">
        <f>ROUND(CP284,2)</f>
        <v>0</v>
      </c>
      <c r="P284" s="13">
        <f>ROUND(CQ284*I284,2)</f>
        <v>0</v>
      </c>
      <c r="Q284" s="13">
        <f>ROUND(CR284*I284,2)</f>
        <v>0</v>
      </c>
      <c r="R284" s="13">
        <f>ROUND(CS284*I284,2)</f>
        <v>0</v>
      </c>
      <c r="S284" s="13">
        <f>ROUND(CT284*I284,2)</f>
        <v>0</v>
      </c>
      <c r="T284" s="13">
        <f>ROUND(CU284*I284,2)</f>
        <v>0</v>
      </c>
      <c r="U284" s="13">
        <f>ROUND(CV284*I284,7)</f>
        <v>0</v>
      </c>
      <c r="V284" s="13">
        <f>ROUND(CW284*I284,7)</f>
        <v>0</v>
      </c>
      <c r="W284" s="13">
        <f>ROUND(CX284*I284,2)</f>
        <v>0</v>
      </c>
      <c r="X284" s="13">
        <f>ROUND(CY284,2)</f>
        <v>0</v>
      </c>
      <c r="Y284" s="13">
        <f>ROUND(CZ284,2)</f>
        <v>0</v>
      </c>
      <c r="Z284" s="13"/>
      <c r="AA284" s="13">
        <v>-1</v>
      </c>
      <c r="AB284" s="13">
        <f>ROUND((AC284+AD284+AF284),6)</f>
        <v>11272.5</v>
      </c>
      <c r="AC284" s="13">
        <f>ROUND((ES284),6)</f>
        <v>11272.5</v>
      </c>
      <c r="AD284" s="13">
        <f>ROUND((((ET284)-(EU284))+AE284),6)</f>
        <v>0</v>
      </c>
      <c r="AE284" s="13">
        <f>ROUND((EU284),6)</f>
        <v>0</v>
      </c>
      <c r="AF284" s="13">
        <f>ROUND((EV284),6)</f>
        <v>0</v>
      </c>
      <c r="AG284" s="13">
        <f>ROUND((AP284),6)</f>
        <v>0</v>
      </c>
      <c r="AH284" s="13">
        <f>(EW284)</f>
        <v>0</v>
      </c>
      <c r="AI284" s="13">
        <f>(EX284)</f>
        <v>0</v>
      </c>
      <c r="AJ284" s="13">
        <f>(AS284)</f>
        <v>0</v>
      </c>
      <c r="AK284" s="13">
        <v>11272.5</v>
      </c>
      <c r="AL284" s="13">
        <v>11272.5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1</v>
      </c>
      <c r="AW284" s="13">
        <v>1</v>
      </c>
      <c r="AX284" s="13"/>
      <c r="AY284" s="13"/>
      <c r="AZ284" s="13">
        <v>1</v>
      </c>
      <c r="BA284" s="13">
        <v>1</v>
      </c>
      <c r="BB284" s="13">
        <v>1</v>
      </c>
      <c r="BC284" s="13">
        <v>1</v>
      </c>
      <c r="BD284" s="13" t="s">
        <v>3</v>
      </c>
      <c r="BE284" s="13" t="s">
        <v>3</v>
      </c>
      <c r="BF284" s="13" t="s">
        <v>3</v>
      </c>
      <c r="BG284" s="13" t="s">
        <v>3</v>
      </c>
      <c r="BH284" s="13">
        <v>3</v>
      </c>
      <c r="BI284" s="13">
        <v>3</v>
      </c>
      <c r="BJ284" s="13" t="s">
        <v>3</v>
      </c>
      <c r="BK284" s="13"/>
      <c r="BL284" s="13"/>
      <c r="BM284" s="13">
        <v>100</v>
      </c>
      <c r="BN284" s="13">
        <v>0</v>
      </c>
      <c r="BO284" s="13" t="s">
        <v>3</v>
      </c>
      <c r="BP284" s="13">
        <v>0</v>
      </c>
      <c r="BQ284" s="13">
        <v>5</v>
      </c>
      <c r="BR284" s="13">
        <v>0</v>
      </c>
      <c r="BS284" s="13">
        <v>1</v>
      </c>
      <c r="BT284" s="13">
        <v>1</v>
      </c>
      <c r="BU284" s="13">
        <v>1</v>
      </c>
      <c r="BV284" s="13">
        <v>1</v>
      </c>
      <c r="BW284" s="13">
        <v>1</v>
      </c>
      <c r="BX284" s="13">
        <v>1</v>
      </c>
      <c r="BY284" s="13" t="s">
        <v>3</v>
      </c>
      <c r="BZ284" s="13">
        <v>0</v>
      </c>
      <c r="CA284" s="13">
        <v>0</v>
      </c>
      <c r="CB284" s="13" t="s">
        <v>3</v>
      </c>
      <c r="CC284" s="13"/>
      <c r="CD284" s="13"/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 t="s">
        <v>3</v>
      </c>
      <c r="CO284" s="13">
        <v>0</v>
      </c>
      <c r="CP284" s="13">
        <f>(P284+Q284+S284+R284)</f>
        <v>0</v>
      </c>
      <c r="CQ284" s="13">
        <f>ROUND(AL284,2)</f>
        <v>11272.5</v>
      </c>
      <c r="CR284" s="13">
        <f>ROUND(AM284,2)</f>
        <v>0</v>
      </c>
      <c r="CS284" s="13">
        <f>ROUND(AN284*BS284,2)</f>
        <v>0</v>
      </c>
      <c r="CT284" s="13">
        <f>ROUND(AO284*BA284,2)</f>
        <v>0</v>
      </c>
      <c r="CU284" s="13">
        <f t="shared" si="179"/>
        <v>0</v>
      </c>
      <c r="CV284" s="13">
        <f t="shared" si="179"/>
        <v>0</v>
      </c>
      <c r="CW284" s="13">
        <f t="shared" si="179"/>
        <v>0</v>
      </c>
      <c r="CX284" s="13">
        <f t="shared" si="179"/>
        <v>0</v>
      </c>
      <c r="CY284" s="13">
        <f>0</f>
        <v>0</v>
      </c>
      <c r="CZ284" s="13">
        <f>0</f>
        <v>0</v>
      </c>
      <c r="DA284" s="13"/>
      <c r="DB284" s="13"/>
      <c r="DC284" s="13" t="s">
        <v>3</v>
      </c>
      <c r="DD284" s="13" t="s">
        <v>3</v>
      </c>
      <c r="DE284" s="13" t="s">
        <v>3</v>
      </c>
      <c r="DF284" s="13" t="s">
        <v>3</v>
      </c>
      <c r="DG284" s="13" t="s">
        <v>3</v>
      </c>
      <c r="DH284" s="13" t="s">
        <v>3</v>
      </c>
      <c r="DI284" s="13" t="s">
        <v>3</v>
      </c>
      <c r="DJ284" s="13" t="s">
        <v>3</v>
      </c>
      <c r="DK284" s="13" t="s">
        <v>3</v>
      </c>
      <c r="DL284" s="13" t="s">
        <v>3</v>
      </c>
      <c r="DM284" s="13" t="s">
        <v>3</v>
      </c>
      <c r="DN284" s="13">
        <v>0</v>
      </c>
      <c r="DO284" s="13">
        <v>0</v>
      </c>
      <c r="DP284" s="13">
        <v>1</v>
      </c>
      <c r="DQ284" s="13">
        <v>1</v>
      </c>
      <c r="DR284" s="13"/>
      <c r="DS284" s="13"/>
      <c r="DT284" s="13"/>
      <c r="DU284" s="13">
        <v>1010</v>
      </c>
      <c r="DV284" s="13" t="s">
        <v>354</v>
      </c>
      <c r="DW284" s="13" t="s">
        <v>354</v>
      </c>
      <c r="DX284" s="13">
        <v>1</v>
      </c>
      <c r="DY284" s="13"/>
      <c r="DZ284" s="13" t="s">
        <v>3</v>
      </c>
      <c r="EA284" s="13" t="s">
        <v>3</v>
      </c>
      <c r="EB284" s="13" t="s">
        <v>3</v>
      </c>
      <c r="EC284" s="13" t="s">
        <v>3</v>
      </c>
      <c r="ED284" s="13"/>
      <c r="EE284" s="13">
        <v>82815319</v>
      </c>
      <c r="EF284" s="13">
        <v>5</v>
      </c>
      <c r="EG284" s="13" t="s">
        <v>355</v>
      </c>
      <c r="EH284" s="13">
        <v>0</v>
      </c>
      <c r="EI284" s="13" t="s">
        <v>3</v>
      </c>
      <c r="EJ284" s="13">
        <v>3</v>
      </c>
      <c r="EK284" s="13">
        <v>100</v>
      </c>
      <c r="EL284" s="13" t="s">
        <v>352</v>
      </c>
      <c r="EM284" s="13" t="s">
        <v>356</v>
      </c>
      <c r="EN284" s="13"/>
      <c r="EO284" s="13" t="s">
        <v>3</v>
      </c>
      <c r="EP284" s="13"/>
      <c r="EQ284" s="13">
        <v>132096</v>
      </c>
      <c r="ER284" s="13">
        <v>11272.5</v>
      </c>
      <c r="ES284" s="13">
        <v>11272.5</v>
      </c>
      <c r="ET284" s="13">
        <v>0</v>
      </c>
      <c r="EU284" s="13">
        <v>0</v>
      </c>
      <c r="EV284" s="13">
        <v>0</v>
      </c>
      <c r="EW284" s="13">
        <v>0</v>
      </c>
      <c r="EX284" s="13">
        <v>0</v>
      </c>
      <c r="EY284" s="13">
        <v>0</v>
      </c>
      <c r="EZ284" s="13">
        <v>5</v>
      </c>
      <c r="FA284" s="13"/>
      <c r="FB284" s="13"/>
      <c r="FC284" s="13">
        <v>1</v>
      </c>
      <c r="FD284" s="13">
        <v>18</v>
      </c>
      <c r="FE284" s="13"/>
      <c r="FF284" s="13">
        <v>12977.28</v>
      </c>
      <c r="FG284" s="13"/>
      <c r="FH284" s="13"/>
      <c r="FI284" s="13"/>
      <c r="FJ284" s="13"/>
      <c r="FK284" s="13"/>
      <c r="FL284" s="13"/>
      <c r="FM284" s="13"/>
      <c r="FN284" s="13"/>
      <c r="FO284" s="13"/>
      <c r="FP284" s="13"/>
      <c r="FQ284" s="13">
        <v>0</v>
      </c>
      <c r="FR284" s="13">
        <f>P284</f>
        <v>0</v>
      </c>
      <c r="FS284" s="13">
        <v>0</v>
      </c>
      <c r="FT284" s="13"/>
      <c r="FU284" s="13"/>
      <c r="FV284" s="13"/>
      <c r="FW284" s="13"/>
      <c r="FX284" s="13">
        <v>0</v>
      </c>
      <c r="FY284" s="13">
        <v>0</v>
      </c>
      <c r="FZ284" s="13"/>
      <c r="GA284" s="13" t="s">
        <v>357</v>
      </c>
      <c r="GB284" s="13"/>
      <c r="GC284" s="13"/>
      <c r="GD284" s="13">
        <v>1</v>
      </c>
      <c r="GE284" s="13"/>
      <c r="GF284" s="13">
        <v>-1571028191</v>
      </c>
      <c r="GG284" s="13">
        <v>2</v>
      </c>
      <c r="GH284" s="13">
        <v>3</v>
      </c>
      <c r="GI284" s="13">
        <v>-2</v>
      </c>
      <c r="GJ284" s="13">
        <v>0</v>
      </c>
      <c r="GK284" s="13">
        <v>0</v>
      </c>
      <c r="GL284" s="13">
        <f>ROUND(IF(AND(BH284=3,BI284=3,FS284&lt;&gt;0),P284,0),2)</f>
        <v>0</v>
      </c>
      <c r="GM284" s="13">
        <f>ROUND(O284+X284+Y284,2)+GX284</f>
        <v>0</v>
      </c>
      <c r="GN284" s="13">
        <f>IF(OR(BI284=0,BI284=1),GM284-GX284,0)</f>
        <v>0</v>
      </c>
      <c r="GO284" s="13">
        <f>IF(BI284=2,GM284-GX284,0)</f>
        <v>0</v>
      </c>
      <c r="GP284" s="13">
        <f>IF(BI284=4,GM284-GX284,0)</f>
        <v>0</v>
      </c>
      <c r="GQ284" s="13"/>
      <c r="GR284" s="13">
        <v>1</v>
      </c>
      <c r="GS284" s="13">
        <v>1</v>
      </c>
      <c r="GT284" s="13">
        <v>0</v>
      </c>
      <c r="GU284" s="13" t="s">
        <v>3</v>
      </c>
      <c r="GV284" s="13">
        <f>ROUND((GT284),6)</f>
        <v>0</v>
      </c>
      <c r="GW284" s="13">
        <v>1</v>
      </c>
      <c r="GX284" s="13">
        <f>ROUND(HC284*I284,2)</f>
        <v>0</v>
      </c>
      <c r="GY284" s="13"/>
      <c r="GZ284" s="13"/>
      <c r="HA284" s="13">
        <v>0</v>
      </c>
      <c r="HB284" s="13">
        <v>0</v>
      </c>
      <c r="HC284" s="13">
        <f>GV284*GW284</f>
        <v>0</v>
      </c>
      <c r="HD284" s="13"/>
      <c r="HE284" s="13" t="s">
        <v>221</v>
      </c>
      <c r="HF284" s="13" t="s">
        <v>358</v>
      </c>
      <c r="HG284" s="13"/>
      <c r="HH284" s="13">
        <f>ROUND(ROUND(AL284,2)*I284,2)</f>
        <v>0</v>
      </c>
      <c r="HI284" s="13"/>
      <c r="HJ284" s="13"/>
      <c r="HK284" s="13"/>
      <c r="HL284" s="13"/>
      <c r="HM284" s="13" t="s">
        <v>3</v>
      </c>
      <c r="HN284" s="13" t="s">
        <v>3</v>
      </c>
      <c r="HO284" s="13" t="s">
        <v>3</v>
      </c>
      <c r="HP284" s="13" t="s">
        <v>3</v>
      </c>
      <c r="HQ284" s="13" t="s">
        <v>3</v>
      </c>
      <c r="HR284" s="13"/>
      <c r="HS284" s="13">
        <v>0</v>
      </c>
      <c r="HT284" s="13"/>
      <c r="HU284" s="13"/>
      <c r="HV284" s="13"/>
      <c r="HW284" s="13"/>
      <c r="HX284" s="13"/>
      <c r="HY284" s="13"/>
      <c r="HZ284" s="13"/>
      <c r="IA284" s="13"/>
      <c r="IB284" s="13"/>
      <c r="IC284" s="13"/>
      <c r="ID284" s="13"/>
      <c r="IE284" s="13"/>
      <c r="IF284" s="13"/>
      <c r="IG284" s="13"/>
      <c r="IH284" s="13"/>
      <c r="II284" s="13"/>
      <c r="IJ284" s="13"/>
      <c r="IK284" s="13">
        <v>0</v>
      </c>
      <c r="IL284" s="13"/>
      <c r="IM284" s="13"/>
      <c r="IN284" s="13"/>
      <c r="IO284" s="13"/>
      <c r="IP284" s="13"/>
      <c r="IQ284" s="13"/>
      <c r="IR284" s="13"/>
      <c r="IS284" s="13"/>
      <c r="IT284" s="13"/>
      <c r="IU284" s="13"/>
    </row>
    <row r="286" spans="1:255" x14ac:dyDescent="0.2">
      <c r="A286" s="9">
        <v>51</v>
      </c>
      <c r="B286" s="9">
        <f>B279</f>
        <v>0</v>
      </c>
      <c r="C286" s="9">
        <f>A279</f>
        <v>4</v>
      </c>
      <c r="D286" s="9">
        <f>ROW(A279)</f>
        <v>279</v>
      </c>
      <c r="E286" s="9"/>
      <c r="F286" s="9" t="str">
        <f>IF(F279&lt;&gt;"",F279,"")</f>
        <v>Новый раздел</v>
      </c>
      <c r="G286" s="9" t="str">
        <f>IF(G279&lt;&gt;"",G279,"")</f>
        <v>Оборудование</v>
      </c>
      <c r="H286" s="9">
        <v>0</v>
      </c>
      <c r="I286" s="9"/>
      <c r="J286" s="9"/>
      <c r="K286" s="9"/>
      <c r="L286" s="9"/>
      <c r="M286" s="9"/>
      <c r="N286" s="9"/>
      <c r="O286" s="9">
        <f t="shared" ref="O286:T286" si="180">ROUND(AB286,2)</f>
        <v>0</v>
      </c>
      <c r="P286" s="9">
        <f t="shared" si="180"/>
        <v>0</v>
      </c>
      <c r="Q286" s="9">
        <f t="shared" si="180"/>
        <v>0</v>
      </c>
      <c r="R286" s="9">
        <f t="shared" si="180"/>
        <v>0</v>
      </c>
      <c r="S286" s="9">
        <f t="shared" si="180"/>
        <v>0</v>
      </c>
      <c r="T286" s="9">
        <f t="shared" si="180"/>
        <v>0</v>
      </c>
      <c r="U286" s="9">
        <f>AH286</f>
        <v>0</v>
      </c>
      <c r="V286" s="9">
        <f>AI286</f>
        <v>0</v>
      </c>
      <c r="W286" s="9">
        <f>ROUND(AJ286,2)</f>
        <v>0</v>
      </c>
      <c r="X286" s="9">
        <f>ROUND(AK286,2)</f>
        <v>0</v>
      </c>
      <c r="Y286" s="9">
        <f>ROUND(AL286,2)</f>
        <v>0</v>
      </c>
      <c r="Z286" s="9"/>
      <c r="AA286" s="9"/>
      <c r="AB286" s="9">
        <f>ROUND(SUMIF(AA283:AA284,"=91083467",O283:O284),2)</f>
        <v>0</v>
      </c>
      <c r="AC286" s="9">
        <f>ROUND(SUMIF(AA283:AA284,"=91083467",P283:P284),2)</f>
        <v>0</v>
      </c>
      <c r="AD286" s="9">
        <f>ROUND(SUMIF(AA283:AA284,"=91083467",Q283:Q284),2)</f>
        <v>0</v>
      </c>
      <c r="AE286" s="9">
        <f>ROUND(SUMIF(AA283:AA284,"=91083467",R283:R284),2)</f>
        <v>0</v>
      </c>
      <c r="AF286" s="9">
        <f>ROUND(SUMIF(AA283:AA284,"=91083467",S283:S284),2)</f>
        <v>0</v>
      </c>
      <c r="AG286" s="9">
        <f>ROUND(SUMIF(AA283:AA284,"=91083467",T283:T284),2)</f>
        <v>0</v>
      </c>
      <c r="AH286" s="9">
        <f>SUMIF(AA283:AA284,"=91083467",U283:U284)</f>
        <v>0</v>
      </c>
      <c r="AI286" s="9">
        <f>SUMIF(AA283:AA284,"=91083467",V283:V284)</f>
        <v>0</v>
      </c>
      <c r="AJ286" s="9">
        <f>ROUND(SUMIF(AA283:AA284,"=91083467",W283:W284),2)</f>
        <v>0</v>
      </c>
      <c r="AK286" s="9">
        <f>ROUND(SUMIF(AA283:AA284,"=91083467",X283:X284),2)</f>
        <v>0</v>
      </c>
      <c r="AL286" s="9">
        <f>ROUND(SUMIF(AA283:AA284,"=91083467",Y283:Y284),2)</f>
        <v>0</v>
      </c>
      <c r="AM286" s="9"/>
      <c r="AN286" s="9"/>
      <c r="AO286" s="9">
        <f t="shared" ref="AO286:BD286" si="181">ROUND(BX286,2)</f>
        <v>0</v>
      </c>
      <c r="AP286" s="9">
        <f t="shared" si="181"/>
        <v>0</v>
      </c>
      <c r="AQ286" s="9">
        <f t="shared" si="181"/>
        <v>0</v>
      </c>
      <c r="AR286" s="9">
        <f t="shared" si="181"/>
        <v>0</v>
      </c>
      <c r="AS286" s="9">
        <f t="shared" si="181"/>
        <v>0</v>
      </c>
      <c r="AT286" s="9">
        <f t="shared" si="181"/>
        <v>0</v>
      </c>
      <c r="AU286" s="9">
        <f t="shared" si="181"/>
        <v>0</v>
      </c>
      <c r="AV286" s="9">
        <f t="shared" si="181"/>
        <v>0</v>
      </c>
      <c r="AW286" s="9">
        <f t="shared" si="181"/>
        <v>0</v>
      </c>
      <c r="AX286" s="9">
        <f t="shared" si="181"/>
        <v>0</v>
      </c>
      <c r="AY286" s="9">
        <f t="shared" si="181"/>
        <v>0</v>
      </c>
      <c r="AZ286" s="9">
        <f t="shared" si="181"/>
        <v>0</v>
      </c>
      <c r="BA286" s="9">
        <f t="shared" si="181"/>
        <v>0</v>
      </c>
      <c r="BB286" s="9">
        <f t="shared" si="181"/>
        <v>0</v>
      </c>
      <c r="BC286" s="9">
        <f t="shared" si="181"/>
        <v>0</v>
      </c>
      <c r="BD286" s="9">
        <f t="shared" si="181"/>
        <v>0</v>
      </c>
      <c r="BE286" s="9"/>
      <c r="BF286" s="9"/>
      <c r="BG286" s="9"/>
      <c r="BH286" s="9"/>
      <c r="BI286" s="9"/>
      <c r="BJ286" s="9"/>
      <c r="BK286" s="9"/>
      <c r="BL286" s="9"/>
      <c r="BM286" s="9"/>
      <c r="BN286" s="9"/>
      <c r="BO286" s="9"/>
      <c r="BP286" s="9"/>
      <c r="BQ286" s="9"/>
      <c r="BR286" s="9"/>
      <c r="BS286" s="9"/>
      <c r="BT286" s="9"/>
      <c r="BU286" s="9"/>
      <c r="BV286" s="9"/>
      <c r="BW286" s="9"/>
      <c r="BX286" s="9">
        <f>ROUND(SUMIF(AA283:AA284,"=91083467",FQ283:FQ284),2)</f>
        <v>0</v>
      </c>
      <c r="BY286" s="9">
        <f>ROUND(SUMIF(AA283:AA284,"=91083467",FR283:FR284),2)</f>
        <v>0</v>
      </c>
      <c r="BZ286" s="9">
        <f>ROUND(SUMIF(AA283:AA284,"=91083467",GL283:GL284),2)</f>
        <v>0</v>
      </c>
      <c r="CA286" s="9">
        <f>ROUND(SUMIF(AA283:AA284,"=91083467",GM283:GM284),2)</f>
        <v>0</v>
      </c>
      <c r="CB286" s="9">
        <f>ROUND(SUMIF(AA283:AA284,"=91083467",GN283:GN284),2)</f>
        <v>0</v>
      </c>
      <c r="CC286" s="9">
        <f>ROUND(SUMIF(AA283:AA284,"=91083467",GO283:GO284),2)</f>
        <v>0</v>
      </c>
      <c r="CD286" s="9">
        <f>ROUND(SUMIF(AA283:AA284,"=91083467",GP283:GP284),2)</f>
        <v>0</v>
      </c>
      <c r="CE286" s="9">
        <f>AC286-BX286</f>
        <v>0</v>
      </c>
      <c r="CF286" s="9">
        <f>AC286-BY286</f>
        <v>0</v>
      </c>
      <c r="CG286" s="9">
        <f>BX286-BZ286</f>
        <v>0</v>
      </c>
      <c r="CH286" s="9">
        <f>AC286-BX286-BY286+BZ286</f>
        <v>0</v>
      </c>
      <c r="CI286" s="9">
        <f>BY286-BZ286</f>
        <v>0</v>
      </c>
      <c r="CJ286" s="9">
        <f>ROUND(SUMIF(AA283:AA284,"=91083467",GX283:GX284),2)</f>
        <v>0</v>
      </c>
      <c r="CK286" s="9">
        <f>ROUND(SUMIF(AA283:AA284,"=91083467",GY283:GY284),2)</f>
        <v>0</v>
      </c>
      <c r="CL286" s="9">
        <f>ROUND(SUMIF(AA283:AA284,"=91083467",GZ283:GZ284),2)</f>
        <v>0</v>
      </c>
      <c r="CM286" s="9">
        <f>ROUND(SUMIF(AA283:AA284,"=91083467",HD283:HD284),2)</f>
        <v>0</v>
      </c>
      <c r="CN286" s="9"/>
      <c r="CO286" s="9"/>
      <c r="CP286" s="9"/>
      <c r="CQ286" s="9"/>
      <c r="CR286" s="9"/>
      <c r="CS286" s="9"/>
      <c r="CT286" s="9"/>
      <c r="CU286" s="9"/>
      <c r="CV286" s="9"/>
      <c r="CW286" s="9"/>
      <c r="CX286" s="9"/>
      <c r="CY286" s="9"/>
      <c r="CZ286" s="9"/>
      <c r="DA286" s="9"/>
      <c r="DB286" s="9"/>
      <c r="DC286" s="9"/>
      <c r="DD286" s="9"/>
      <c r="DE286" s="9"/>
      <c r="DF286" s="9"/>
      <c r="DG286" s="10">
        <f t="shared" ref="DG286:DL286" si="182">ROUND(DT286,2)</f>
        <v>0</v>
      </c>
      <c r="DH286" s="10">
        <f t="shared" si="182"/>
        <v>0</v>
      </c>
      <c r="DI286" s="10">
        <f t="shared" si="182"/>
        <v>0</v>
      </c>
      <c r="DJ286" s="10">
        <f t="shared" si="182"/>
        <v>0</v>
      </c>
      <c r="DK286" s="10">
        <f t="shared" si="182"/>
        <v>0</v>
      </c>
      <c r="DL286" s="10">
        <f t="shared" si="182"/>
        <v>0</v>
      </c>
      <c r="DM286" s="10">
        <f>DZ286</f>
        <v>0</v>
      </c>
      <c r="DN286" s="10">
        <f>EA286</f>
        <v>0</v>
      </c>
      <c r="DO286" s="10">
        <f>ROUND(EB286,2)</f>
        <v>0</v>
      </c>
      <c r="DP286" s="10">
        <f>ROUND(EC286,2)</f>
        <v>0</v>
      </c>
      <c r="DQ286" s="10">
        <f>ROUND(ED286,2)</f>
        <v>0</v>
      </c>
      <c r="DR286" s="10"/>
      <c r="DS286" s="10"/>
      <c r="DT286" s="10">
        <f>ROUND(SUMIF(AA283:AA284,"=91083402",O283:O284),2)</f>
        <v>0</v>
      </c>
      <c r="DU286" s="10">
        <f>ROUND(SUMIF(AA283:AA284,"=91083402",P283:P284),2)</f>
        <v>0</v>
      </c>
      <c r="DV286" s="10">
        <f>ROUND(SUMIF(AA283:AA284,"=91083402",Q283:Q284),2)</f>
        <v>0</v>
      </c>
      <c r="DW286" s="10">
        <f>ROUND(SUMIF(AA283:AA284,"=91083402",R283:R284),2)</f>
        <v>0</v>
      </c>
      <c r="DX286" s="10">
        <f>ROUND(SUMIF(AA283:AA284,"=91083402",S283:S284),2)</f>
        <v>0</v>
      </c>
      <c r="DY286" s="10">
        <f>ROUND(SUMIF(AA283:AA284,"=91083402",T283:T284),2)</f>
        <v>0</v>
      </c>
      <c r="DZ286" s="10">
        <f>SUMIF(AA283:AA284,"=91083402",U283:U284)</f>
        <v>0</v>
      </c>
      <c r="EA286" s="10">
        <f>SUMIF(AA283:AA284,"=91083402",V283:V284)</f>
        <v>0</v>
      </c>
      <c r="EB286" s="10">
        <f>ROUND(SUMIF(AA283:AA284,"=91083402",W283:W284),2)</f>
        <v>0</v>
      </c>
      <c r="EC286" s="10">
        <f>ROUND(SUMIF(AA283:AA284,"=91083402",X283:X284),2)</f>
        <v>0</v>
      </c>
      <c r="ED286" s="10">
        <f>ROUND(SUMIF(AA283:AA284,"=91083402",Y283:Y284),2)</f>
        <v>0</v>
      </c>
      <c r="EE286" s="10"/>
      <c r="EF286" s="10"/>
      <c r="EG286" s="10">
        <f t="shared" ref="EG286:EV286" si="183">ROUND(FP286,2)</f>
        <v>0</v>
      </c>
      <c r="EH286" s="10">
        <f t="shared" si="183"/>
        <v>0</v>
      </c>
      <c r="EI286" s="10">
        <f t="shared" si="183"/>
        <v>0</v>
      </c>
      <c r="EJ286" s="10">
        <f t="shared" si="183"/>
        <v>0</v>
      </c>
      <c r="EK286" s="10">
        <f t="shared" si="183"/>
        <v>0</v>
      </c>
      <c r="EL286" s="10">
        <f t="shared" si="183"/>
        <v>0</v>
      </c>
      <c r="EM286" s="10">
        <f t="shared" si="183"/>
        <v>0</v>
      </c>
      <c r="EN286" s="10">
        <f t="shared" si="183"/>
        <v>0</v>
      </c>
      <c r="EO286" s="10">
        <f t="shared" si="183"/>
        <v>0</v>
      </c>
      <c r="EP286" s="10">
        <f t="shared" si="183"/>
        <v>0</v>
      </c>
      <c r="EQ286" s="10">
        <f t="shared" si="183"/>
        <v>0</v>
      </c>
      <c r="ER286" s="10">
        <f t="shared" si="183"/>
        <v>0</v>
      </c>
      <c r="ES286" s="10">
        <f t="shared" si="183"/>
        <v>0</v>
      </c>
      <c r="ET286" s="10">
        <f t="shared" si="183"/>
        <v>0</v>
      </c>
      <c r="EU286" s="10">
        <f t="shared" si="183"/>
        <v>0</v>
      </c>
      <c r="EV286" s="10">
        <f t="shared" si="183"/>
        <v>0</v>
      </c>
      <c r="EW286" s="10"/>
      <c r="EX286" s="10"/>
      <c r="EY286" s="10"/>
      <c r="EZ286" s="10"/>
      <c r="FA286" s="10"/>
      <c r="FB286" s="10"/>
      <c r="FC286" s="10"/>
      <c r="FD286" s="10"/>
      <c r="FE286" s="10"/>
      <c r="FF286" s="10"/>
      <c r="FG286" s="10"/>
      <c r="FH286" s="10"/>
      <c r="FI286" s="10"/>
      <c r="FJ286" s="10"/>
      <c r="FK286" s="10"/>
      <c r="FL286" s="10"/>
      <c r="FM286" s="10"/>
      <c r="FN286" s="10"/>
      <c r="FO286" s="10"/>
      <c r="FP286" s="10">
        <f>ROUND(SUMIF(AA283:AA284,"=91083402",FQ283:FQ284),2)</f>
        <v>0</v>
      </c>
      <c r="FQ286" s="10">
        <f>ROUND(SUMIF(AA283:AA284,"=91083402",FR283:FR284),2)</f>
        <v>0</v>
      </c>
      <c r="FR286" s="10">
        <f>ROUND(SUMIF(AA283:AA284,"=91083402",GL283:GL284),2)</f>
        <v>0</v>
      </c>
      <c r="FS286" s="10">
        <f>ROUND(SUMIF(AA283:AA284,"=91083402",GM283:GM284),2)</f>
        <v>0</v>
      </c>
      <c r="FT286" s="10">
        <f>ROUND(SUMIF(AA283:AA284,"=91083402",GN283:GN284),2)</f>
        <v>0</v>
      </c>
      <c r="FU286" s="10">
        <f>ROUND(SUMIF(AA283:AA284,"=91083402",GO283:GO284),2)</f>
        <v>0</v>
      </c>
      <c r="FV286" s="10">
        <f>ROUND(SUMIF(AA283:AA284,"=91083402",GP283:GP284),2)</f>
        <v>0</v>
      </c>
      <c r="FW286" s="10">
        <f>DU286-FP286</f>
        <v>0</v>
      </c>
      <c r="FX286" s="10">
        <f>DU286-FQ286</f>
        <v>0</v>
      </c>
      <c r="FY286" s="10">
        <f>FP286-FR286</f>
        <v>0</v>
      </c>
      <c r="FZ286" s="10">
        <f>DU286-FP286-FQ286+FR286</f>
        <v>0</v>
      </c>
      <c r="GA286" s="10">
        <f>FQ286-FR286</f>
        <v>0</v>
      </c>
      <c r="GB286" s="10">
        <f>ROUND(SUMIF(AA283:AA284,"=91083402",GX283:GX284),2)</f>
        <v>0</v>
      </c>
      <c r="GC286" s="10">
        <f>ROUND(SUMIF(AA283:AA284,"=91083402",GY283:GY284),2)</f>
        <v>0</v>
      </c>
      <c r="GD286" s="10">
        <f>ROUND(SUMIF(AA283:AA284,"=91083402",GZ283:GZ284),2)</f>
        <v>0</v>
      </c>
      <c r="GE286" s="10">
        <f>ROUND(SUMIF(AA283:AA284,"=91083402",HD283:HD284),2)</f>
        <v>0</v>
      </c>
      <c r="GF286" s="10"/>
      <c r="GG286" s="10"/>
      <c r="GH286" s="10"/>
      <c r="GI286" s="10"/>
      <c r="GJ286" s="10"/>
      <c r="GK286" s="10"/>
      <c r="GL286" s="10"/>
      <c r="GM286" s="10"/>
      <c r="GN286" s="10"/>
      <c r="GO286" s="10"/>
      <c r="GP286" s="10"/>
      <c r="GQ286" s="10"/>
      <c r="GR286" s="10"/>
      <c r="GS286" s="10"/>
      <c r="GT286" s="10"/>
      <c r="GU286" s="10"/>
      <c r="GV286" s="10"/>
      <c r="GW286" s="10"/>
      <c r="GX286" s="10">
        <v>0</v>
      </c>
    </row>
    <row r="288" spans="1:255" x14ac:dyDescent="0.2">
      <c r="A288" s="15">
        <v>50</v>
      </c>
      <c r="B288" s="15">
        <v>0</v>
      </c>
      <c r="C288" s="15">
        <v>0</v>
      </c>
      <c r="D288" s="15">
        <v>1</v>
      </c>
      <c r="E288" s="15">
        <v>201</v>
      </c>
      <c r="F288" s="15">
        <f>ROUND(Source!O286,O288)</f>
        <v>0</v>
      </c>
      <c r="G288" s="15" t="s">
        <v>138</v>
      </c>
      <c r="H288" s="15" t="s">
        <v>139</v>
      </c>
      <c r="I288" s="15"/>
      <c r="J288" s="15"/>
      <c r="K288" s="15">
        <v>201</v>
      </c>
      <c r="L288" s="15">
        <v>1</v>
      </c>
      <c r="M288" s="15">
        <v>3</v>
      </c>
      <c r="N288" s="15" t="s">
        <v>3</v>
      </c>
      <c r="O288" s="15">
        <v>2</v>
      </c>
      <c r="P288" s="15">
        <f>ROUND(Source!DG286,O288)</f>
        <v>0</v>
      </c>
      <c r="Q288" s="15"/>
      <c r="R288" s="15"/>
      <c r="S288" s="15"/>
      <c r="T288" s="15"/>
      <c r="U288" s="15"/>
      <c r="V288" s="15"/>
      <c r="W288" s="15">
        <v>0</v>
      </c>
      <c r="X288" s="15">
        <v>1</v>
      </c>
      <c r="Y288" s="15">
        <v>0</v>
      </c>
      <c r="Z288" s="15">
        <v>0</v>
      </c>
      <c r="AA288" s="15">
        <v>1</v>
      </c>
      <c r="AB288" s="15">
        <v>0</v>
      </c>
    </row>
    <row r="289" spans="1:28" x14ac:dyDescent="0.2">
      <c r="A289" s="15">
        <v>50</v>
      </c>
      <c r="B289" s="15">
        <v>0</v>
      </c>
      <c r="C289" s="15">
        <v>0</v>
      </c>
      <c r="D289" s="15">
        <v>1</v>
      </c>
      <c r="E289" s="15">
        <v>202</v>
      </c>
      <c r="F289" s="15">
        <f>ROUND(Source!P286,O289)</f>
        <v>0</v>
      </c>
      <c r="G289" s="15" t="s">
        <v>140</v>
      </c>
      <c r="H289" s="15" t="s">
        <v>141</v>
      </c>
      <c r="I289" s="15"/>
      <c r="J289" s="15"/>
      <c r="K289" s="15">
        <v>202</v>
      </c>
      <c r="L289" s="15">
        <v>2</v>
      </c>
      <c r="M289" s="15">
        <v>3</v>
      </c>
      <c r="N289" s="15" t="s">
        <v>3</v>
      </c>
      <c r="O289" s="15">
        <v>2</v>
      </c>
      <c r="P289" s="15">
        <f>ROUND(Source!DH286,O289)</f>
        <v>0</v>
      </c>
      <c r="Q289" s="15"/>
      <c r="R289" s="15"/>
      <c r="S289" s="15"/>
      <c r="T289" s="15"/>
      <c r="U289" s="15"/>
      <c r="V289" s="15"/>
      <c r="W289" s="15">
        <v>0</v>
      </c>
      <c r="X289" s="15">
        <v>1</v>
      </c>
      <c r="Y289" s="15">
        <v>0</v>
      </c>
      <c r="Z289" s="15">
        <v>0</v>
      </c>
      <c r="AA289" s="15">
        <v>1</v>
      </c>
      <c r="AB289" s="15">
        <v>0</v>
      </c>
    </row>
    <row r="290" spans="1:28" x14ac:dyDescent="0.2">
      <c r="A290" s="15">
        <v>50</v>
      </c>
      <c r="B290" s="15">
        <v>0</v>
      </c>
      <c r="C290" s="15">
        <v>0</v>
      </c>
      <c r="D290" s="15">
        <v>1</v>
      </c>
      <c r="E290" s="15">
        <v>222</v>
      </c>
      <c r="F290" s="15">
        <f>ROUND(Source!AO286,O290)</f>
        <v>0</v>
      </c>
      <c r="G290" s="15" t="s">
        <v>142</v>
      </c>
      <c r="H290" s="15" t="s">
        <v>143</v>
      </c>
      <c r="I290" s="15"/>
      <c r="J290" s="15"/>
      <c r="K290" s="15">
        <v>222</v>
      </c>
      <c r="L290" s="15">
        <v>3</v>
      </c>
      <c r="M290" s="15">
        <v>3</v>
      </c>
      <c r="N290" s="15" t="s">
        <v>3</v>
      </c>
      <c r="O290" s="15">
        <v>2</v>
      </c>
      <c r="P290" s="15">
        <f>ROUND(Source!EG286,O290)</f>
        <v>0</v>
      </c>
      <c r="Q290" s="15"/>
      <c r="R290" s="15"/>
      <c r="S290" s="15"/>
      <c r="T290" s="15"/>
      <c r="U290" s="15"/>
      <c r="V290" s="15"/>
      <c r="W290" s="15">
        <v>0</v>
      </c>
      <c r="X290" s="15">
        <v>1</v>
      </c>
      <c r="Y290" s="15">
        <v>0</v>
      </c>
      <c r="Z290" s="15">
        <v>0</v>
      </c>
      <c r="AA290" s="15">
        <v>1</v>
      </c>
      <c r="AB290" s="15">
        <v>0</v>
      </c>
    </row>
    <row r="291" spans="1:28" x14ac:dyDescent="0.2">
      <c r="A291" s="15">
        <v>50</v>
      </c>
      <c r="B291" s="15">
        <v>0</v>
      </c>
      <c r="C291" s="15">
        <v>0</v>
      </c>
      <c r="D291" s="15">
        <v>1</v>
      </c>
      <c r="E291" s="15">
        <v>225</v>
      </c>
      <c r="F291" s="15">
        <f>ROUND(Source!AV286,O291)</f>
        <v>0</v>
      </c>
      <c r="G291" s="15" t="s">
        <v>144</v>
      </c>
      <c r="H291" s="15" t="s">
        <v>145</v>
      </c>
      <c r="I291" s="15"/>
      <c r="J291" s="15"/>
      <c r="K291" s="15">
        <v>225</v>
      </c>
      <c r="L291" s="15">
        <v>4</v>
      </c>
      <c r="M291" s="15">
        <v>3</v>
      </c>
      <c r="N291" s="15" t="s">
        <v>3</v>
      </c>
      <c r="O291" s="15">
        <v>2</v>
      </c>
      <c r="P291" s="15">
        <f>ROUND(Source!EN286,O291)</f>
        <v>0</v>
      </c>
      <c r="Q291" s="15"/>
      <c r="R291" s="15"/>
      <c r="S291" s="15"/>
      <c r="T291" s="15"/>
      <c r="U291" s="15"/>
      <c r="V291" s="15"/>
      <c r="W291" s="15">
        <v>0</v>
      </c>
      <c r="X291" s="15">
        <v>1</v>
      </c>
      <c r="Y291" s="15">
        <v>0</v>
      </c>
      <c r="Z291" s="15">
        <v>0</v>
      </c>
      <c r="AA291" s="15">
        <v>1</v>
      </c>
      <c r="AB291" s="15">
        <v>0</v>
      </c>
    </row>
    <row r="292" spans="1:28" x14ac:dyDescent="0.2">
      <c r="A292" s="15">
        <v>50</v>
      </c>
      <c r="B292" s="15">
        <v>0</v>
      </c>
      <c r="C292" s="15">
        <v>0</v>
      </c>
      <c r="D292" s="15">
        <v>1</v>
      </c>
      <c r="E292" s="15">
        <v>226</v>
      </c>
      <c r="F292" s="15">
        <f>ROUND(Source!AW286,O292)</f>
        <v>0</v>
      </c>
      <c r="G292" s="15" t="s">
        <v>146</v>
      </c>
      <c r="H292" s="15" t="s">
        <v>147</v>
      </c>
      <c r="I292" s="15"/>
      <c r="J292" s="15"/>
      <c r="K292" s="15">
        <v>226</v>
      </c>
      <c r="L292" s="15">
        <v>5</v>
      </c>
      <c r="M292" s="15">
        <v>3</v>
      </c>
      <c r="N292" s="15" t="s">
        <v>3</v>
      </c>
      <c r="O292" s="15">
        <v>2</v>
      </c>
      <c r="P292" s="15">
        <f>ROUND(Source!EO286,O292)</f>
        <v>0</v>
      </c>
      <c r="Q292" s="15"/>
      <c r="R292" s="15"/>
      <c r="S292" s="15"/>
      <c r="T292" s="15"/>
      <c r="U292" s="15"/>
      <c r="V292" s="15"/>
      <c r="W292" s="15">
        <v>0</v>
      </c>
      <c r="X292" s="15">
        <v>1</v>
      </c>
      <c r="Y292" s="15">
        <v>0</v>
      </c>
      <c r="Z292" s="15">
        <v>0</v>
      </c>
      <c r="AA292" s="15">
        <v>1</v>
      </c>
      <c r="AB292" s="15">
        <v>0</v>
      </c>
    </row>
    <row r="293" spans="1:28" x14ac:dyDescent="0.2">
      <c r="A293" s="15">
        <v>50</v>
      </c>
      <c r="B293" s="15">
        <v>0</v>
      </c>
      <c r="C293" s="15">
        <v>0</v>
      </c>
      <c r="D293" s="15">
        <v>1</v>
      </c>
      <c r="E293" s="15">
        <v>227</v>
      </c>
      <c r="F293" s="15">
        <f>ROUND(Source!AX286,O293)</f>
        <v>0</v>
      </c>
      <c r="G293" s="15" t="s">
        <v>148</v>
      </c>
      <c r="H293" s="15" t="s">
        <v>149</v>
      </c>
      <c r="I293" s="15"/>
      <c r="J293" s="15"/>
      <c r="K293" s="15">
        <v>227</v>
      </c>
      <c r="L293" s="15">
        <v>6</v>
      </c>
      <c r="M293" s="15">
        <v>3</v>
      </c>
      <c r="N293" s="15" t="s">
        <v>3</v>
      </c>
      <c r="O293" s="15">
        <v>2</v>
      </c>
      <c r="P293" s="15">
        <f>ROUND(Source!EP286,O293)</f>
        <v>0</v>
      </c>
      <c r="Q293" s="15"/>
      <c r="R293" s="15"/>
      <c r="S293" s="15"/>
      <c r="T293" s="15"/>
      <c r="U293" s="15"/>
      <c r="V293" s="15"/>
      <c r="W293" s="15">
        <v>0</v>
      </c>
      <c r="X293" s="15">
        <v>1</v>
      </c>
      <c r="Y293" s="15">
        <v>0</v>
      </c>
      <c r="Z293" s="15">
        <v>0</v>
      </c>
      <c r="AA293" s="15">
        <v>1</v>
      </c>
      <c r="AB293" s="15">
        <v>0</v>
      </c>
    </row>
    <row r="294" spans="1:28" x14ac:dyDescent="0.2">
      <c r="A294" s="15">
        <v>50</v>
      </c>
      <c r="B294" s="15">
        <v>0</v>
      </c>
      <c r="C294" s="15">
        <v>0</v>
      </c>
      <c r="D294" s="15">
        <v>1</v>
      </c>
      <c r="E294" s="15">
        <v>228</v>
      </c>
      <c r="F294" s="15">
        <f>ROUND(Source!AY286,O294)</f>
        <v>0</v>
      </c>
      <c r="G294" s="15" t="s">
        <v>150</v>
      </c>
      <c r="H294" s="15" t="s">
        <v>151</v>
      </c>
      <c r="I294" s="15"/>
      <c r="J294" s="15"/>
      <c r="K294" s="15">
        <v>228</v>
      </c>
      <c r="L294" s="15">
        <v>7</v>
      </c>
      <c r="M294" s="15">
        <v>3</v>
      </c>
      <c r="N294" s="15" t="s">
        <v>3</v>
      </c>
      <c r="O294" s="15">
        <v>2</v>
      </c>
      <c r="P294" s="15">
        <f>ROUND(Source!EQ286,O294)</f>
        <v>0</v>
      </c>
      <c r="Q294" s="15"/>
      <c r="R294" s="15"/>
      <c r="S294" s="15"/>
      <c r="T294" s="15"/>
      <c r="U294" s="15"/>
      <c r="V294" s="15"/>
      <c r="W294" s="15">
        <v>0</v>
      </c>
      <c r="X294" s="15">
        <v>1</v>
      </c>
      <c r="Y294" s="15">
        <v>0</v>
      </c>
      <c r="Z294" s="15">
        <v>0</v>
      </c>
      <c r="AA294" s="15">
        <v>1</v>
      </c>
      <c r="AB294" s="15">
        <v>0</v>
      </c>
    </row>
    <row r="295" spans="1:28" x14ac:dyDescent="0.2">
      <c r="A295" s="15">
        <v>50</v>
      </c>
      <c r="B295" s="15">
        <v>0</v>
      </c>
      <c r="C295" s="15">
        <v>0</v>
      </c>
      <c r="D295" s="15">
        <v>1</v>
      </c>
      <c r="E295" s="15">
        <v>216</v>
      </c>
      <c r="F295" s="15">
        <f>ROUND(Source!AP286,O295)</f>
        <v>0</v>
      </c>
      <c r="G295" s="15" t="s">
        <v>152</v>
      </c>
      <c r="H295" s="15" t="s">
        <v>153</v>
      </c>
      <c r="I295" s="15"/>
      <c r="J295" s="15"/>
      <c r="K295" s="15">
        <v>216</v>
      </c>
      <c r="L295" s="15">
        <v>8</v>
      </c>
      <c r="M295" s="15">
        <v>3</v>
      </c>
      <c r="N295" s="15" t="s">
        <v>3</v>
      </c>
      <c r="O295" s="15">
        <v>2</v>
      </c>
      <c r="P295" s="15">
        <f>ROUND(Source!EH286,O295)</f>
        <v>0</v>
      </c>
      <c r="Q295" s="15"/>
      <c r="R295" s="15"/>
      <c r="S295" s="15"/>
      <c r="T295" s="15"/>
      <c r="U295" s="15"/>
      <c r="V295" s="15"/>
      <c r="W295" s="15">
        <v>0</v>
      </c>
      <c r="X295" s="15">
        <v>1</v>
      </c>
      <c r="Y295" s="15">
        <v>0</v>
      </c>
      <c r="Z295" s="15">
        <v>0</v>
      </c>
      <c r="AA295" s="15">
        <v>1</v>
      </c>
      <c r="AB295" s="15">
        <v>0</v>
      </c>
    </row>
    <row r="296" spans="1:28" x14ac:dyDescent="0.2">
      <c r="A296" s="15">
        <v>50</v>
      </c>
      <c r="B296" s="15">
        <v>0</v>
      </c>
      <c r="C296" s="15">
        <v>0</v>
      </c>
      <c r="D296" s="15">
        <v>1</v>
      </c>
      <c r="E296" s="15">
        <v>223</v>
      </c>
      <c r="F296" s="15">
        <f>ROUND(Source!AQ286,O296)</f>
        <v>0</v>
      </c>
      <c r="G296" s="15" t="s">
        <v>154</v>
      </c>
      <c r="H296" s="15" t="s">
        <v>155</v>
      </c>
      <c r="I296" s="15"/>
      <c r="J296" s="15"/>
      <c r="K296" s="15">
        <v>223</v>
      </c>
      <c r="L296" s="15">
        <v>9</v>
      </c>
      <c r="M296" s="15">
        <v>3</v>
      </c>
      <c r="N296" s="15" t="s">
        <v>3</v>
      </c>
      <c r="O296" s="15">
        <v>2</v>
      </c>
      <c r="P296" s="15">
        <f>ROUND(Source!EI286,O296)</f>
        <v>0</v>
      </c>
      <c r="Q296" s="15"/>
      <c r="R296" s="15"/>
      <c r="S296" s="15"/>
      <c r="T296" s="15"/>
      <c r="U296" s="15"/>
      <c r="V296" s="15"/>
      <c r="W296" s="15">
        <v>0</v>
      </c>
      <c r="X296" s="15">
        <v>1</v>
      </c>
      <c r="Y296" s="15">
        <v>0</v>
      </c>
      <c r="Z296" s="15">
        <v>0</v>
      </c>
      <c r="AA296" s="15">
        <v>1</v>
      </c>
      <c r="AB296" s="15">
        <v>0</v>
      </c>
    </row>
    <row r="297" spans="1:28" x14ac:dyDescent="0.2">
      <c r="A297" s="15">
        <v>50</v>
      </c>
      <c r="B297" s="15">
        <v>0</v>
      </c>
      <c r="C297" s="15">
        <v>0</v>
      </c>
      <c r="D297" s="15">
        <v>1</v>
      </c>
      <c r="E297" s="15">
        <v>229</v>
      </c>
      <c r="F297" s="15">
        <f>ROUND(Source!AZ286,O297)</f>
        <v>0</v>
      </c>
      <c r="G297" s="15" t="s">
        <v>156</v>
      </c>
      <c r="H297" s="15" t="s">
        <v>157</v>
      </c>
      <c r="I297" s="15"/>
      <c r="J297" s="15"/>
      <c r="K297" s="15">
        <v>229</v>
      </c>
      <c r="L297" s="15">
        <v>10</v>
      </c>
      <c r="M297" s="15">
        <v>3</v>
      </c>
      <c r="N297" s="15" t="s">
        <v>3</v>
      </c>
      <c r="O297" s="15">
        <v>2</v>
      </c>
      <c r="P297" s="15">
        <f>ROUND(Source!ER286,O297)</f>
        <v>0</v>
      </c>
      <c r="Q297" s="15"/>
      <c r="R297" s="15"/>
      <c r="S297" s="15"/>
      <c r="T297" s="15"/>
      <c r="U297" s="15"/>
      <c r="V297" s="15"/>
      <c r="W297" s="15">
        <v>0</v>
      </c>
      <c r="X297" s="15">
        <v>1</v>
      </c>
      <c r="Y297" s="15">
        <v>0</v>
      </c>
      <c r="Z297" s="15">
        <v>0</v>
      </c>
      <c r="AA297" s="15">
        <v>1</v>
      </c>
      <c r="AB297" s="15">
        <v>0</v>
      </c>
    </row>
    <row r="298" spans="1:28" x14ac:dyDescent="0.2">
      <c r="A298" s="15">
        <v>50</v>
      </c>
      <c r="B298" s="15">
        <v>0</v>
      </c>
      <c r="C298" s="15">
        <v>0</v>
      </c>
      <c r="D298" s="15">
        <v>1</v>
      </c>
      <c r="E298" s="15">
        <v>203</v>
      </c>
      <c r="F298" s="15">
        <f>ROUND(Source!Q286,O298)</f>
        <v>0</v>
      </c>
      <c r="G298" s="15" t="s">
        <v>158</v>
      </c>
      <c r="H298" s="15" t="s">
        <v>159</v>
      </c>
      <c r="I298" s="15"/>
      <c r="J298" s="15"/>
      <c r="K298" s="15">
        <v>203</v>
      </c>
      <c r="L298" s="15">
        <v>11</v>
      </c>
      <c r="M298" s="15">
        <v>3</v>
      </c>
      <c r="N298" s="15" t="s">
        <v>3</v>
      </c>
      <c r="O298" s="15">
        <v>2</v>
      </c>
      <c r="P298" s="15">
        <f>ROUND(Source!DI286,O298)</f>
        <v>0</v>
      </c>
      <c r="Q298" s="15"/>
      <c r="R298" s="15"/>
      <c r="S298" s="15"/>
      <c r="T298" s="15"/>
      <c r="U298" s="15"/>
      <c r="V298" s="15"/>
      <c r="W298" s="15">
        <v>0</v>
      </c>
      <c r="X298" s="15">
        <v>1</v>
      </c>
      <c r="Y298" s="15">
        <v>0</v>
      </c>
      <c r="Z298" s="15">
        <v>0</v>
      </c>
      <c r="AA298" s="15">
        <v>1</v>
      </c>
      <c r="AB298" s="15">
        <v>0</v>
      </c>
    </row>
    <row r="299" spans="1:28" x14ac:dyDescent="0.2">
      <c r="A299" s="15">
        <v>50</v>
      </c>
      <c r="B299" s="15">
        <v>0</v>
      </c>
      <c r="C299" s="15">
        <v>0</v>
      </c>
      <c r="D299" s="15">
        <v>1</v>
      </c>
      <c r="E299" s="15">
        <v>231</v>
      </c>
      <c r="F299" s="15">
        <f>ROUND(Source!BB286,O299)</f>
        <v>0</v>
      </c>
      <c r="G299" s="15" t="s">
        <v>160</v>
      </c>
      <c r="H299" s="15" t="s">
        <v>161</v>
      </c>
      <c r="I299" s="15"/>
      <c r="J299" s="15"/>
      <c r="K299" s="15">
        <v>231</v>
      </c>
      <c r="L299" s="15">
        <v>12</v>
      </c>
      <c r="M299" s="15">
        <v>3</v>
      </c>
      <c r="N299" s="15" t="s">
        <v>3</v>
      </c>
      <c r="O299" s="15">
        <v>2</v>
      </c>
      <c r="P299" s="15">
        <f>ROUND(Source!ET286,O299)</f>
        <v>0</v>
      </c>
      <c r="Q299" s="15"/>
      <c r="R299" s="15"/>
      <c r="S299" s="15"/>
      <c r="T299" s="15"/>
      <c r="U299" s="15"/>
      <c r="V299" s="15"/>
      <c r="W299" s="15">
        <v>0</v>
      </c>
      <c r="X299" s="15">
        <v>1</v>
      </c>
      <c r="Y299" s="15">
        <v>0</v>
      </c>
      <c r="Z299" s="15">
        <v>0</v>
      </c>
      <c r="AA299" s="15">
        <v>1</v>
      </c>
      <c r="AB299" s="15">
        <v>0</v>
      </c>
    </row>
    <row r="300" spans="1:28" x14ac:dyDescent="0.2">
      <c r="A300" s="15">
        <v>50</v>
      </c>
      <c r="B300" s="15">
        <v>0</v>
      </c>
      <c r="C300" s="15">
        <v>0</v>
      </c>
      <c r="D300" s="15">
        <v>1</v>
      </c>
      <c r="E300" s="15">
        <v>204</v>
      </c>
      <c r="F300" s="15">
        <f>ROUND(Source!R286,O300)</f>
        <v>0</v>
      </c>
      <c r="G300" s="15" t="s">
        <v>162</v>
      </c>
      <c r="H300" s="15" t="s">
        <v>163</v>
      </c>
      <c r="I300" s="15"/>
      <c r="J300" s="15"/>
      <c r="K300" s="15">
        <v>204</v>
      </c>
      <c r="L300" s="15">
        <v>13</v>
      </c>
      <c r="M300" s="15">
        <v>3</v>
      </c>
      <c r="N300" s="15" t="s">
        <v>3</v>
      </c>
      <c r="O300" s="15">
        <v>2</v>
      </c>
      <c r="P300" s="15">
        <f>ROUND(Source!DJ286,O300)</f>
        <v>0</v>
      </c>
      <c r="Q300" s="15"/>
      <c r="R300" s="15"/>
      <c r="S300" s="15"/>
      <c r="T300" s="15"/>
      <c r="U300" s="15"/>
      <c r="V300" s="15"/>
      <c r="W300" s="15">
        <v>0</v>
      </c>
      <c r="X300" s="15">
        <v>1</v>
      </c>
      <c r="Y300" s="15">
        <v>0</v>
      </c>
      <c r="Z300" s="15">
        <v>0</v>
      </c>
      <c r="AA300" s="15">
        <v>1</v>
      </c>
      <c r="AB300" s="15">
        <v>0</v>
      </c>
    </row>
    <row r="301" spans="1:28" x14ac:dyDescent="0.2">
      <c r="A301" s="15">
        <v>50</v>
      </c>
      <c r="B301" s="15">
        <v>0</v>
      </c>
      <c r="C301" s="15">
        <v>0</v>
      </c>
      <c r="D301" s="15">
        <v>1</v>
      </c>
      <c r="E301" s="15">
        <v>205</v>
      </c>
      <c r="F301" s="15">
        <f>ROUND(Source!S286,O301)</f>
        <v>0</v>
      </c>
      <c r="G301" s="15" t="s">
        <v>164</v>
      </c>
      <c r="H301" s="15" t="s">
        <v>165</v>
      </c>
      <c r="I301" s="15"/>
      <c r="J301" s="15"/>
      <c r="K301" s="15">
        <v>205</v>
      </c>
      <c r="L301" s="15">
        <v>14</v>
      </c>
      <c r="M301" s="15">
        <v>3</v>
      </c>
      <c r="N301" s="15" t="s">
        <v>3</v>
      </c>
      <c r="O301" s="15">
        <v>2</v>
      </c>
      <c r="P301" s="15">
        <f>ROUND(Source!DK286,O301)</f>
        <v>0</v>
      </c>
      <c r="Q301" s="15"/>
      <c r="R301" s="15"/>
      <c r="S301" s="15"/>
      <c r="T301" s="15"/>
      <c r="U301" s="15"/>
      <c r="V301" s="15"/>
      <c r="W301" s="15">
        <v>0</v>
      </c>
      <c r="X301" s="15">
        <v>1</v>
      </c>
      <c r="Y301" s="15">
        <v>0</v>
      </c>
      <c r="Z301" s="15">
        <v>0</v>
      </c>
      <c r="AA301" s="15">
        <v>1</v>
      </c>
      <c r="AB301" s="15">
        <v>0</v>
      </c>
    </row>
    <row r="302" spans="1:28" x14ac:dyDescent="0.2">
      <c r="A302" s="15">
        <v>50</v>
      </c>
      <c r="B302" s="15">
        <v>0</v>
      </c>
      <c r="C302" s="15">
        <v>0</v>
      </c>
      <c r="D302" s="15">
        <v>1</v>
      </c>
      <c r="E302" s="15">
        <v>232</v>
      </c>
      <c r="F302" s="15">
        <f>ROUND(Source!BC286,O302)</f>
        <v>0</v>
      </c>
      <c r="G302" s="15" t="s">
        <v>166</v>
      </c>
      <c r="H302" s="15" t="s">
        <v>167</v>
      </c>
      <c r="I302" s="15"/>
      <c r="J302" s="15"/>
      <c r="K302" s="15">
        <v>232</v>
      </c>
      <c r="L302" s="15">
        <v>15</v>
      </c>
      <c r="M302" s="15">
        <v>3</v>
      </c>
      <c r="N302" s="15" t="s">
        <v>3</v>
      </c>
      <c r="O302" s="15">
        <v>2</v>
      </c>
      <c r="P302" s="15">
        <f>ROUND(Source!EU286,O302)</f>
        <v>0</v>
      </c>
      <c r="Q302" s="15"/>
      <c r="R302" s="15"/>
      <c r="S302" s="15"/>
      <c r="T302" s="15"/>
      <c r="U302" s="15"/>
      <c r="V302" s="15"/>
      <c r="W302" s="15">
        <v>0</v>
      </c>
      <c r="X302" s="15">
        <v>1</v>
      </c>
      <c r="Y302" s="15">
        <v>0</v>
      </c>
      <c r="Z302" s="15">
        <v>0</v>
      </c>
      <c r="AA302" s="15">
        <v>1</v>
      </c>
      <c r="AB302" s="15">
        <v>0</v>
      </c>
    </row>
    <row r="303" spans="1:28" x14ac:dyDescent="0.2">
      <c r="A303" s="15">
        <v>50</v>
      </c>
      <c r="B303" s="15">
        <v>0</v>
      </c>
      <c r="C303" s="15">
        <v>0</v>
      </c>
      <c r="D303" s="15">
        <v>1</v>
      </c>
      <c r="E303" s="15">
        <v>214</v>
      </c>
      <c r="F303" s="15">
        <f>ROUND(Source!AS286,O303)</f>
        <v>0</v>
      </c>
      <c r="G303" s="15" t="s">
        <v>168</v>
      </c>
      <c r="H303" s="15" t="s">
        <v>169</v>
      </c>
      <c r="I303" s="15"/>
      <c r="J303" s="15"/>
      <c r="K303" s="15">
        <v>214</v>
      </c>
      <c r="L303" s="15">
        <v>16</v>
      </c>
      <c r="M303" s="15">
        <v>3</v>
      </c>
      <c r="N303" s="15" t="s">
        <v>3</v>
      </c>
      <c r="O303" s="15">
        <v>2</v>
      </c>
      <c r="P303" s="15">
        <f>ROUND(Source!EK286,O303)</f>
        <v>0</v>
      </c>
      <c r="Q303" s="15"/>
      <c r="R303" s="15"/>
      <c r="S303" s="15"/>
      <c r="T303" s="15"/>
      <c r="U303" s="15"/>
      <c r="V303" s="15"/>
      <c r="W303" s="15">
        <v>0</v>
      </c>
      <c r="X303" s="15">
        <v>1</v>
      </c>
      <c r="Y303" s="15">
        <v>0</v>
      </c>
      <c r="Z303" s="15">
        <v>0</v>
      </c>
      <c r="AA303" s="15">
        <v>1</v>
      </c>
      <c r="AB303" s="15">
        <v>0</v>
      </c>
    </row>
    <row r="304" spans="1:28" x14ac:dyDescent="0.2">
      <c r="A304" s="15">
        <v>50</v>
      </c>
      <c r="B304" s="15">
        <v>0</v>
      </c>
      <c r="C304" s="15">
        <v>0</v>
      </c>
      <c r="D304" s="15">
        <v>1</v>
      </c>
      <c r="E304" s="15">
        <v>215</v>
      </c>
      <c r="F304" s="15">
        <f>ROUND(Source!AT286,O304)</f>
        <v>0</v>
      </c>
      <c r="G304" s="15" t="s">
        <v>170</v>
      </c>
      <c r="H304" s="15" t="s">
        <v>171</v>
      </c>
      <c r="I304" s="15"/>
      <c r="J304" s="15"/>
      <c r="K304" s="15">
        <v>215</v>
      </c>
      <c r="L304" s="15">
        <v>17</v>
      </c>
      <c r="M304" s="15">
        <v>3</v>
      </c>
      <c r="N304" s="15" t="s">
        <v>3</v>
      </c>
      <c r="O304" s="15">
        <v>2</v>
      </c>
      <c r="P304" s="15">
        <f>ROUND(Source!EL286,O304)</f>
        <v>0</v>
      </c>
      <c r="Q304" s="15"/>
      <c r="R304" s="15"/>
      <c r="S304" s="15"/>
      <c r="T304" s="15"/>
      <c r="U304" s="15"/>
      <c r="V304" s="15"/>
      <c r="W304" s="15">
        <v>0</v>
      </c>
      <c r="X304" s="15">
        <v>1</v>
      </c>
      <c r="Y304" s="15">
        <v>0</v>
      </c>
      <c r="Z304" s="15">
        <v>0</v>
      </c>
      <c r="AA304" s="15">
        <v>1</v>
      </c>
      <c r="AB304" s="15">
        <v>0</v>
      </c>
    </row>
    <row r="305" spans="1:255" x14ac:dyDescent="0.2">
      <c r="A305" s="15">
        <v>50</v>
      </c>
      <c r="B305" s="15">
        <v>0</v>
      </c>
      <c r="C305" s="15">
        <v>0</v>
      </c>
      <c r="D305" s="15">
        <v>1</v>
      </c>
      <c r="E305" s="15">
        <v>217</v>
      </c>
      <c r="F305" s="15">
        <f>ROUND(Source!AU286,O305)</f>
        <v>0</v>
      </c>
      <c r="G305" s="15" t="s">
        <v>172</v>
      </c>
      <c r="H305" s="15" t="s">
        <v>173</v>
      </c>
      <c r="I305" s="15"/>
      <c r="J305" s="15"/>
      <c r="K305" s="15">
        <v>217</v>
      </c>
      <c r="L305" s="15">
        <v>18</v>
      </c>
      <c r="M305" s="15">
        <v>3</v>
      </c>
      <c r="N305" s="15" t="s">
        <v>3</v>
      </c>
      <c r="O305" s="15">
        <v>2</v>
      </c>
      <c r="P305" s="15">
        <f>ROUND(Source!EM286,O305)</f>
        <v>0</v>
      </c>
      <c r="Q305" s="15"/>
      <c r="R305" s="15"/>
      <c r="S305" s="15"/>
      <c r="T305" s="15"/>
      <c r="U305" s="15"/>
      <c r="V305" s="15"/>
      <c r="W305" s="15">
        <v>0</v>
      </c>
      <c r="X305" s="15">
        <v>1</v>
      </c>
      <c r="Y305" s="15">
        <v>0</v>
      </c>
      <c r="Z305" s="15">
        <v>0</v>
      </c>
      <c r="AA305" s="15">
        <v>1</v>
      </c>
      <c r="AB305" s="15">
        <v>0</v>
      </c>
    </row>
    <row r="306" spans="1:255" x14ac:dyDescent="0.2">
      <c r="A306" s="15">
        <v>50</v>
      </c>
      <c r="B306" s="15">
        <v>0</v>
      </c>
      <c r="C306" s="15">
        <v>0</v>
      </c>
      <c r="D306" s="15">
        <v>1</v>
      </c>
      <c r="E306" s="15">
        <v>230</v>
      </c>
      <c r="F306" s="15">
        <f>ROUND(Source!BA286,O306)</f>
        <v>0</v>
      </c>
      <c r="G306" s="15" t="s">
        <v>174</v>
      </c>
      <c r="H306" s="15" t="s">
        <v>175</v>
      </c>
      <c r="I306" s="15"/>
      <c r="J306" s="15"/>
      <c r="K306" s="15">
        <v>230</v>
      </c>
      <c r="L306" s="15">
        <v>19</v>
      </c>
      <c r="M306" s="15">
        <v>3</v>
      </c>
      <c r="N306" s="15" t="s">
        <v>3</v>
      </c>
      <c r="O306" s="15">
        <v>2</v>
      </c>
      <c r="P306" s="15">
        <f>ROUND(Source!ES286,O306)</f>
        <v>0</v>
      </c>
      <c r="Q306" s="15"/>
      <c r="R306" s="15"/>
      <c r="S306" s="15"/>
      <c r="T306" s="15"/>
      <c r="U306" s="15"/>
      <c r="V306" s="15"/>
      <c r="W306" s="15">
        <v>0</v>
      </c>
      <c r="X306" s="15">
        <v>1</v>
      </c>
      <c r="Y306" s="15">
        <v>0</v>
      </c>
      <c r="Z306" s="15">
        <v>0</v>
      </c>
      <c r="AA306" s="15">
        <v>1</v>
      </c>
      <c r="AB306" s="15">
        <v>0</v>
      </c>
    </row>
    <row r="307" spans="1:255" x14ac:dyDescent="0.2">
      <c r="A307" s="15">
        <v>50</v>
      </c>
      <c r="B307" s="15">
        <v>0</v>
      </c>
      <c r="C307" s="15">
        <v>0</v>
      </c>
      <c r="D307" s="15">
        <v>1</v>
      </c>
      <c r="E307" s="15">
        <v>206</v>
      </c>
      <c r="F307" s="15">
        <f>ROUND(Source!T286,O307)</f>
        <v>0</v>
      </c>
      <c r="G307" s="15" t="s">
        <v>176</v>
      </c>
      <c r="H307" s="15" t="s">
        <v>177</v>
      </c>
      <c r="I307" s="15"/>
      <c r="J307" s="15"/>
      <c r="K307" s="15">
        <v>206</v>
      </c>
      <c r="L307" s="15">
        <v>20</v>
      </c>
      <c r="M307" s="15">
        <v>3</v>
      </c>
      <c r="N307" s="15" t="s">
        <v>3</v>
      </c>
      <c r="O307" s="15">
        <v>2</v>
      </c>
      <c r="P307" s="15">
        <f>ROUND(Source!DL286,O307)</f>
        <v>0</v>
      </c>
      <c r="Q307" s="15"/>
      <c r="R307" s="15"/>
      <c r="S307" s="15"/>
      <c r="T307" s="15"/>
      <c r="U307" s="15"/>
      <c r="V307" s="15"/>
      <c r="W307" s="15">
        <v>0</v>
      </c>
      <c r="X307" s="15">
        <v>1</v>
      </c>
      <c r="Y307" s="15">
        <v>0</v>
      </c>
      <c r="Z307" s="15">
        <v>0</v>
      </c>
      <c r="AA307" s="15">
        <v>1</v>
      </c>
      <c r="AB307" s="15">
        <v>0</v>
      </c>
    </row>
    <row r="308" spans="1:255" x14ac:dyDescent="0.2">
      <c r="A308" s="15">
        <v>50</v>
      </c>
      <c r="B308" s="15">
        <v>0</v>
      </c>
      <c r="C308" s="15">
        <v>0</v>
      </c>
      <c r="D308" s="15">
        <v>1</v>
      </c>
      <c r="E308" s="15">
        <v>207</v>
      </c>
      <c r="F308" s="15">
        <f>ROUND(Source!U286,O308)</f>
        <v>0</v>
      </c>
      <c r="G308" s="15" t="s">
        <v>178</v>
      </c>
      <c r="H308" s="15" t="s">
        <v>179</v>
      </c>
      <c r="I308" s="15"/>
      <c r="J308" s="15"/>
      <c r="K308" s="15">
        <v>207</v>
      </c>
      <c r="L308" s="15">
        <v>21</v>
      </c>
      <c r="M308" s="15">
        <v>3</v>
      </c>
      <c r="N308" s="15" t="s">
        <v>3</v>
      </c>
      <c r="O308" s="15">
        <v>7</v>
      </c>
      <c r="P308" s="15">
        <f>ROUND(Source!DM286,O308)</f>
        <v>0</v>
      </c>
      <c r="Q308" s="15"/>
      <c r="R308" s="15"/>
      <c r="S308" s="15"/>
      <c r="T308" s="15"/>
      <c r="U308" s="15"/>
      <c r="V308" s="15"/>
      <c r="W308" s="15">
        <v>0</v>
      </c>
      <c r="X308" s="15">
        <v>1</v>
      </c>
      <c r="Y308" s="15">
        <v>0</v>
      </c>
      <c r="Z308" s="15">
        <v>0</v>
      </c>
      <c r="AA308" s="15">
        <v>1</v>
      </c>
      <c r="AB308" s="15">
        <v>0</v>
      </c>
    </row>
    <row r="309" spans="1:255" x14ac:dyDescent="0.2">
      <c r="A309" s="15">
        <v>50</v>
      </c>
      <c r="B309" s="15">
        <v>0</v>
      </c>
      <c r="C309" s="15">
        <v>0</v>
      </c>
      <c r="D309" s="15">
        <v>1</v>
      </c>
      <c r="E309" s="15">
        <v>208</v>
      </c>
      <c r="F309" s="15">
        <f>ROUND(Source!V286,O309)</f>
        <v>0</v>
      </c>
      <c r="G309" s="15" t="s">
        <v>180</v>
      </c>
      <c r="H309" s="15" t="s">
        <v>181</v>
      </c>
      <c r="I309" s="15"/>
      <c r="J309" s="15"/>
      <c r="K309" s="15">
        <v>208</v>
      </c>
      <c r="L309" s="15">
        <v>22</v>
      </c>
      <c r="M309" s="15">
        <v>3</v>
      </c>
      <c r="N309" s="15" t="s">
        <v>3</v>
      </c>
      <c r="O309" s="15">
        <v>7</v>
      </c>
      <c r="P309" s="15">
        <f>ROUND(Source!DN286,O309)</f>
        <v>0</v>
      </c>
      <c r="Q309" s="15"/>
      <c r="R309" s="15"/>
      <c r="S309" s="15"/>
      <c r="T309" s="15"/>
      <c r="U309" s="15"/>
      <c r="V309" s="15"/>
      <c r="W309" s="15">
        <v>0</v>
      </c>
      <c r="X309" s="15">
        <v>1</v>
      </c>
      <c r="Y309" s="15">
        <v>0</v>
      </c>
      <c r="Z309" s="15">
        <v>0</v>
      </c>
      <c r="AA309" s="15">
        <v>1</v>
      </c>
      <c r="AB309" s="15">
        <v>0</v>
      </c>
    </row>
    <row r="310" spans="1:255" x14ac:dyDescent="0.2">
      <c r="A310" s="15">
        <v>50</v>
      </c>
      <c r="B310" s="15">
        <v>0</v>
      </c>
      <c r="C310" s="15">
        <v>0</v>
      </c>
      <c r="D310" s="15">
        <v>1</v>
      </c>
      <c r="E310" s="15">
        <v>209</v>
      </c>
      <c r="F310" s="15">
        <f>ROUND(Source!W286,O310)</f>
        <v>0</v>
      </c>
      <c r="G310" s="15" t="s">
        <v>182</v>
      </c>
      <c r="H310" s="15" t="s">
        <v>183</v>
      </c>
      <c r="I310" s="15"/>
      <c r="J310" s="15"/>
      <c r="K310" s="15">
        <v>209</v>
      </c>
      <c r="L310" s="15">
        <v>23</v>
      </c>
      <c r="M310" s="15">
        <v>3</v>
      </c>
      <c r="N310" s="15" t="s">
        <v>3</v>
      </c>
      <c r="O310" s="15">
        <v>2</v>
      </c>
      <c r="P310" s="15">
        <f>ROUND(Source!DO286,O310)</f>
        <v>0</v>
      </c>
      <c r="Q310" s="15"/>
      <c r="R310" s="15"/>
      <c r="S310" s="15"/>
      <c r="T310" s="15"/>
      <c r="U310" s="15"/>
      <c r="V310" s="15"/>
      <c r="W310" s="15">
        <v>0</v>
      </c>
      <c r="X310" s="15">
        <v>1</v>
      </c>
      <c r="Y310" s="15">
        <v>0</v>
      </c>
      <c r="Z310" s="15">
        <v>0</v>
      </c>
      <c r="AA310" s="15">
        <v>1</v>
      </c>
      <c r="AB310" s="15">
        <v>0</v>
      </c>
    </row>
    <row r="311" spans="1:255" x14ac:dyDescent="0.2">
      <c r="A311" s="15">
        <v>50</v>
      </c>
      <c r="B311" s="15">
        <v>0</v>
      </c>
      <c r="C311" s="15">
        <v>0</v>
      </c>
      <c r="D311" s="15">
        <v>1</v>
      </c>
      <c r="E311" s="15">
        <v>233</v>
      </c>
      <c r="F311" s="15">
        <f>ROUND(Source!BD286,O311)</f>
        <v>0</v>
      </c>
      <c r="G311" s="15" t="s">
        <v>184</v>
      </c>
      <c r="H311" s="15" t="s">
        <v>185</v>
      </c>
      <c r="I311" s="15"/>
      <c r="J311" s="15"/>
      <c r="K311" s="15">
        <v>233</v>
      </c>
      <c r="L311" s="15">
        <v>24</v>
      </c>
      <c r="M311" s="15">
        <v>3</v>
      </c>
      <c r="N311" s="15" t="s">
        <v>3</v>
      </c>
      <c r="O311" s="15">
        <v>2</v>
      </c>
      <c r="P311" s="15">
        <f>ROUND(Source!EV286,O311)</f>
        <v>0</v>
      </c>
      <c r="Q311" s="15"/>
      <c r="R311" s="15"/>
      <c r="S311" s="15"/>
      <c r="T311" s="15"/>
      <c r="U311" s="15"/>
      <c r="V311" s="15"/>
      <c r="W311" s="15">
        <v>0</v>
      </c>
      <c r="X311" s="15">
        <v>1</v>
      </c>
      <c r="Y311" s="15">
        <v>0</v>
      </c>
      <c r="Z311" s="15">
        <v>0</v>
      </c>
      <c r="AA311" s="15">
        <v>1</v>
      </c>
      <c r="AB311" s="15">
        <v>0</v>
      </c>
    </row>
    <row r="312" spans="1:255" x14ac:dyDescent="0.2">
      <c r="A312" s="15">
        <v>50</v>
      </c>
      <c r="B312" s="15">
        <v>0</v>
      </c>
      <c r="C312" s="15">
        <v>0</v>
      </c>
      <c r="D312" s="15">
        <v>1</v>
      </c>
      <c r="E312" s="15">
        <v>210</v>
      </c>
      <c r="F312" s="15">
        <f>ROUND(Source!X286,O312)</f>
        <v>0</v>
      </c>
      <c r="G312" s="15" t="s">
        <v>186</v>
      </c>
      <c r="H312" s="15" t="s">
        <v>187</v>
      </c>
      <c r="I312" s="15"/>
      <c r="J312" s="15"/>
      <c r="K312" s="15">
        <v>210</v>
      </c>
      <c r="L312" s="15">
        <v>25</v>
      </c>
      <c r="M312" s="15">
        <v>3</v>
      </c>
      <c r="N312" s="15" t="s">
        <v>3</v>
      </c>
      <c r="O312" s="15">
        <v>2</v>
      </c>
      <c r="P312" s="15">
        <f>ROUND(Source!DP286,O312)</f>
        <v>0</v>
      </c>
      <c r="Q312" s="15"/>
      <c r="R312" s="15"/>
      <c r="S312" s="15"/>
      <c r="T312" s="15"/>
      <c r="U312" s="15"/>
      <c r="V312" s="15"/>
      <c r="W312" s="15">
        <v>0</v>
      </c>
      <c r="X312" s="15">
        <v>1</v>
      </c>
      <c r="Y312" s="15">
        <v>0</v>
      </c>
      <c r="Z312" s="15">
        <v>0</v>
      </c>
      <c r="AA312" s="15">
        <v>1</v>
      </c>
      <c r="AB312" s="15">
        <v>0</v>
      </c>
    </row>
    <row r="313" spans="1:255" x14ac:dyDescent="0.2">
      <c r="A313" s="15">
        <v>50</v>
      </c>
      <c r="B313" s="15">
        <v>0</v>
      </c>
      <c r="C313" s="15">
        <v>0</v>
      </c>
      <c r="D313" s="15">
        <v>1</v>
      </c>
      <c r="E313" s="15">
        <v>211</v>
      </c>
      <c r="F313" s="15">
        <f>ROUND(Source!Y286,O313)</f>
        <v>0</v>
      </c>
      <c r="G313" s="15" t="s">
        <v>188</v>
      </c>
      <c r="H313" s="15" t="s">
        <v>189</v>
      </c>
      <c r="I313" s="15"/>
      <c r="J313" s="15"/>
      <c r="K313" s="15">
        <v>211</v>
      </c>
      <c r="L313" s="15">
        <v>26</v>
      </c>
      <c r="M313" s="15">
        <v>3</v>
      </c>
      <c r="N313" s="15" t="s">
        <v>3</v>
      </c>
      <c r="O313" s="15">
        <v>2</v>
      </c>
      <c r="P313" s="15">
        <f>ROUND(Source!DQ286,O313)</f>
        <v>0</v>
      </c>
      <c r="Q313" s="15"/>
      <c r="R313" s="15"/>
      <c r="S313" s="15"/>
      <c r="T313" s="15"/>
      <c r="U313" s="15"/>
      <c r="V313" s="15"/>
      <c r="W313" s="15">
        <v>0</v>
      </c>
      <c r="X313" s="15">
        <v>1</v>
      </c>
      <c r="Y313" s="15">
        <v>0</v>
      </c>
      <c r="Z313" s="15">
        <v>0</v>
      </c>
      <c r="AA313" s="15">
        <v>1</v>
      </c>
      <c r="AB313" s="15">
        <v>0</v>
      </c>
    </row>
    <row r="314" spans="1:255" x14ac:dyDescent="0.2">
      <c r="A314" s="15">
        <v>50</v>
      </c>
      <c r="B314" s="15">
        <v>0</v>
      </c>
      <c r="C314" s="15">
        <v>0</v>
      </c>
      <c r="D314" s="15">
        <v>1</v>
      </c>
      <c r="E314" s="15">
        <v>224</v>
      </c>
      <c r="F314" s="15">
        <f>ROUND(Source!AR286,O314)</f>
        <v>0</v>
      </c>
      <c r="G314" s="15" t="s">
        <v>190</v>
      </c>
      <c r="H314" s="15" t="s">
        <v>191</v>
      </c>
      <c r="I314" s="15"/>
      <c r="J314" s="15"/>
      <c r="K314" s="15">
        <v>224</v>
      </c>
      <c r="L314" s="15">
        <v>27</v>
      </c>
      <c r="M314" s="15">
        <v>3</v>
      </c>
      <c r="N314" s="15" t="s">
        <v>3</v>
      </c>
      <c r="O314" s="15">
        <v>2</v>
      </c>
      <c r="P314" s="15">
        <f>ROUND(Source!EJ286,O314)</f>
        <v>0</v>
      </c>
      <c r="Q314" s="15"/>
      <c r="R314" s="15"/>
      <c r="S314" s="15"/>
      <c r="T314" s="15"/>
      <c r="U314" s="15"/>
      <c r="V314" s="15"/>
      <c r="W314" s="15">
        <v>0</v>
      </c>
      <c r="X314" s="15">
        <v>1</v>
      </c>
      <c r="Y314" s="15">
        <v>0</v>
      </c>
      <c r="Z314" s="15">
        <v>0</v>
      </c>
      <c r="AA314" s="15">
        <v>1</v>
      </c>
      <c r="AB314" s="15">
        <v>0</v>
      </c>
    </row>
    <row r="316" spans="1:255" x14ac:dyDescent="0.2">
      <c r="A316" s="8">
        <v>4</v>
      </c>
      <c r="B316" s="8">
        <v>1</v>
      </c>
      <c r="C316" s="8"/>
      <c r="D316" s="8">
        <f>ROW(A399)</f>
        <v>399</v>
      </c>
      <c r="E316" s="8"/>
      <c r="F316" s="8" t="s">
        <v>30</v>
      </c>
      <c r="G316" s="8" t="s">
        <v>359</v>
      </c>
      <c r="H316" s="8" t="s">
        <v>3</v>
      </c>
      <c r="I316" s="8">
        <v>0</v>
      </c>
      <c r="J316" s="8"/>
      <c r="K316" s="8">
        <v>0</v>
      </c>
      <c r="L316" s="8"/>
      <c r="M316" s="8" t="s">
        <v>3</v>
      </c>
      <c r="N316" s="8"/>
      <c r="O316" s="8"/>
      <c r="P316" s="8"/>
      <c r="Q316" s="8"/>
      <c r="R316" s="8"/>
      <c r="S316" s="8">
        <v>0</v>
      </c>
      <c r="T316" s="8">
        <v>0</v>
      </c>
      <c r="U316" s="8" t="s">
        <v>3</v>
      </c>
      <c r="V316" s="8">
        <v>0</v>
      </c>
      <c r="W316" s="8"/>
      <c r="X316" s="8"/>
      <c r="Y316" s="8"/>
      <c r="Z316" s="8"/>
      <c r="AA316" s="8"/>
      <c r="AB316" s="8" t="s">
        <v>3</v>
      </c>
      <c r="AC316" s="8" t="s">
        <v>3</v>
      </c>
      <c r="AD316" s="8" t="s">
        <v>3</v>
      </c>
      <c r="AE316" s="8" t="s">
        <v>3</v>
      </c>
      <c r="AF316" s="8" t="s">
        <v>3</v>
      </c>
      <c r="AG316" s="8" t="s">
        <v>3</v>
      </c>
      <c r="AH316" s="8"/>
      <c r="AI316" s="8"/>
      <c r="AJ316" s="8"/>
      <c r="AK316" s="8"/>
      <c r="AL316" s="8"/>
      <c r="AM316" s="8"/>
      <c r="AN316" s="8"/>
      <c r="AO316" s="8"/>
      <c r="AP316" s="8" t="s">
        <v>3</v>
      </c>
      <c r="AQ316" s="8" t="s">
        <v>3</v>
      </c>
      <c r="AR316" s="8" t="s">
        <v>3</v>
      </c>
      <c r="AS316" s="8"/>
      <c r="AT316" s="8"/>
      <c r="AU316" s="8"/>
      <c r="AV316" s="8"/>
      <c r="AW316" s="8"/>
      <c r="AX316" s="8"/>
      <c r="AY316" s="8"/>
      <c r="AZ316" s="8" t="s">
        <v>3</v>
      </c>
      <c r="BA316" s="8"/>
      <c r="BB316" s="8" t="s">
        <v>3</v>
      </c>
      <c r="BC316" s="8" t="s">
        <v>3</v>
      </c>
      <c r="BD316" s="8" t="s">
        <v>3</v>
      </c>
      <c r="BE316" s="8" t="s">
        <v>3</v>
      </c>
      <c r="BF316" s="8" t="s">
        <v>3</v>
      </c>
      <c r="BG316" s="8" t="s">
        <v>3</v>
      </c>
      <c r="BH316" s="8" t="s">
        <v>3</v>
      </c>
      <c r="BI316" s="8" t="s">
        <v>3</v>
      </c>
      <c r="BJ316" s="8" t="s">
        <v>3</v>
      </c>
      <c r="BK316" s="8" t="s">
        <v>3</v>
      </c>
      <c r="BL316" s="8" t="s">
        <v>3</v>
      </c>
      <c r="BM316" s="8" t="s">
        <v>3</v>
      </c>
      <c r="BN316" s="8" t="s">
        <v>3</v>
      </c>
      <c r="BO316" s="8" t="s">
        <v>3</v>
      </c>
      <c r="BP316" s="8" t="s">
        <v>3</v>
      </c>
      <c r="BQ316" s="8"/>
      <c r="BR316" s="8"/>
      <c r="BS316" s="8"/>
      <c r="BT316" s="8"/>
      <c r="BU316" s="8"/>
      <c r="BV316" s="8"/>
      <c r="BW316" s="8"/>
      <c r="BX316" s="8">
        <v>0</v>
      </c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>
        <v>0</v>
      </c>
    </row>
    <row r="318" spans="1:255" x14ac:dyDescent="0.2">
      <c r="A318" s="9">
        <v>52</v>
      </c>
      <c r="B318" s="9">
        <f t="shared" ref="B318:G318" si="184">B399</f>
        <v>1</v>
      </c>
      <c r="C318" s="9">
        <f t="shared" si="184"/>
        <v>4</v>
      </c>
      <c r="D318" s="9">
        <f t="shared" si="184"/>
        <v>316</v>
      </c>
      <c r="E318" s="9">
        <f t="shared" si="184"/>
        <v>0</v>
      </c>
      <c r="F318" s="9" t="str">
        <f t="shared" si="184"/>
        <v>Новый раздел</v>
      </c>
      <c r="G318" s="9" t="str">
        <f t="shared" si="184"/>
        <v>Материалы</v>
      </c>
      <c r="H318" s="9"/>
      <c r="I318" s="9"/>
      <c r="J318" s="9"/>
      <c r="K318" s="9"/>
      <c r="L318" s="9"/>
      <c r="M318" s="9"/>
      <c r="N318" s="9"/>
      <c r="O318" s="9">
        <f t="shared" ref="O318:BZ318" si="185">O399</f>
        <v>53093.11</v>
      </c>
      <c r="P318" s="9">
        <f t="shared" si="185"/>
        <v>53093.11</v>
      </c>
      <c r="Q318" s="9">
        <f t="shared" si="185"/>
        <v>0</v>
      </c>
      <c r="R318" s="9">
        <f t="shared" si="185"/>
        <v>0</v>
      </c>
      <c r="S318" s="9">
        <f t="shared" si="185"/>
        <v>0</v>
      </c>
      <c r="T318" s="9">
        <f t="shared" si="185"/>
        <v>0</v>
      </c>
      <c r="U318" s="9">
        <f t="shared" si="185"/>
        <v>0</v>
      </c>
      <c r="V318" s="9">
        <f t="shared" si="185"/>
        <v>0</v>
      </c>
      <c r="W318" s="9">
        <f t="shared" si="185"/>
        <v>0</v>
      </c>
      <c r="X318" s="9">
        <f t="shared" si="185"/>
        <v>0</v>
      </c>
      <c r="Y318" s="9">
        <f t="shared" si="185"/>
        <v>0</v>
      </c>
      <c r="Z318" s="9">
        <f t="shared" si="185"/>
        <v>0</v>
      </c>
      <c r="AA318" s="9">
        <f t="shared" si="185"/>
        <v>0</v>
      </c>
      <c r="AB318" s="9">
        <f t="shared" si="185"/>
        <v>53093.11</v>
      </c>
      <c r="AC318" s="9">
        <f t="shared" si="185"/>
        <v>53093.11</v>
      </c>
      <c r="AD318" s="9">
        <f t="shared" si="185"/>
        <v>0</v>
      </c>
      <c r="AE318" s="9">
        <f t="shared" si="185"/>
        <v>0</v>
      </c>
      <c r="AF318" s="9">
        <f t="shared" si="185"/>
        <v>0</v>
      </c>
      <c r="AG318" s="9">
        <f t="shared" si="185"/>
        <v>0</v>
      </c>
      <c r="AH318" s="9">
        <f t="shared" si="185"/>
        <v>0</v>
      </c>
      <c r="AI318" s="9">
        <f t="shared" si="185"/>
        <v>0</v>
      </c>
      <c r="AJ318" s="9">
        <f t="shared" si="185"/>
        <v>0</v>
      </c>
      <c r="AK318" s="9">
        <f t="shared" si="185"/>
        <v>0</v>
      </c>
      <c r="AL318" s="9">
        <f t="shared" si="185"/>
        <v>0</v>
      </c>
      <c r="AM318" s="9">
        <f t="shared" si="185"/>
        <v>0</v>
      </c>
      <c r="AN318" s="9">
        <f t="shared" si="185"/>
        <v>0</v>
      </c>
      <c r="AO318" s="9">
        <f t="shared" si="185"/>
        <v>0</v>
      </c>
      <c r="AP318" s="9">
        <f t="shared" si="185"/>
        <v>0</v>
      </c>
      <c r="AQ318" s="9">
        <f t="shared" si="185"/>
        <v>0</v>
      </c>
      <c r="AR318" s="9">
        <f t="shared" si="185"/>
        <v>53093.11</v>
      </c>
      <c r="AS318" s="9">
        <f t="shared" si="185"/>
        <v>53093.11</v>
      </c>
      <c r="AT318" s="9">
        <f t="shared" si="185"/>
        <v>0</v>
      </c>
      <c r="AU318" s="9">
        <f t="shared" si="185"/>
        <v>0</v>
      </c>
      <c r="AV318" s="9">
        <f t="shared" si="185"/>
        <v>53093.11</v>
      </c>
      <c r="AW318" s="9">
        <f t="shared" si="185"/>
        <v>53093.11</v>
      </c>
      <c r="AX318" s="9">
        <f t="shared" si="185"/>
        <v>0</v>
      </c>
      <c r="AY318" s="9">
        <f t="shared" si="185"/>
        <v>53093.11</v>
      </c>
      <c r="AZ318" s="9">
        <f t="shared" si="185"/>
        <v>0</v>
      </c>
      <c r="BA318" s="9">
        <f t="shared" si="185"/>
        <v>0</v>
      </c>
      <c r="BB318" s="9">
        <f t="shared" si="185"/>
        <v>0</v>
      </c>
      <c r="BC318" s="9">
        <f t="shared" si="185"/>
        <v>0</v>
      </c>
      <c r="BD318" s="9">
        <f t="shared" si="185"/>
        <v>0</v>
      </c>
      <c r="BE318" s="9">
        <f t="shared" si="185"/>
        <v>0</v>
      </c>
      <c r="BF318" s="9">
        <f t="shared" si="185"/>
        <v>0</v>
      </c>
      <c r="BG318" s="9">
        <f t="shared" si="185"/>
        <v>0</v>
      </c>
      <c r="BH318" s="9">
        <f t="shared" si="185"/>
        <v>0</v>
      </c>
      <c r="BI318" s="9">
        <f t="shared" si="185"/>
        <v>0</v>
      </c>
      <c r="BJ318" s="9">
        <f t="shared" si="185"/>
        <v>0</v>
      </c>
      <c r="BK318" s="9">
        <f t="shared" si="185"/>
        <v>0</v>
      </c>
      <c r="BL318" s="9">
        <f t="shared" si="185"/>
        <v>0</v>
      </c>
      <c r="BM318" s="9">
        <f t="shared" si="185"/>
        <v>0</v>
      </c>
      <c r="BN318" s="9">
        <f t="shared" si="185"/>
        <v>0</v>
      </c>
      <c r="BO318" s="9">
        <f t="shared" si="185"/>
        <v>0</v>
      </c>
      <c r="BP318" s="9">
        <f t="shared" si="185"/>
        <v>0</v>
      </c>
      <c r="BQ318" s="9">
        <f t="shared" si="185"/>
        <v>0</v>
      </c>
      <c r="BR318" s="9">
        <f t="shared" si="185"/>
        <v>0</v>
      </c>
      <c r="BS318" s="9">
        <f t="shared" si="185"/>
        <v>0</v>
      </c>
      <c r="BT318" s="9">
        <f t="shared" si="185"/>
        <v>0</v>
      </c>
      <c r="BU318" s="9">
        <f t="shared" si="185"/>
        <v>0</v>
      </c>
      <c r="BV318" s="9">
        <f t="shared" si="185"/>
        <v>0</v>
      </c>
      <c r="BW318" s="9">
        <f t="shared" si="185"/>
        <v>0</v>
      </c>
      <c r="BX318" s="9">
        <f t="shared" si="185"/>
        <v>0</v>
      </c>
      <c r="BY318" s="9">
        <f t="shared" si="185"/>
        <v>0</v>
      </c>
      <c r="BZ318" s="9">
        <f t="shared" si="185"/>
        <v>0</v>
      </c>
      <c r="CA318" s="9">
        <f t="shared" ref="CA318:EL318" si="186">CA399</f>
        <v>53093.11</v>
      </c>
      <c r="CB318" s="9">
        <f t="shared" si="186"/>
        <v>53093.11</v>
      </c>
      <c r="CC318" s="9">
        <f t="shared" si="186"/>
        <v>0</v>
      </c>
      <c r="CD318" s="9">
        <f t="shared" si="186"/>
        <v>0</v>
      </c>
      <c r="CE318" s="9">
        <f t="shared" si="186"/>
        <v>53093.11</v>
      </c>
      <c r="CF318" s="9">
        <f t="shared" si="186"/>
        <v>53093.11</v>
      </c>
      <c r="CG318" s="9">
        <f t="shared" si="186"/>
        <v>0</v>
      </c>
      <c r="CH318" s="9">
        <f t="shared" si="186"/>
        <v>53093.11</v>
      </c>
      <c r="CI318" s="9">
        <f t="shared" si="186"/>
        <v>0</v>
      </c>
      <c r="CJ318" s="9">
        <f t="shared" si="186"/>
        <v>0</v>
      </c>
      <c r="CK318" s="9">
        <f t="shared" si="186"/>
        <v>0</v>
      </c>
      <c r="CL318" s="9">
        <f t="shared" si="186"/>
        <v>0</v>
      </c>
      <c r="CM318" s="9">
        <f t="shared" si="186"/>
        <v>0</v>
      </c>
      <c r="CN318" s="9">
        <f t="shared" si="186"/>
        <v>0</v>
      </c>
      <c r="CO318" s="9">
        <f t="shared" si="186"/>
        <v>0</v>
      </c>
      <c r="CP318" s="9">
        <f t="shared" si="186"/>
        <v>0</v>
      </c>
      <c r="CQ318" s="9">
        <f t="shared" si="186"/>
        <v>0</v>
      </c>
      <c r="CR318" s="9">
        <f t="shared" si="186"/>
        <v>0</v>
      </c>
      <c r="CS318" s="9">
        <f t="shared" si="186"/>
        <v>0</v>
      </c>
      <c r="CT318" s="9">
        <f t="shared" si="186"/>
        <v>0</v>
      </c>
      <c r="CU318" s="9">
        <f t="shared" si="186"/>
        <v>0</v>
      </c>
      <c r="CV318" s="9">
        <f t="shared" si="186"/>
        <v>0</v>
      </c>
      <c r="CW318" s="9">
        <f t="shared" si="186"/>
        <v>0</v>
      </c>
      <c r="CX318" s="9">
        <f t="shared" si="186"/>
        <v>0</v>
      </c>
      <c r="CY318" s="9">
        <f t="shared" si="186"/>
        <v>0</v>
      </c>
      <c r="CZ318" s="9">
        <f t="shared" si="186"/>
        <v>0</v>
      </c>
      <c r="DA318" s="9">
        <f t="shared" si="186"/>
        <v>0</v>
      </c>
      <c r="DB318" s="9">
        <f t="shared" si="186"/>
        <v>0</v>
      </c>
      <c r="DC318" s="9">
        <f t="shared" si="186"/>
        <v>0</v>
      </c>
      <c r="DD318" s="9">
        <f t="shared" si="186"/>
        <v>0</v>
      </c>
      <c r="DE318" s="9">
        <f t="shared" si="186"/>
        <v>0</v>
      </c>
      <c r="DF318" s="9">
        <f t="shared" si="186"/>
        <v>0</v>
      </c>
      <c r="DG318" s="10">
        <f t="shared" si="186"/>
        <v>53093.11</v>
      </c>
      <c r="DH318" s="10">
        <f t="shared" si="186"/>
        <v>53093.11</v>
      </c>
      <c r="DI318" s="10">
        <f t="shared" si="186"/>
        <v>0</v>
      </c>
      <c r="DJ318" s="10">
        <f t="shared" si="186"/>
        <v>0</v>
      </c>
      <c r="DK318" s="10">
        <f t="shared" si="186"/>
        <v>0</v>
      </c>
      <c r="DL318" s="10">
        <f t="shared" si="186"/>
        <v>0</v>
      </c>
      <c r="DM318" s="10">
        <f t="shared" si="186"/>
        <v>0</v>
      </c>
      <c r="DN318" s="10">
        <f t="shared" si="186"/>
        <v>0</v>
      </c>
      <c r="DO318" s="10">
        <f t="shared" si="186"/>
        <v>0</v>
      </c>
      <c r="DP318" s="10">
        <f t="shared" si="186"/>
        <v>0</v>
      </c>
      <c r="DQ318" s="10">
        <f t="shared" si="186"/>
        <v>0</v>
      </c>
      <c r="DR318" s="10">
        <f t="shared" si="186"/>
        <v>0</v>
      </c>
      <c r="DS318" s="10">
        <f t="shared" si="186"/>
        <v>0</v>
      </c>
      <c r="DT318" s="10">
        <f t="shared" si="186"/>
        <v>53093.11</v>
      </c>
      <c r="DU318" s="10">
        <f t="shared" si="186"/>
        <v>53093.11</v>
      </c>
      <c r="DV318" s="10">
        <f t="shared" si="186"/>
        <v>0</v>
      </c>
      <c r="DW318" s="10">
        <f t="shared" si="186"/>
        <v>0</v>
      </c>
      <c r="DX318" s="10">
        <f t="shared" si="186"/>
        <v>0</v>
      </c>
      <c r="DY318" s="10">
        <f t="shared" si="186"/>
        <v>0</v>
      </c>
      <c r="DZ318" s="10">
        <f t="shared" si="186"/>
        <v>0</v>
      </c>
      <c r="EA318" s="10">
        <f t="shared" si="186"/>
        <v>0</v>
      </c>
      <c r="EB318" s="10">
        <f t="shared" si="186"/>
        <v>0</v>
      </c>
      <c r="EC318" s="10">
        <f t="shared" si="186"/>
        <v>0</v>
      </c>
      <c r="ED318" s="10">
        <f t="shared" si="186"/>
        <v>0</v>
      </c>
      <c r="EE318" s="10">
        <f t="shared" si="186"/>
        <v>0</v>
      </c>
      <c r="EF318" s="10">
        <f t="shared" si="186"/>
        <v>0</v>
      </c>
      <c r="EG318" s="10">
        <f t="shared" si="186"/>
        <v>0</v>
      </c>
      <c r="EH318" s="10">
        <f t="shared" si="186"/>
        <v>0</v>
      </c>
      <c r="EI318" s="10">
        <f t="shared" si="186"/>
        <v>0</v>
      </c>
      <c r="EJ318" s="10">
        <f t="shared" si="186"/>
        <v>53093.11</v>
      </c>
      <c r="EK318" s="10">
        <f t="shared" si="186"/>
        <v>53093.11</v>
      </c>
      <c r="EL318" s="10">
        <f t="shared" si="186"/>
        <v>0</v>
      </c>
      <c r="EM318" s="10">
        <f t="shared" ref="EM318:GX318" si="187">EM399</f>
        <v>0</v>
      </c>
      <c r="EN318" s="10">
        <f t="shared" si="187"/>
        <v>53093.11</v>
      </c>
      <c r="EO318" s="10">
        <f t="shared" si="187"/>
        <v>53093.11</v>
      </c>
      <c r="EP318" s="10">
        <f t="shared" si="187"/>
        <v>0</v>
      </c>
      <c r="EQ318" s="10">
        <f t="shared" si="187"/>
        <v>53093.11</v>
      </c>
      <c r="ER318" s="10">
        <f t="shared" si="187"/>
        <v>0</v>
      </c>
      <c r="ES318" s="10">
        <f t="shared" si="187"/>
        <v>0</v>
      </c>
      <c r="ET318" s="10">
        <f t="shared" si="187"/>
        <v>0</v>
      </c>
      <c r="EU318" s="10">
        <f t="shared" si="187"/>
        <v>0</v>
      </c>
      <c r="EV318" s="10">
        <f t="shared" si="187"/>
        <v>0</v>
      </c>
      <c r="EW318" s="10">
        <f t="shared" si="187"/>
        <v>0</v>
      </c>
      <c r="EX318" s="10">
        <f t="shared" si="187"/>
        <v>0</v>
      </c>
      <c r="EY318" s="10">
        <f t="shared" si="187"/>
        <v>0</v>
      </c>
      <c r="EZ318" s="10">
        <f t="shared" si="187"/>
        <v>0</v>
      </c>
      <c r="FA318" s="10">
        <f t="shared" si="187"/>
        <v>0</v>
      </c>
      <c r="FB318" s="10">
        <f t="shared" si="187"/>
        <v>0</v>
      </c>
      <c r="FC318" s="10">
        <f t="shared" si="187"/>
        <v>0</v>
      </c>
      <c r="FD318" s="10">
        <f t="shared" si="187"/>
        <v>0</v>
      </c>
      <c r="FE318" s="10">
        <f t="shared" si="187"/>
        <v>0</v>
      </c>
      <c r="FF318" s="10">
        <f t="shared" si="187"/>
        <v>0</v>
      </c>
      <c r="FG318" s="10">
        <f t="shared" si="187"/>
        <v>0</v>
      </c>
      <c r="FH318" s="10">
        <f t="shared" si="187"/>
        <v>0</v>
      </c>
      <c r="FI318" s="10">
        <f t="shared" si="187"/>
        <v>0</v>
      </c>
      <c r="FJ318" s="10">
        <f t="shared" si="187"/>
        <v>0</v>
      </c>
      <c r="FK318" s="10">
        <f t="shared" si="187"/>
        <v>0</v>
      </c>
      <c r="FL318" s="10">
        <f t="shared" si="187"/>
        <v>0</v>
      </c>
      <c r="FM318" s="10">
        <f t="shared" si="187"/>
        <v>0</v>
      </c>
      <c r="FN318" s="10">
        <f t="shared" si="187"/>
        <v>0</v>
      </c>
      <c r="FO318" s="10">
        <f t="shared" si="187"/>
        <v>0</v>
      </c>
      <c r="FP318" s="10">
        <f t="shared" si="187"/>
        <v>0</v>
      </c>
      <c r="FQ318" s="10">
        <f t="shared" si="187"/>
        <v>0</v>
      </c>
      <c r="FR318" s="10">
        <f t="shared" si="187"/>
        <v>0</v>
      </c>
      <c r="FS318" s="10">
        <f t="shared" si="187"/>
        <v>53093.11</v>
      </c>
      <c r="FT318" s="10">
        <f t="shared" si="187"/>
        <v>53093.11</v>
      </c>
      <c r="FU318" s="10">
        <f t="shared" si="187"/>
        <v>0</v>
      </c>
      <c r="FV318" s="10">
        <f t="shared" si="187"/>
        <v>0</v>
      </c>
      <c r="FW318" s="10">
        <f t="shared" si="187"/>
        <v>53093.11</v>
      </c>
      <c r="FX318" s="10">
        <f t="shared" si="187"/>
        <v>53093.11</v>
      </c>
      <c r="FY318" s="10">
        <f t="shared" si="187"/>
        <v>0</v>
      </c>
      <c r="FZ318" s="10">
        <f t="shared" si="187"/>
        <v>53093.11</v>
      </c>
      <c r="GA318" s="10">
        <f t="shared" si="187"/>
        <v>0</v>
      </c>
      <c r="GB318" s="10">
        <f t="shared" si="187"/>
        <v>0</v>
      </c>
      <c r="GC318" s="10">
        <f t="shared" si="187"/>
        <v>0</v>
      </c>
      <c r="GD318" s="10">
        <f t="shared" si="187"/>
        <v>0</v>
      </c>
      <c r="GE318" s="10">
        <f t="shared" si="187"/>
        <v>0</v>
      </c>
      <c r="GF318" s="10">
        <f t="shared" si="187"/>
        <v>0</v>
      </c>
      <c r="GG318" s="10">
        <f t="shared" si="187"/>
        <v>0</v>
      </c>
      <c r="GH318" s="10">
        <f t="shared" si="187"/>
        <v>0</v>
      </c>
      <c r="GI318" s="10">
        <f t="shared" si="187"/>
        <v>0</v>
      </c>
      <c r="GJ318" s="10">
        <f t="shared" si="187"/>
        <v>0</v>
      </c>
      <c r="GK318" s="10">
        <f t="shared" si="187"/>
        <v>0</v>
      </c>
      <c r="GL318" s="10">
        <f t="shared" si="187"/>
        <v>0</v>
      </c>
      <c r="GM318" s="10">
        <f t="shared" si="187"/>
        <v>0</v>
      </c>
      <c r="GN318" s="10">
        <f t="shared" si="187"/>
        <v>0</v>
      </c>
      <c r="GO318" s="10">
        <f t="shared" si="187"/>
        <v>0</v>
      </c>
      <c r="GP318" s="10">
        <f t="shared" si="187"/>
        <v>0</v>
      </c>
      <c r="GQ318" s="10">
        <f t="shared" si="187"/>
        <v>0</v>
      </c>
      <c r="GR318" s="10">
        <f t="shared" si="187"/>
        <v>0</v>
      </c>
      <c r="GS318" s="10">
        <f t="shared" si="187"/>
        <v>0</v>
      </c>
      <c r="GT318" s="10">
        <f t="shared" si="187"/>
        <v>0</v>
      </c>
      <c r="GU318" s="10">
        <f t="shared" si="187"/>
        <v>0</v>
      </c>
      <c r="GV318" s="10">
        <f t="shared" si="187"/>
        <v>0</v>
      </c>
      <c r="GW318" s="10">
        <f t="shared" si="187"/>
        <v>0</v>
      </c>
      <c r="GX318" s="10">
        <f t="shared" si="187"/>
        <v>0</v>
      </c>
    </row>
    <row r="320" spans="1:255" x14ac:dyDescent="0.2">
      <c r="A320" s="11">
        <v>17</v>
      </c>
      <c r="B320" s="11">
        <v>1</v>
      </c>
      <c r="C320" s="11"/>
      <c r="D320" s="11"/>
      <c r="E320" s="11" t="s">
        <v>360</v>
      </c>
      <c r="F320" s="11" t="s">
        <v>361</v>
      </c>
      <c r="G320" s="11" t="s">
        <v>362</v>
      </c>
      <c r="H320" s="11" t="s">
        <v>325</v>
      </c>
      <c r="I320" s="11">
        <v>49</v>
      </c>
      <c r="J320" s="11">
        <v>0</v>
      </c>
      <c r="K320" s="11">
        <v>49</v>
      </c>
      <c r="L320" s="11">
        <v>49</v>
      </c>
      <c r="M320" s="11">
        <v>0</v>
      </c>
      <c r="N320" s="11">
        <f t="shared" ref="N320:N383" si="188">ROUND(L320-M320,4)</f>
        <v>49</v>
      </c>
      <c r="O320" s="11">
        <f t="shared" ref="O320:O383" si="189">ROUND(CP320,2)</f>
        <v>25121.81</v>
      </c>
      <c r="P320" s="11">
        <f t="shared" ref="P320:P383" si="190">ROUND(CQ320*I320,2)</f>
        <v>25121.81</v>
      </c>
      <c r="Q320" s="11">
        <f t="shared" ref="Q320:Q383" si="191">ROUND(CR320*I320,2)</f>
        <v>0</v>
      </c>
      <c r="R320" s="11">
        <f t="shared" ref="R320:R383" si="192">ROUND(CS320*I320,2)</f>
        <v>0</v>
      </c>
      <c r="S320" s="11">
        <f t="shared" ref="S320:S383" si="193">ROUND(CT320*I320,2)</f>
        <v>0</v>
      </c>
      <c r="T320" s="11">
        <f t="shared" ref="T320:T383" si="194">ROUND(CU320*I320,2)</f>
        <v>0</v>
      </c>
      <c r="U320" s="11">
        <f t="shared" ref="U320:U383" si="195">ROUND(CV320*I320,7)</f>
        <v>0</v>
      </c>
      <c r="V320" s="11">
        <f t="shared" ref="V320:V383" si="196">ROUND(CW320*I320,7)</f>
        <v>0</v>
      </c>
      <c r="W320" s="11">
        <f t="shared" ref="W320:W383" si="197">ROUND(CX320*I320,2)</f>
        <v>0</v>
      </c>
      <c r="X320" s="11">
        <f t="shared" ref="X320:X383" si="198">ROUND(CY320,2)</f>
        <v>0</v>
      </c>
      <c r="Y320" s="11">
        <f t="shared" ref="Y320:Y383" si="199">ROUND(CZ320,2)</f>
        <v>0</v>
      </c>
      <c r="Z320" s="11"/>
      <c r="AA320" s="11">
        <v>91083467</v>
      </c>
      <c r="AB320" s="11">
        <f t="shared" ref="AB320:AB383" si="200">ROUND((AC320+AD320+AF320),6)</f>
        <v>512.69000000000005</v>
      </c>
      <c r="AC320" s="11">
        <f t="shared" ref="AC320:AC383" si="201">ROUND((ES320),6)</f>
        <v>512.69000000000005</v>
      </c>
      <c r="AD320" s="11">
        <f t="shared" ref="AD320:AD383" si="202">ROUND((((ET320)-(EU320))+AE320),6)</f>
        <v>0</v>
      </c>
      <c r="AE320" s="11">
        <f t="shared" ref="AE320:AE383" si="203">ROUND((EU320),6)</f>
        <v>0</v>
      </c>
      <c r="AF320" s="11">
        <f t="shared" ref="AF320:AF383" si="204">ROUND((EV320),6)</f>
        <v>0</v>
      </c>
      <c r="AG320" s="11">
        <f t="shared" ref="AG320:AG383" si="205">ROUND((AP320),6)</f>
        <v>0</v>
      </c>
      <c r="AH320" s="11">
        <f t="shared" ref="AH320:AH383" si="206">(EW320)</f>
        <v>0</v>
      </c>
      <c r="AI320" s="11">
        <f t="shared" ref="AI320:AI383" si="207">(EX320)</f>
        <v>0</v>
      </c>
      <c r="AJ320" s="11">
        <f t="shared" ref="AJ320:AJ383" si="208">(AS320)</f>
        <v>0</v>
      </c>
      <c r="AK320" s="11">
        <v>512.69000000000005</v>
      </c>
      <c r="AL320" s="11">
        <v>512.69000000000005</v>
      </c>
      <c r="AM320" s="11">
        <v>0</v>
      </c>
      <c r="AN320" s="11">
        <v>0</v>
      </c>
      <c r="AO320" s="11">
        <v>0</v>
      </c>
      <c r="AP320" s="11">
        <v>0</v>
      </c>
      <c r="AQ320" s="11">
        <v>0</v>
      </c>
      <c r="AR320" s="11">
        <v>0</v>
      </c>
      <c r="AS320" s="11">
        <v>0</v>
      </c>
      <c r="AT320" s="11">
        <v>0</v>
      </c>
      <c r="AU320" s="11">
        <v>0</v>
      </c>
      <c r="AV320" s="11">
        <v>1</v>
      </c>
      <c r="AW320" s="11">
        <v>1</v>
      </c>
      <c r="AX320" s="11"/>
      <c r="AY320" s="11"/>
      <c r="AZ320" s="11">
        <v>1</v>
      </c>
      <c r="BA320" s="11">
        <v>1</v>
      </c>
      <c r="BB320" s="11">
        <v>1</v>
      </c>
      <c r="BC320" s="11">
        <v>1</v>
      </c>
      <c r="BD320" s="11" t="s">
        <v>3</v>
      </c>
      <c r="BE320" s="11" t="s">
        <v>3</v>
      </c>
      <c r="BF320" s="11" t="s">
        <v>3</v>
      </c>
      <c r="BG320" s="11" t="s">
        <v>3</v>
      </c>
      <c r="BH320" s="11">
        <v>3</v>
      </c>
      <c r="BI320" s="11">
        <v>1</v>
      </c>
      <c r="BJ320" s="11" t="s">
        <v>3</v>
      </c>
      <c r="BK320" s="11"/>
      <c r="BL320" s="11"/>
      <c r="BM320" s="11">
        <v>1100</v>
      </c>
      <c r="BN320" s="11">
        <v>0</v>
      </c>
      <c r="BO320" s="11" t="s">
        <v>3</v>
      </c>
      <c r="BP320" s="11">
        <v>0</v>
      </c>
      <c r="BQ320" s="11">
        <v>8</v>
      </c>
      <c r="BR320" s="11">
        <v>0</v>
      </c>
      <c r="BS320" s="11">
        <v>1</v>
      </c>
      <c r="BT320" s="11">
        <v>1</v>
      </c>
      <c r="BU320" s="11">
        <v>1</v>
      </c>
      <c r="BV320" s="11">
        <v>1</v>
      </c>
      <c r="BW320" s="11">
        <v>1</v>
      </c>
      <c r="BX320" s="11">
        <v>1</v>
      </c>
      <c r="BY320" s="11" t="s">
        <v>3</v>
      </c>
      <c r="BZ320" s="11">
        <v>0</v>
      </c>
      <c r="CA320" s="11">
        <v>0</v>
      </c>
      <c r="CB320" s="11" t="s">
        <v>3</v>
      </c>
      <c r="CC320" s="11"/>
      <c r="CD320" s="11"/>
      <c r="CE320" s="11">
        <v>0</v>
      </c>
      <c r="CF320" s="11">
        <v>0</v>
      </c>
      <c r="CG320" s="11">
        <v>0</v>
      </c>
      <c r="CH320" s="11">
        <v>16</v>
      </c>
      <c r="CI320" s="11">
        <v>0</v>
      </c>
      <c r="CJ320" s="11">
        <v>0</v>
      </c>
      <c r="CK320" s="11">
        <v>0</v>
      </c>
      <c r="CL320" s="11">
        <v>0</v>
      </c>
      <c r="CM320" s="11">
        <v>0</v>
      </c>
      <c r="CN320" s="11" t="s">
        <v>3</v>
      </c>
      <c r="CO320" s="11">
        <v>0</v>
      </c>
      <c r="CP320" s="11">
        <f t="shared" ref="CP320:CP383" si="209">(P320+Q320+S320+R320)</f>
        <v>25121.81</v>
      </c>
      <c r="CQ320" s="11">
        <f t="shared" ref="CQ320:CQ383" si="210">ROUND(AL320,2)</f>
        <v>512.69000000000005</v>
      </c>
      <c r="CR320" s="11">
        <f t="shared" ref="CR320:CR383" si="211">ROUND(AM320,2)</f>
        <v>0</v>
      </c>
      <c r="CS320" s="11">
        <f t="shared" ref="CS320:CS383" si="212">ROUND(AN320*BS320,2)</f>
        <v>0</v>
      </c>
      <c r="CT320" s="11">
        <f t="shared" ref="CT320:CT383" si="213">ROUND(AO320*BA320,2)</f>
        <v>0</v>
      </c>
      <c r="CU320" s="11">
        <f t="shared" ref="CU320:CU383" si="214">AG320</f>
        <v>0</v>
      </c>
      <c r="CV320" s="11">
        <f t="shared" ref="CV320:CV383" si="215">AH320</f>
        <v>0</v>
      </c>
      <c r="CW320" s="11">
        <f t="shared" ref="CW320:CW383" si="216">AI320</f>
        <v>0</v>
      </c>
      <c r="CX320" s="11">
        <f t="shared" ref="CX320:CX383" si="217">AJ320</f>
        <v>0</v>
      </c>
      <c r="CY320" s="11">
        <f t="shared" ref="CY320:CY383" si="218">(((S320+R320)*AT320)/100)</f>
        <v>0</v>
      </c>
      <c r="CZ320" s="11">
        <f t="shared" ref="CZ320:CZ383" si="219">(((S320+R320)*AU320)/100)</f>
        <v>0</v>
      </c>
      <c r="DA320" s="11"/>
      <c r="DB320" s="11"/>
      <c r="DC320" s="11" t="s">
        <v>3</v>
      </c>
      <c r="DD320" s="11" t="s">
        <v>3</v>
      </c>
      <c r="DE320" s="11" t="s">
        <v>3</v>
      </c>
      <c r="DF320" s="11" t="s">
        <v>3</v>
      </c>
      <c r="DG320" s="11" t="s">
        <v>3</v>
      </c>
      <c r="DH320" s="11" t="s">
        <v>3</v>
      </c>
      <c r="DI320" s="11" t="s">
        <v>3</v>
      </c>
      <c r="DJ320" s="11" t="s">
        <v>3</v>
      </c>
      <c r="DK320" s="11" t="s">
        <v>3</v>
      </c>
      <c r="DL320" s="11" t="s">
        <v>3</v>
      </c>
      <c r="DM320" s="11" t="s">
        <v>3</v>
      </c>
      <c r="DN320" s="11">
        <v>0</v>
      </c>
      <c r="DO320" s="11">
        <v>0</v>
      </c>
      <c r="DP320" s="11">
        <v>1</v>
      </c>
      <c r="DQ320" s="11">
        <v>1</v>
      </c>
      <c r="DR320" s="11"/>
      <c r="DS320" s="11"/>
      <c r="DT320" s="11"/>
      <c r="DU320" s="11">
        <v>1003</v>
      </c>
      <c r="DV320" s="11" t="s">
        <v>325</v>
      </c>
      <c r="DW320" s="11" t="s">
        <v>325</v>
      </c>
      <c r="DX320" s="11">
        <v>1</v>
      </c>
      <c r="DY320" s="11"/>
      <c r="DZ320" s="11" t="s">
        <v>3</v>
      </c>
      <c r="EA320" s="11" t="s">
        <v>3</v>
      </c>
      <c r="EB320" s="11" t="s">
        <v>3</v>
      </c>
      <c r="EC320" s="11" t="s">
        <v>3</v>
      </c>
      <c r="ED320" s="11"/>
      <c r="EE320" s="11">
        <v>82815331</v>
      </c>
      <c r="EF320" s="11">
        <v>8</v>
      </c>
      <c r="EG320" s="11" t="s">
        <v>363</v>
      </c>
      <c r="EH320" s="11">
        <v>0</v>
      </c>
      <c r="EI320" s="11" t="s">
        <v>3</v>
      </c>
      <c r="EJ320" s="11">
        <v>1</v>
      </c>
      <c r="EK320" s="11">
        <v>1100</v>
      </c>
      <c r="EL320" s="11" t="s">
        <v>364</v>
      </c>
      <c r="EM320" s="11" t="s">
        <v>365</v>
      </c>
      <c r="EN320" s="11"/>
      <c r="EO320" s="11" t="s">
        <v>3</v>
      </c>
      <c r="EP320" s="11"/>
      <c r="EQ320" s="11">
        <v>131072</v>
      </c>
      <c r="ER320" s="11">
        <v>512.69000000000005</v>
      </c>
      <c r="ES320" s="11">
        <v>512.69000000000005</v>
      </c>
      <c r="ET320" s="11">
        <v>0</v>
      </c>
      <c r="EU320" s="11">
        <v>0</v>
      </c>
      <c r="EV320" s="11">
        <v>0</v>
      </c>
      <c r="EW320" s="11">
        <v>0</v>
      </c>
      <c r="EX320" s="11">
        <v>0</v>
      </c>
      <c r="EY320" s="11">
        <v>0</v>
      </c>
      <c r="EZ320" s="11">
        <v>5</v>
      </c>
      <c r="FA320" s="11"/>
      <c r="FB320" s="11"/>
      <c r="FC320" s="11">
        <v>0</v>
      </c>
      <c r="FD320" s="11">
        <v>18</v>
      </c>
      <c r="FE320" s="11"/>
      <c r="FF320" s="11">
        <v>488</v>
      </c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>
        <v>0</v>
      </c>
      <c r="FR320" s="11">
        <v>0</v>
      </c>
      <c r="FS320" s="11">
        <v>0</v>
      </c>
      <c r="FT320" s="11"/>
      <c r="FU320" s="11"/>
      <c r="FV320" s="11"/>
      <c r="FW320" s="11"/>
      <c r="FX320" s="11">
        <v>0</v>
      </c>
      <c r="FY320" s="11">
        <v>0</v>
      </c>
      <c r="FZ320" s="11"/>
      <c r="GA320" s="11" t="s">
        <v>366</v>
      </c>
      <c r="GB320" s="11"/>
      <c r="GC320" s="11"/>
      <c r="GD320" s="11">
        <v>1</v>
      </c>
      <c r="GE320" s="11"/>
      <c r="GF320" s="11">
        <v>-534034235</v>
      </c>
      <c r="GG320" s="11">
        <v>2</v>
      </c>
      <c r="GH320" s="11">
        <v>3</v>
      </c>
      <c r="GI320" s="11">
        <v>-2</v>
      </c>
      <c r="GJ320" s="11">
        <v>0</v>
      </c>
      <c r="GK320" s="11">
        <v>0</v>
      </c>
      <c r="GL320" s="11">
        <f t="shared" ref="GL320:GL383" si="220">ROUND(IF(AND(BH320=3,BI320=3,FS320&lt;&gt;0),P320,0),2)</f>
        <v>0</v>
      </c>
      <c r="GM320" s="11">
        <f t="shared" ref="GM320:GM383" si="221">ROUND(O320+X320+Y320,2)+GX320</f>
        <v>25121.81</v>
      </c>
      <c r="GN320" s="11">
        <f t="shared" ref="GN320:GN383" si="222">IF(OR(BI320=0,BI320=1),GM320-GX320,0)</f>
        <v>25121.81</v>
      </c>
      <c r="GO320" s="11">
        <f t="shared" ref="GO320:GO383" si="223">IF(BI320=2,GM320-GX320,0)</f>
        <v>0</v>
      </c>
      <c r="GP320" s="11">
        <f t="shared" ref="GP320:GP383" si="224">IF(BI320=4,GM320-GX320,0)</f>
        <v>0</v>
      </c>
      <c r="GQ320" s="11"/>
      <c r="GR320" s="11">
        <v>1</v>
      </c>
      <c r="GS320" s="11">
        <v>1</v>
      </c>
      <c r="GT320" s="11">
        <v>0</v>
      </c>
      <c r="GU320" s="11" t="s">
        <v>3</v>
      </c>
      <c r="GV320" s="11">
        <f t="shared" ref="GV320:GV383" si="225">ROUND((GT320),6)</f>
        <v>0</v>
      </c>
      <c r="GW320" s="11">
        <v>1</v>
      </c>
      <c r="GX320" s="11">
        <f t="shared" ref="GX320:GX383" si="226">ROUND(HC320*I320,2)</f>
        <v>0</v>
      </c>
      <c r="GY320" s="11"/>
      <c r="GZ320" s="11"/>
      <c r="HA320" s="11">
        <v>0</v>
      </c>
      <c r="HB320" s="11">
        <v>0</v>
      </c>
      <c r="HC320" s="11">
        <f t="shared" ref="HC320:HC383" si="227">GV320*GW320</f>
        <v>0</v>
      </c>
      <c r="HD320" s="11"/>
      <c r="HE320" s="11" t="s">
        <v>221</v>
      </c>
      <c r="HF320" s="11" t="s">
        <v>214</v>
      </c>
      <c r="HG320" s="11">
        <f t="shared" ref="HG320:HG383" si="228">ROUND(ROUND(AL320,2)*I320,2)</f>
        <v>25121.81</v>
      </c>
      <c r="HH320" s="11"/>
      <c r="HI320" s="11"/>
      <c r="HJ320" s="11"/>
      <c r="HK320" s="11"/>
      <c r="HL320" s="11"/>
      <c r="HM320" s="11" t="s">
        <v>3</v>
      </c>
      <c r="HN320" s="11" t="s">
        <v>3</v>
      </c>
      <c r="HO320" s="11" t="s">
        <v>3</v>
      </c>
      <c r="HP320" s="11" t="s">
        <v>3</v>
      </c>
      <c r="HQ320" s="11" t="s">
        <v>3</v>
      </c>
      <c r="HR320" s="11"/>
      <c r="HS320" s="11">
        <v>0</v>
      </c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  <c r="IH320" s="11"/>
      <c r="II320" s="11"/>
      <c r="IJ320" s="11"/>
      <c r="IK320" s="11">
        <v>0</v>
      </c>
      <c r="IL320" s="11"/>
      <c r="IM320" s="11"/>
      <c r="IN320" s="11"/>
      <c r="IO320" s="11"/>
      <c r="IP320" s="11"/>
      <c r="IQ320" s="11"/>
      <c r="IR320" s="11"/>
      <c r="IS320" s="11"/>
      <c r="IT320" s="11"/>
      <c r="IU320" s="11"/>
    </row>
    <row r="321" spans="1:255" x14ac:dyDescent="0.2">
      <c r="A321" s="13">
        <v>17</v>
      </c>
      <c r="B321" s="13">
        <v>1</v>
      </c>
      <c r="C321" s="13"/>
      <c r="D321" s="13"/>
      <c r="E321" s="13" t="s">
        <v>360</v>
      </c>
      <c r="F321" s="13" t="s">
        <v>361</v>
      </c>
      <c r="G321" s="13" t="s">
        <v>362</v>
      </c>
      <c r="H321" s="13" t="s">
        <v>325</v>
      </c>
      <c r="I321" s="13">
        <v>49</v>
      </c>
      <c r="J321" s="13">
        <v>0</v>
      </c>
      <c r="K321" s="13">
        <v>49</v>
      </c>
      <c r="L321" s="13">
        <v>49</v>
      </c>
      <c r="M321" s="13">
        <v>0</v>
      </c>
      <c r="N321" s="13">
        <f t="shared" si="188"/>
        <v>49</v>
      </c>
      <c r="O321" s="13">
        <f t="shared" si="189"/>
        <v>25121.81</v>
      </c>
      <c r="P321" s="13">
        <f t="shared" si="190"/>
        <v>25121.81</v>
      </c>
      <c r="Q321" s="13">
        <f t="shared" si="191"/>
        <v>0</v>
      </c>
      <c r="R321" s="13">
        <f t="shared" si="192"/>
        <v>0</v>
      </c>
      <c r="S321" s="13">
        <f t="shared" si="193"/>
        <v>0</v>
      </c>
      <c r="T321" s="13">
        <f t="shared" si="194"/>
        <v>0</v>
      </c>
      <c r="U321" s="13">
        <f t="shared" si="195"/>
        <v>0</v>
      </c>
      <c r="V321" s="13">
        <f t="shared" si="196"/>
        <v>0</v>
      </c>
      <c r="W321" s="13">
        <f t="shared" si="197"/>
        <v>0</v>
      </c>
      <c r="X321" s="13">
        <f t="shared" si="198"/>
        <v>0</v>
      </c>
      <c r="Y321" s="13">
        <f t="shared" si="199"/>
        <v>0</v>
      </c>
      <c r="Z321" s="13"/>
      <c r="AA321" s="13">
        <v>91083402</v>
      </c>
      <c r="AB321" s="13">
        <f t="shared" si="200"/>
        <v>512.69000000000005</v>
      </c>
      <c r="AC321" s="13">
        <f t="shared" si="201"/>
        <v>512.69000000000005</v>
      </c>
      <c r="AD321" s="13">
        <f t="shared" si="202"/>
        <v>0</v>
      </c>
      <c r="AE321" s="13">
        <f t="shared" si="203"/>
        <v>0</v>
      </c>
      <c r="AF321" s="13">
        <f t="shared" si="204"/>
        <v>0</v>
      </c>
      <c r="AG321" s="13">
        <f t="shared" si="205"/>
        <v>0</v>
      </c>
      <c r="AH321" s="13">
        <f t="shared" si="206"/>
        <v>0</v>
      </c>
      <c r="AI321" s="13">
        <f t="shared" si="207"/>
        <v>0</v>
      </c>
      <c r="AJ321" s="13">
        <f t="shared" si="208"/>
        <v>0</v>
      </c>
      <c r="AK321" s="13">
        <v>512.69000000000005</v>
      </c>
      <c r="AL321" s="13">
        <v>512.69000000000005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>
        <v>0</v>
      </c>
      <c r="AT321" s="13">
        <v>0</v>
      </c>
      <c r="AU321" s="13">
        <v>0</v>
      </c>
      <c r="AV321" s="13">
        <v>1</v>
      </c>
      <c r="AW321" s="13">
        <v>1</v>
      </c>
      <c r="AX321" s="13"/>
      <c r="AY321" s="13"/>
      <c r="AZ321" s="13">
        <v>1</v>
      </c>
      <c r="BA321" s="13">
        <v>1</v>
      </c>
      <c r="BB321" s="13">
        <v>1</v>
      </c>
      <c r="BC321" s="13">
        <v>1</v>
      </c>
      <c r="BD321" s="13" t="s">
        <v>3</v>
      </c>
      <c r="BE321" s="13" t="s">
        <v>3</v>
      </c>
      <c r="BF321" s="13" t="s">
        <v>3</v>
      </c>
      <c r="BG321" s="13" t="s">
        <v>3</v>
      </c>
      <c r="BH321" s="13">
        <v>3</v>
      </c>
      <c r="BI321" s="13">
        <v>1</v>
      </c>
      <c r="BJ321" s="13" t="s">
        <v>3</v>
      </c>
      <c r="BK321" s="13"/>
      <c r="BL321" s="13"/>
      <c r="BM321" s="13">
        <v>1100</v>
      </c>
      <c r="BN321" s="13">
        <v>0</v>
      </c>
      <c r="BO321" s="13" t="s">
        <v>3</v>
      </c>
      <c r="BP321" s="13">
        <v>0</v>
      </c>
      <c r="BQ321" s="13">
        <v>8</v>
      </c>
      <c r="BR321" s="13">
        <v>0</v>
      </c>
      <c r="BS321" s="13">
        <v>1</v>
      </c>
      <c r="BT321" s="13">
        <v>1</v>
      </c>
      <c r="BU321" s="13">
        <v>1</v>
      </c>
      <c r="BV321" s="13">
        <v>1</v>
      </c>
      <c r="BW321" s="13">
        <v>1</v>
      </c>
      <c r="BX321" s="13">
        <v>1</v>
      </c>
      <c r="BY321" s="13" t="s">
        <v>3</v>
      </c>
      <c r="BZ321" s="13">
        <v>0</v>
      </c>
      <c r="CA321" s="13">
        <v>0</v>
      </c>
      <c r="CB321" s="13" t="s">
        <v>3</v>
      </c>
      <c r="CC321" s="13"/>
      <c r="CD321" s="13"/>
      <c r="CE321" s="13">
        <v>0</v>
      </c>
      <c r="CF321" s="13">
        <v>0</v>
      </c>
      <c r="CG321" s="13">
        <v>0</v>
      </c>
      <c r="CH321" s="13">
        <v>16</v>
      </c>
      <c r="CI321" s="13">
        <v>0</v>
      </c>
      <c r="CJ321" s="13">
        <v>0</v>
      </c>
      <c r="CK321" s="13">
        <v>0</v>
      </c>
      <c r="CL321" s="13">
        <v>0</v>
      </c>
      <c r="CM321" s="13">
        <v>0</v>
      </c>
      <c r="CN321" s="13" t="s">
        <v>3</v>
      </c>
      <c r="CO321" s="13">
        <v>0</v>
      </c>
      <c r="CP321" s="13">
        <f t="shared" si="209"/>
        <v>25121.81</v>
      </c>
      <c r="CQ321" s="13">
        <f t="shared" si="210"/>
        <v>512.69000000000005</v>
      </c>
      <c r="CR321" s="13">
        <f t="shared" si="211"/>
        <v>0</v>
      </c>
      <c r="CS321" s="13">
        <f t="shared" si="212"/>
        <v>0</v>
      </c>
      <c r="CT321" s="13">
        <f t="shared" si="213"/>
        <v>0</v>
      </c>
      <c r="CU321" s="13">
        <f t="shared" si="214"/>
        <v>0</v>
      </c>
      <c r="CV321" s="13">
        <f t="shared" si="215"/>
        <v>0</v>
      </c>
      <c r="CW321" s="13">
        <f t="shared" si="216"/>
        <v>0</v>
      </c>
      <c r="CX321" s="13">
        <f t="shared" si="217"/>
        <v>0</v>
      </c>
      <c r="CY321" s="13">
        <f t="shared" si="218"/>
        <v>0</v>
      </c>
      <c r="CZ321" s="13">
        <f t="shared" si="219"/>
        <v>0</v>
      </c>
      <c r="DA321" s="13"/>
      <c r="DB321" s="13"/>
      <c r="DC321" s="13" t="s">
        <v>3</v>
      </c>
      <c r="DD321" s="13" t="s">
        <v>3</v>
      </c>
      <c r="DE321" s="13" t="s">
        <v>3</v>
      </c>
      <c r="DF321" s="13" t="s">
        <v>3</v>
      </c>
      <c r="DG321" s="13" t="s">
        <v>3</v>
      </c>
      <c r="DH321" s="13" t="s">
        <v>3</v>
      </c>
      <c r="DI321" s="13" t="s">
        <v>3</v>
      </c>
      <c r="DJ321" s="13" t="s">
        <v>3</v>
      </c>
      <c r="DK321" s="13" t="s">
        <v>3</v>
      </c>
      <c r="DL321" s="13" t="s">
        <v>3</v>
      </c>
      <c r="DM321" s="13" t="s">
        <v>3</v>
      </c>
      <c r="DN321" s="13">
        <v>0</v>
      </c>
      <c r="DO321" s="13">
        <v>0</v>
      </c>
      <c r="DP321" s="13">
        <v>1</v>
      </c>
      <c r="DQ321" s="13">
        <v>1</v>
      </c>
      <c r="DR321" s="13"/>
      <c r="DS321" s="13"/>
      <c r="DT321" s="13"/>
      <c r="DU321" s="13">
        <v>1003</v>
      </c>
      <c r="DV321" s="13" t="s">
        <v>325</v>
      </c>
      <c r="DW321" s="13" t="s">
        <v>325</v>
      </c>
      <c r="DX321" s="13">
        <v>1</v>
      </c>
      <c r="DY321" s="13"/>
      <c r="DZ321" s="13" t="s">
        <v>3</v>
      </c>
      <c r="EA321" s="13" t="s">
        <v>3</v>
      </c>
      <c r="EB321" s="13" t="s">
        <v>3</v>
      </c>
      <c r="EC321" s="13" t="s">
        <v>3</v>
      </c>
      <c r="ED321" s="13"/>
      <c r="EE321" s="13">
        <v>82815331</v>
      </c>
      <c r="EF321" s="13">
        <v>8</v>
      </c>
      <c r="EG321" s="13" t="s">
        <v>363</v>
      </c>
      <c r="EH321" s="13">
        <v>0</v>
      </c>
      <c r="EI321" s="13" t="s">
        <v>3</v>
      </c>
      <c r="EJ321" s="13">
        <v>1</v>
      </c>
      <c r="EK321" s="13">
        <v>1100</v>
      </c>
      <c r="EL321" s="13" t="s">
        <v>364</v>
      </c>
      <c r="EM321" s="13" t="s">
        <v>365</v>
      </c>
      <c r="EN321" s="13"/>
      <c r="EO321" s="13" t="s">
        <v>3</v>
      </c>
      <c r="EP321" s="13"/>
      <c r="EQ321" s="13">
        <v>131072</v>
      </c>
      <c r="ER321" s="13">
        <v>512.69000000000005</v>
      </c>
      <c r="ES321" s="13">
        <v>512.69000000000005</v>
      </c>
      <c r="ET321" s="13">
        <v>0</v>
      </c>
      <c r="EU321" s="13">
        <v>0</v>
      </c>
      <c r="EV321" s="13">
        <v>0</v>
      </c>
      <c r="EW321" s="13">
        <v>0</v>
      </c>
      <c r="EX321" s="13">
        <v>0</v>
      </c>
      <c r="EY321" s="13">
        <v>0</v>
      </c>
      <c r="EZ321" s="13">
        <v>5</v>
      </c>
      <c r="FA321" s="13"/>
      <c r="FB321" s="13"/>
      <c r="FC321" s="13">
        <v>0</v>
      </c>
      <c r="FD321" s="13">
        <v>18</v>
      </c>
      <c r="FE321" s="13"/>
      <c r="FF321" s="13">
        <v>488</v>
      </c>
      <c r="FG321" s="13"/>
      <c r="FH321" s="13"/>
      <c r="FI321" s="13"/>
      <c r="FJ321" s="13"/>
      <c r="FK321" s="13"/>
      <c r="FL321" s="13"/>
      <c r="FM321" s="13"/>
      <c r="FN321" s="13"/>
      <c r="FO321" s="13"/>
      <c r="FP321" s="13"/>
      <c r="FQ321" s="13">
        <v>0</v>
      </c>
      <c r="FR321" s="13">
        <v>0</v>
      </c>
      <c r="FS321" s="13">
        <v>0</v>
      </c>
      <c r="FT321" s="13"/>
      <c r="FU321" s="13"/>
      <c r="FV321" s="13"/>
      <c r="FW321" s="13"/>
      <c r="FX321" s="13">
        <v>0</v>
      </c>
      <c r="FY321" s="13">
        <v>0</v>
      </c>
      <c r="FZ321" s="13"/>
      <c r="GA321" s="13" t="s">
        <v>366</v>
      </c>
      <c r="GB321" s="13"/>
      <c r="GC321" s="13"/>
      <c r="GD321" s="13">
        <v>1</v>
      </c>
      <c r="GE321" s="13"/>
      <c r="GF321" s="13">
        <v>-534034235</v>
      </c>
      <c r="GG321" s="13">
        <v>2</v>
      </c>
      <c r="GH321" s="13">
        <v>3</v>
      </c>
      <c r="GI321" s="13">
        <v>-2</v>
      </c>
      <c r="GJ321" s="13">
        <v>0</v>
      </c>
      <c r="GK321" s="13">
        <v>0</v>
      </c>
      <c r="GL321" s="13">
        <f t="shared" si="220"/>
        <v>0</v>
      </c>
      <c r="GM321" s="13">
        <f t="shared" si="221"/>
        <v>25121.81</v>
      </c>
      <c r="GN321" s="13">
        <f t="shared" si="222"/>
        <v>25121.81</v>
      </c>
      <c r="GO321" s="13">
        <f t="shared" si="223"/>
        <v>0</v>
      </c>
      <c r="GP321" s="13">
        <f t="shared" si="224"/>
        <v>0</v>
      </c>
      <c r="GQ321" s="13"/>
      <c r="GR321" s="13">
        <v>1</v>
      </c>
      <c r="GS321" s="13">
        <v>1</v>
      </c>
      <c r="GT321" s="13">
        <v>0</v>
      </c>
      <c r="GU321" s="13" t="s">
        <v>3</v>
      </c>
      <c r="GV321" s="13">
        <f t="shared" si="225"/>
        <v>0</v>
      </c>
      <c r="GW321" s="13">
        <v>1</v>
      </c>
      <c r="GX321" s="13">
        <f t="shared" si="226"/>
        <v>0</v>
      </c>
      <c r="GY321" s="13"/>
      <c r="GZ321" s="13"/>
      <c r="HA321" s="13">
        <v>0</v>
      </c>
      <c r="HB321" s="13">
        <v>0</v>
      </c>
      <c r="HC321" s="13">
        <f t="shared" si="227"/>
        <v>0</v>
      </c>
      <c r="HD321" s="13"/>
      <c r="HE321" s="13" t="s">
        <v>221</v>
      </c>
      <c r="HF321" s="13" t="s">
        <v>214</v>
      </c>
      <c r="HG321" s="13">
        <f t="shared" si="228"/>
        <v>25121.81</v>
      </c>
      <c r="HH321" s="13"/>
      <c r="HI321" s="13"/>
      <c r="HJ321" s="13"/>
      <c r="HK321" s="13"/>
      <c r="HL321" s="13"/>
      <c r="HM321" s="13" t="s">
        <v>3</v>
      </c>
      <c r="HN321" s="13" t="s">
        <v>3</v>
      </c>
      <c r="HO321" s="13" t="s">
        <v>3</v>
      </c>
      <c r="HP321" s="13" t="s">
        <v>3</v>
      </c>
      <c r="HQ321" s="13" t="s">
        <v>3</v>
      </c>
      <c r="HR321" s="13"/>
      <c r="HS321" s="13">
        <v>0</v>
      </c>
      <c r="HT321" s="13"/>
      <c r="HU321" s="13"/>
      <c r="HV321" s="13"/>
      <c r="HW321" s="13"/>
      <c r="HX321" s="13"/>
      <c r="HY321" s="13"/>
      <c r="HZ321" s="13"/>
      <c r="IA321" s="13"/>
      <c r="IB321" s="13"/>
      <c r="IC321" s="13"/>
      <c r="ID321" s="13"/>
      <c r="IE321" s="13"/>
      <c r="IF321" s="13"/>
      <c r="IG321" s="13"/>
      <c r="IH321" s="13"/>
      <c r="II321" s="13"/>
      <c r="IJ321" s="13"/>
      <c r="IK321" s="13">
        <v>0</v>
      </c>
      <c r="IL321" s="13"/>
      <c r="IM321" s="13"/>
      <c r="IN321" s="13"/>
      <c r="IO321" s="13"/>
      <c r="IP321" s="13"/>
      <c r="IQ321" s="13"/>
      <c r="IR321" s="13"/>
      <c r="IS321" s="13"/>
      <c r="IT321" s="13"/>
      <c r="IU321" s="13"/>
    </row>
    <row r="322" spans="1:255" x14ac:dyDescent="0.2">
      <c r="A322" s="11">
        <v>17</v>
      </c>
      <c r="B322" s="11">
        <v>1</v>
      </c>
      <c r="C322" s="11"/>
      <c r="D322" s="11"/>
      <c r="E322" s="11" t="s">
        <v>3</v>
      </c>
      <c r="F322" s="11" t="s">
        <v>361</v>
      </c>
      <c r="G322" s="11" t="s">
        <v>367</v>
      </c>
      <c r="H322" s="11" t="s">
        <v>325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f t="shared" si="188"/>
        <v>0</v>
      </c>
      <c r="O322" s="11">
        <f t="shared" si="189"/>
        <v>0</v>
      </c>
      <c r="P322" s="11">
        <f t="shared" si="190"/>
        <v>0</v>
      </c>
      <c r="Q322" s="11">
        <f t="shared" si="191"/>
        <v>0</v>
      </c>
      <c r="R322" s="11">
        <f t="shared" si="192"/>
        <v>0</v>
      </c>
      <c r="S322" s="11">
        <f t="shared" si="193"/>
        <v>0</v>
      </c>
      <c r="T322" s="11">
        <f t="shared" si="194"/>
        <v>0</v>
      </c>
      <c r="U322" s="11">
        <f t="shared" si="195"/>
        <v>0</v>
      </c>
      <c r="V322" s="11">
        <f t="shared" si="196"/>
        <v>0</v>
      </c>
      <c r="W322" s="11">
        <f t="shared" si="197"/>
        <v>0</v>
      </c>
      <c r="X322" s="11">
        <f t="shared" si="198"/>
        <v>0</v>
      </c>
      <c r="Y322" s="11">
        <f t="shared" si="199"/>
        <v>0</v>
      </c>
      <c r="Z322" s="11"/>
      <c r="AA322" s="11">
        <v>-1</v>
      </c>
      <c r="AB322" s="11">
        <f t="shared" si="200"/>
        <v>395.03</v>
      </c>
      <c r="AC322" s="11">
        <f t="shared" si="201"/>
        <v>395.03</v>
      </c>
      <c r="AD322" s="11">
        <f t="shared" si="202"/>
        <v>0</v>
      </c>
      <c r="AE322" s="11">
        <f t="shared" si="203"/>
        <v>0</v>
      </c>
      <c r="AF322" s="11">
        <f t="shared" si="204"/>
        <v>0</v>
      </c>
      <c r="AG322" s="11">
        <f t="shared" si="205"/>
        <v>0</v>
      </c>
      <c r="AH322" s="11">
        <f t="shared" si="206"/>
        <v>0</v>
      </c>
      <c r="AI322" s="11">
        <f t="shared" si="207"/>
        <v>0</v>
      </c>
      <c r="AJ322" s="11">
        <f t="shared" si="208"/>
        <v>0</v>
      </c>
      <c r="AK322" s="11">
        <v>395.03</v>
      </c>
      <c r="AL322" s="11">
        <v>395.03</v>
      </c>
      <c r="AM322" s="11">
        <v>0</v>
      </c>
      <c r="AN322" s="11">
        <v>0</v>
      </c>
      <c r="AO322" s="11">
        <v>0</v>
      </c>
      <c r="AP322" s="11">
        <v>0</v>
      </c>
      <c r="AQ322" s="11">
        <v>0</v>
      </c>
      <c r="AR322" s="11">
        <v>0</v>
      </c>
      <c r="AS322" s="11">
        <v>0</v>
      </c>
      <c r="AT322" s="11">
        <v>0</v>
      </c>
      <c r="AU322" s="11">
        <v>0</v>
      </c>
      <c r="AV322" s="11">
        <v>1</v>
      </c>
      <c r="AW322" s="11">
        <v>1</v>
      </c>
      <c r="AX322" s="11"/>
      <c r="AY322" s="11"/>
      <c r="AZ322" s="11">
        <v>1</v>
      </c>
      <c r="BA322" s="11">
        <v>1</v>
      </c>
      <c r="BB322" s="11">
        <v>1</v>
      </c>
      <c r="BC322" s="11">
        <v>1</v>
      </c>
      <c r="BD322" s="11" t="s">
        <v>3</v>
      </c>
      <c r="BE322" s="11" t="s">
        <v>3</v>
      </c>
      <c r="BF322" s="11" t="s">
        <v>3</v>
      </c>
      <c r="BG322" s="11" t="s">
        <v>3</v>
      </c>
      <c r="BH322" s="11">
        <v>3</v>
      </c>
      <c r="BI322" s="11">
        <v>1</v>
      </c>
      <c r="BJ322" s="11" t="s">
        <v>3</v>
      </c>
      <c r="BK322" s="11"/>
      <c r="BL322" s="11"/>
      <c r="BM322" s="11">
        <v>1100</v>
      </c>
      <c r="BN322" s="11">
        <v>0</v>
      </c>
      <c r="BO322" s="11" t="s">
        <v>3</v>
      </c>
      <c r="BP322" s="11">
        <v>0</v>
      </c>
      <c r="BQ322" s="11">
        <v>8</v>
      </c>
      <c r="BR322" s="11">
        <v>0</v>
      </c>
      <c r="BS322" s="11">
        <v>1</v>
      </c>
      <c r="BT322" s="11">
        <v>1</v>
      </c>
      <c r="BU322" s="11">
        <v>1</v>
      </c>
      <c r="BV322" s="11">
        <v>1</v>
      </c>
      <c r="BW322" s="11">
        <v>1</v>
      </c>
      <c r="BX322" s="11">
        <v>1</v>
      </c>
      <c r="BY322" s="11" t="s">
        <v>3</v>
      </c>
      <c r="BZ322" s="11">
        <v>0</v>
      </c>
      <c r="CA322" s="11">
        <v>0</v>
      </c>
      <c r="CB322" s="11" t="s">
        <v>3</v>
      </c>
      <c r="CC322" s="11"/>
      <c r="CD322" s="11"/>
      <c r="CE322" s="11">
        <v>0</v>
      </c>
      <c r="CF322" s="11">
        <v>0</v>
      </c>
      <c r="CG322" s="11">
        <v>0</v>
      </c>
      <c r="CH322" s="11">
        <v>0</v>
      </c>
      <c r="CI322" s="11">
        <v>0</v>
      </c>
      <c r="CJ322" s="11">
        <v>0</v>
      </c>
      <c r="CK322" s="11">
        <v>0</v>
      </c>
      <c r="CL322" s="11">
        <v>0</v>
      </c>
      <c r="CM322" s="11">
        <v>0</v>
      </c>
      <c r="CN322" s="11" t="s">
        <v>3</v>
      </c>
      <c r="CO322" s="11">
        <v>0</v>
      </c>
      <c r="CP322" s="11">
        <f t="shared" si="209"/>
        <v>0</v>
      </c>
      <c r="CQ322" s="11">
        <f t="shared" si="210"/>
        <v>395.03</v>
      </c>
      <c r="CR322" s="11">
        <f t="shared" si="211"/>
        <v>0</v>
      </c>
      <c r="CS322" s="11">
        <f t="shared" si="212"/>
        <v>0</v>
      </c>
      <c r="CT322" s="11">
        <f t="shared" si="213"/>
        <v>0</v>
      </c>
      <c r="CU322" s="11">
        <f t="shared" si="214"/>
        <v>0</v>
      </c>
      <c r="CV322" s="11">
        <f t="shared" si="215"/>
        <v>0</v>
      </c>
      <c r="CW322" s="11">
        <f t="shared" si="216"/>
        <v>0</v>
      </c>
      <c r="CX322" s="11">
        <f t="shared" si="217"/>
        <v>0</v>
      </c>
      <c r="CY322" s="11">
        <f t="shared" si="218"/>
        <v>0</v>
      </c>
      <c r="CZ322" s="11">
        <f t="shared" si="219"/>
        <v>0</v>
      </c>
      <c r="DA322" s="11"/>
      <c r="DB322" s="11"/>
      <c r="DC322" s="11" t="s">
        <v>3</v>
      </c>
      <c r="DD322" s="11" t="s">
        <v>3</v>
      </c>
      <c r="DE322" s="11" t="s">
        <v>3</v>
      </c>
      <c r="DF322" s="11" t="s">
        <v>3</v>
      </c>
      <c r="DG322" s="11" t="s">
        <v>3</v>
      </c>
      <c r="DH322" s="11" t="s">
        <v>3</v>
      </c>
      <c r="DI322" s="11" t="s">
        <v>3</v>
      </c>
      <c r="DJ322" s="11" t="s">
        <v>3</v>
      </c>
      <c r="DK322" s="11" t="s">
        <v>3</v>
      </c>
      <c r="DL322" s="11" t="s">
        <v>3</v>
      </c>
      <c r="DM322" s="11" t="s">
        <v>3</v>
      </c>
      <c r="DN322" s="11">
        <v>0</v>
      </c>
      <c r="DO322" s="11">
        <v>0</v>
      </c>
      <c r="DP322" s="11">
        <v>1</v>
      </c>
      <c r="DQ322" s="11">
        <v>1</v>
      </c>
      <c r="DR322" s="11"/>
      <c r="DS322" s="11"/>
      <c r="DT322" s="11"/>
      <c r="DU322" s="11">
        <v>1003</v>
      </c>
      <c r="DV322" s="11" t="s">
        <v>325</v>
      </c>
      <c r="DW322" s="11" t="s">
        <v>325</v>
      </c>
      <c r="DX322" s="11">
        <v>1</v>
      </c>
      <c r="DY322" s="11"/>
      <c r="DZ322" s="11" t="s">
        <v>3</v>
      </c>
      <c r="EA322" s="11" t="s">
        <v>3</v>
      </c>
      <c r="EB322" s="11" t="s">
        <v>3</v>
      </c>
      <c r="EC322" s="11" t="s">
        <v>3</v>
      </c>
      <c r="ED322" s="11"/>
      <c r="EE322" s="11">
        <v>82815331</v>
      </c>
      <c r="EF322" s="11">
        <v>8</v>
      </c>
      <c r="EG322" s="11" t="s">
        <v>363</v>
      </c>
      <c r="EH322" s="11">
        <v>0</v>
      </c>
      <c r="EI322" s="11" t="s">
        <v>3</v>
      </c>
      <c r="EJ322" s="11">
        <v>1</v>
      </c>
      <c r="EK322" s="11">
        <v>1100</v>
      </c>
      <c r="EL322" s="11" t="s">
        <v>364</v>
      </c>
      <c r="EM322" s="11" t="s">
        <v>365</v>
      </c>
      <c r="EN322" s="11"/>
      <c r="EO322" s="11" t="s">
        <v>3</v>
      </c>
      <c r="EP322" s="11"/>
      <c r="EQ322" s="11">
        <v>132096</v>
      </c>
      <c r="ER322" s="11">
        <v>395.03</v>
      </c>
      <c r="ES322" s="11">
        <v>395.03</v>
      </c>
      <c r="ET322" s="11">
        <v>0</v>
      </c>
      <c r="EU322" s="11">
        <v>0</v>
      </c>
      <c r="EV322" s="11">
        <v>0</v>
      </c>
      <c r="EW322" s="11">
        <v>0</v>
      </c>
      <c r="EX322" s="11">
        <v>0</v>
      </c>
      <c r="EY322" s="11">
        <v>0</v>
      </c>
      <c r="EZ322" s="11">
        <v>5</v>
      </c>
      <c r="FA322" s="11"/>
      <c r="FB322" s="11"/>
      <c r="FC322" s="11">
        <v>0</v>
      </c>
      <c r="FD322" s="11">
        <v>18</v>
      </c>
      <c r="FE322" s="11"/>
      <c r="FF322" s="11">
        <v>376</v>
      </c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>
        <v>0</v>
      </c>
      <c r="FR322" s="11">
        <v>0</v>
      </c>
      <c r="FS322" s="11">
        <v>0</v>
      </c>
      <c r="FT322" s="11"/>
      <c r="FU322" s="11"/>
      <c r="FV322" s="11"/>
      <c r="FW322" s="11"/>
      <c r="FX322" s="11">
        <v>0</v>
      </c>
      <c r="FY322" s="11">
        <v>0</v>
      </c>
      <c r="FZ322" s="11"/>
      <c r="GA322" s="11" t="s">
        <v>368</v>
      </c>
      <c r="GB322" s="11"/>
      <c r="GC322" s="11"/>
      <c r="GD322" s="11">
        <v>1</v>
      </c>
      <c r="GE322" s="11"/>
      <c r="GF322" s="11">
        <v>1423522347</v>
      </c>
      <c r="GG322" s="11">
        <v>2</v>
      </c>
      <c r="GH322" s="11">
        <v>3</v>
      </c>
      <c r="GI322" s="11">
        <v>-2</v>
      </c>
      <c r="GJ322" s="11">
        <v>0</v>
      </c>
      <c r="GK322" s="11">
        <v>0</v>
      </c>
      <c r="GL322" s="11">
        <f t="shared" si="220"/>
        <v>0</v>
      </c>
      <c r="GM322" s="11">
        <f t="shared" si="221"/>
        <v>0</v>
      </c>
      <c r="GN322" s="11">
        <f t="shared" si="222"/>
        <v>0</v>
      </c>
      <c r="GO322" s="11">
        <f t="shared" si="223"/>
        <v>0</v>
      </c>
      <c r="GP322" s="11">
        <f t="shared" si="224"/>
        <v>0</v>
      </c>
      <c r="GQ322" s="11"/>
      <c r="GR322" s="11">
        <v>1</v>
      </c>
      <c r="GS322" s="11">
        <v>1</v>
      </c>
      <c r="GT322" s="11">
        <v>0</v>
      </c>
      <c r="GU322" s="11" t="s">
        <v>3</v>
      </c>
      <c r="GV322" s="11">
        <f t="shared" si="225"/>
        <v>0</v>
      </c>
      <c r="GW322" s="11">
        <v>1</v>
      </c>
      <c r="GX322" s="11">
        <f t="shared" si="226"/>
        <v>0</v>
      </c>
      <c r="GY322" s="11"/>
      <c r="GZ322" s="11"/>
      <c r="HA322" s="11">
        <v>0</v>
      </c>
      <c r="HB322" s="11">
        <v>0</v>
      </c>
      <c r="HC322" s="11">
        <f t="shared" si="227"/>
        <v>0</v>
      </c>
      <c r="HD322" s="11"/>
      <c r="HE322" s="11" t="s">
        <v>221</v>
      </c>
      <c r="HF322" s="11" t="s">
        <v>214</v>
      </c>
      <c r="HG322" s="11">
        <f t="shared" si="228"/>
        <v>0</v>
      </c>
      <c r="HH322" s="11"/>
      <c r="HI322" s="11"/>
      <c r="HJ322" s="11"/>
      <c r="HK322" s="11"/>
      <c r="HL322" s="11"/>
      <c r="HM322" s="11" t="s">
        <v>3</v>
      </c>
      <c r="HN322" s="11" t="s">
        <v>3</v>
      </c>
      <c r="HO322" s="11" t="s">
        <v>3</v>
      </c>
      <c r="HP322" s="11" t="s">
        <v>3</v>
      </c>
      <c r="HQ322" s="11" t="s">
        <v>3</v>
      </c>
      <c r="HR322" s="11"/>
      <c r="HS322" s="11">
        <v>0</v>
      </c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  <c r="IH322" s="11"/>
      <c r="II322" s="11"/>
      <c r="IJ322" s="11"/>
      <c r="IK322" s="11">
        <v>0</v>
      </c>
      <c r="IL322" s="11"/>
      <c r="IM322" s="11"/>
      <c r="IN322" s="11"/>
      <c r="IO322" s="11"/>
      <c r="IP322" s="11"/>
      <c r="IQ322" s="11"/>
      <c r="IR322" s="11"/>
      <c r="IS322" s="11"/>
      <c r="IT322" s="11"/>
      <c r="IU322" s="11"/>
    </row>
    <row r="323" spans="1:255" x14ac:dyDescent="0.2">
      <c r="A323" s="13">
        <v>17</v>
      </c>
      <c r="B323" s="13">
        <v>1</v>
      </c>
      <c r="C323" s="13"/>
      <c r="D323" s="13"/>
      <c r="E323" s="13" t="s">
        <v>3</v>
      </c>
      <c r="F323" s="13" t="s">
        <v>361</v>
      </c>
      <c r="G323" s="13" t="s">
        <v>367</v>
      </c>
      <c r="H323" s="13" t="s">
        <v>325</v>
      </c>
      <c r="I323" s="13">
        <v>0</v>
      </c>
      <c r="J323" s="13">
        <v>0</v>
      </c>
      <c r="K323" s="13">
        <v>0</v>
      </c>
      <c r="L323" s="13">
        <v>0</v>
      </c>
      <c r="M323" s="13">
        <v>0</v>
      </c>
      <c r="N323" s="13">
        <f t="shared" si="188"/>
        <v>0</v>
      </c>
      <c r="O323" s="13">
        <f t="shared" si="189"/>
        <v>0</v>
      </c>
      <c r="P323" s="13">
        <f t="shared" si="190"/>
        <v>0</v>
      </c>
      <c r="Q323" s="13">
        <f t="shared" si="191"/>
        <v>0</v>
      </c>
      <c r="R323" s="13">
        <f t="shared" si="192"/>
        <v>0</v>
      </c>
      <c r="S323" s="13">
        <f t="shared" si="193"/>
        <v>0</v>
      </c>
      <c r="T323" s="13">
        <f t="shared" si="194"/>
        <v>0</v>
      </c>
      <c r="U323" s="13">
        <f t="shared" si="195"/>
        <v>0</v>
      </c>
      <c r="V323" s="13">
        <f t="shared" si="196"/>
        <v>0</v>
      </c>
      <c r="W323" s="13">
        <f t="shared" si="197"/>
        <v>0</v>
      </c>
      <c r="X323" s="13">
        <f t="shared" si="198"/>
        <v>0</v>
      </c>
      <c r="Y323" s="13">
        <f t="shared" si="199"/>
        <v>0</v>
      </c>
      <c r="Z323" s="13"/>
      <c r="AA323" s="13">
        <v>-1</v>
      </c>
      <c r="AB323" s="13">
        <f t="shared" si="200"/>
        <v>395.03</v>
      </c>
      <c r="AC323" s="13">
        <f t="shared" si="201"/>
        <v>395.03</v>
      </c>
      <c r="AD323" s="13">
        <f t="shared" si="202"/>
        <v>0</v>
      </c>
      <c r="AE323" s="13">
        <f t="shared" si="203"/>
        <v>0</v>
      </c>
      <c r="AF323" s="13">
        <f t="shared" si="204"/>
        <v>0</v>
      </c>
      <c r="AG323" s="13">
        <f t="shared" si="205"/>
        <v>0</v>
      </c>
      <c r="AH323" s="13">
        <f t="shared" si="206"/>
        <v>0</v>
      </c>
      <c r="AI323" s="13">
        <f t="shared" si="207"/>
        <v>0</v>
      </c>
      <c r="AJ323" s="13">
        <f t="shared" si="208"/>
        <v>0</v>
      </c>
      <c r="AK323" s="13">
        <v>395.03</v>
      </c>
      <c r="AL323" s="13">
        <v>395.03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>
        <v>0</v>
      </c>
      <c r="AT323" s="13">
        <v>0</v>
      </c>
      <c r="AU323" s="13">
        <v>0</v>
      </c>
      <c r="AV323" s="13">
        <v>1</v>
      </c>
      <c r="AW323" s="13">
        <v>1</v>
      </c>
      <c r="AX323" s="13"/>
      <c r="AY323" s="13"/>
      <c r="AZ323" s="13">
        <v>1</v>
      </c>
      <c r="BA323" s="13">
        <v>1</v>
      </c>
      <c r="BB323" s="13">
        <v>1</v>
      </c>
      <c r="BC323" s="13">
        <v>1</v>
      </c>
      <c r="BD323" s="13" t="s">
        <v>3</v>
      </c>
      <c r="BE323" s="13" t="s">
        <v>3</v>
      </c>
      <c r="BF323" s="13" t="s">
        <v>3</v>
      </c>
      <c r="BG323" s="13" t="s">
        <v>3</v>
      </c>
      <c r="BH323" s="13">
        <v>3</v>
      </c>
      <c r="BI323" s="13">
        <v>1</v>
      </c>
      <c r="BJ323" s="13" t="s">
        <v>3</v>
      </c>
      <c r="BK323" s="13"/>
      <c r="BL323" s="13"/>
      <c r="BM323" s="13">
        <v>1100</v>
      </c>
      <c r="BN323" s="13">
        <v>0</v>
      </c>
      <c r="BO323" s="13" t="s">
        <v>3</v>
      </c>
      <c r="BP323" s="13">
        <v>0</v>
      </c>
      <c r="BQ323" s="13">
        <v>8</v>
      </c>
      <c r="BR323" s="13">
        <v>0</v>
      </c>
      <c r="BS323" s="13">
        <v>1</v>
      </c>
      <c r="BT323" s="13">
        <v>1</v>
      </c>
      <c r="BU323" s="13">
        <v>1</v>
      </c>
      <c r="BV323" s="13">
        <v>1</v>
      </c>
      <c r="BW323" s="13">
        <v>1</v>
      </c>
      <c r="BX323" s="13">
        <v>1</v>
      </c>
      <c r="BY323" s="13" t="s">
        <v>3</v>
      </c>
      <c r="BZ323" s="13">
        <v>0</v>
      </c>
      <c r="CA323" s="13">
        <v>0</v>
      </c>
      <c r="CB323" s="13" t="s">
        <v>3</v>
      </c>
      <c r="CC323" s="13"/>
      <c r="CD323" s="13"/>
      <c r="CE323" s="13">
        <v>0</v>
      </c>
      <c r="CF323" s="13">
        <v>0</v>
      </c>
      <c r="CG323" s="13">
        <v>0</v>
      </c>
      <c r="CH323" s="13">
        <v>0</v>
      </c>
      <c r="CI323" s="13">
        <v>0</v>
      </c>
      <c r="CJ323" s="13">
        <v>0</v>
      </c>
      <c r="CK323" s="13">
        <v>0</v>
      </c>
      <c r="CL323" s="13">
        <v>0</v>
      </c>
      <c r="CM323" s="13">
        <v>0</v>
      </c>
      <c r="CN323" s="13" t="s">
        <v>3</v>
      </c>
      <c r="CO323" s="13">
        <v>0</v>
      </c>
      <c r="CP323" s="13">
        <f t="shared" si="209"/>
        <v>0</v>
      </c>
      <c r="CQ323" s="13">
        <f t="shared" si="210"/>
        <v>395.03</v>
      </c>
      <c r="CR323" s="13">
        <f t="shared" si="211"/>
        <v>0</v>
      </c>
      <c r="CS323" s="13">
        <f t="shared" si="212"/>
        <v>0</v>
      </c>
      <c r="CT323" s="13">
        <f t="shared" si="213"/>
        <v>0</v>
      </c>
      <c r="CU323" s="13">
        <f t="shared" si="214"/>
        <v>0</v>
      </c>
      <c r="CV323" s="13">
        <f t="shared" si="215"/>
        <v>0</v>
      </c>
      <c r="CW323" s="13">
        <f t="shared" si="216"/>
        <v>0</v>
      </c>
      <c r="CX323" s="13">
        <f t="shared" si="217"/>
        <v>0</v>
      </c>
      <c r="CY323" s="13">
        <f t="shared" si="218"/>
        <v>0</v>
      </c>
      <c r="CZ323" s="13">
        <f t="shared" si="219"/>
        <v>0</v>
      </c>
      <c r="DA323" s="13"/>
      <c r="DB323" s="13"/>
      <c r="DC323" s="13" t="s">
        <v>3</v>
      </c>
      <c r="DD323" s="13" t="s">
        <v>3</v>
      </c>
      <c r="DE323" s="13" t="s">
        <v>3</v>
      </c>
      <c r="DF323" s="13" t="s">
        <v>3</v>
      </c>
      <c r="DG323" s="13" t="s">
        <v>3</v>
      </c>
      <c r="DH323" s="13" t="s">
        <v>3</v>
      </c>
      <c r="DI323" s="13" t="s">
        <v>3</v>
      </c>
      <c r="DJ323" s="13" t="s">
        <v>3</v>
      </c>
      <c r="DK323" s="13" t="s">
        <v>3</v>
      </c>
      <c r="DL323" s="13" t="s">
        <v>3</v>
      </c>
      <c r="DM323" s="13" t="s">
        <v>3</v>
      </c>
      <c r="DN323" s="13">
        <v>0</v>
      </c>
      <c r="DO323" s="13">
        <v>0</v>
      </c>
      <c r="DP323" s="13">
        <v>1</v>
      </c>
      <c r="DQ323" s="13">
        <v>1</v>
      </c>
      <c r="DR323" s="13"/>
      <c r="DS323" s="13"/>
      <c r="DT323" s="13"/>
      <c r="DU323" s="13">
        <v>1003</v>
      </c>
      <c r="DV323" s="13" t="s">
        <v>325</v>
      </c>
      <c r="DW323" s="13" t="s">
        <v>325</v>
      </c>
      <c r="DX323" s="13">
        <v>1</v>
      </c>
      <c r="DY323" s="13"/>
      <c r="DZ323" s="13" t="s">
        <v>3</v>
      </c>
      <c r="EA323" s="13" t="s">
        <v>3</v>
      </c>
      <c r="EB323" s="13" t="s">
        <v>3</v>
      </c>
      <c r="EC323" s="13" t="s">
        <v>3</v>
      </c>
      <c r="ED323" s="13"/>
      <c r="EE323" s="13">
        <v>82815331</v>
      </c>
      <c r="EF323" s="13">
        <v>8</v>
      </c>
      <c r="EG323" s="13" t="s">
        <v>363</v>
      </c>
      <c r="EH323" s="13">
        <v>0</v>
      </c>
      <c r="EI323" s="13" t="s">
        <v>3</v>
      </c>
      <c r="EJ323" s="13">
        <v>1</v>
      </c>
      <c r="EK323" s="13">
        <v>1100</v>
      </c>
      <c r="EL323" s="13" t="s">
        <v>364</v>
      </c>
      <c r="EM323" s="13" t="s">
        <v>365</v>
      </c>
      <c r="EN323" s="13"/>
      <c r="EO323" s="13" t="s">
        <v>3</v>
      </c>
      <c r="EP323" s="13"/>
      <c r="EQ323" s="13">
        <v>132096</v>
      </c>
      <c r="ER323" s="13">
        <v>395.03</v>
      </c>
      <c r="ES323" s="13">
        <v>395.03</v>
      </c>
      <c r="ET323" s="13">
        <v>0</v>
      </c>
      <c r="EU323" s="13">
        <v>0</v>
      </c>
      <c r="EV323" s="13">
        <v>0</v>
      </c>
      <c r="EW323" s="13">
        <v>0</v>
      </c>
      <c r="EX323" s="13">
        <v>0</v>
      </c>
      <c r="EY323" s="13">
        <v>0</v>
      </c>
      <c r="EZ323" s="13">
        <v>5</v>
      </c>
      <c r="FA323" s="13"/>
      <c r="FB323" s="13"/>
      <c r="FC323" s="13">
        <v>0</v>
      </c>
      <c r="FD323" s="13">
        <v>18</v>
      </c>
      <c r="FE323" s="13"/>
      <c r="FF323" s="13">
        <v>376</v>
      </c>
      <c r="FG323" s="13"/>
      <c r="FH323" s="13"/>
      <c r="FI323" s="13"/>
      <c r="FJ323" s="13"/>
      <c r="FK323" s="13"/>
      <c r="FL323" s="13"/>
      <c r="FM323" s="13"/>
      <c r="FN323" s="13"/>
      <c r="FO323" s="13"/>
      <c r="FP323" s="13"/>
      <c r="FQ323" s="13">
        <v>0</v>
      </c>
      <c r="FR323" s="13">
        <v>0</v>
      </c>
      <c r="FS323" s="13">
        <v>0</v>
      </c>
      <c r="FT323" s="13"/>
      <c r="FU323" s="13"/>
      <c r="FV323" s="13"/>
      <c r="FW323" s="13"/>
      <c r="FX323" s="13">
        <v>0</v>
      </c>
      <c r="FY323" s="13">
        <v>0</v>
      </c>
      <c r="FZ323" s="13"/>
      <c r="GA323" s="13" t="s">
        <v>368</v>
      </c>
      <c r="GB323" s="13"/>
      <c r="GC323" s="13"/>
      <c r="GD323" s="13">
        <v>1</v>
      </c>
      <c r="GE323" s="13"/>
      <c r="GF323" s="13">
        <v>1423522347</v>
      </c>
      <c r="GG323" s="13">
        <v>2</v>
      </c>
      <c r="GH323" s="13">
        <v>3</v>
      </c>
      <c r="GI323" s="13">
        <v>-2</v>
      </c>
      <c r="GJ323" s="13">
        <v>0</v>
      </c>
      <c r="GK323" s="13">
        <v>0</v>
      </c>
      <c r="GL323" s="13">
        <f t="shared" si="220"/>
        <v>0</v>
      </c>
      <c r="GM323" s="13">
        <f t="shared" si="221"/>
        <v>0</v>
      </c>
      <c r="GN323" s="13">
        <f t="shared" si="222"/>
        <v>0</v>
      </c>
      <c r="GO323" s="13">
        <f t="shared" si="223"/>
        <v>0</v>
      </c>
      <c r="GP323" s="13">
        <f t="shared" si="224"/>
        <v>0</v>
      </c>
      <c r="GQ323" s="13"/>
      <c r="GR323" s="13">
        <v>1</v>
      </c>
      <c r="GS323" s="13">
        <v>1</v>
      </c>
      <c r="GT323" s="13">
        <v>0</v>
      </c>
      <c r="GU323" s="13" t="s">
        <v>3</v>
      </c>
      <c r="GV323" s="13">
        <f t="shared" si="225"/>
        <v>0</v>
      </c>
      <c r="GW323" s="13">
        <v>1</v>
      </c>
      <c r="GX323" s="13">
        <f t="shared" si="226"/>
        <v>0</v>
      </c>
      <c r="GY323" s="13"/>
      <c r="GZ323" s="13"/>
      <c r="HA323" s="13">
        <v>0</v>
      </c>
      <c r="HB323" s="13">
        <v>0</v>
      </c>
      <c r="HC323" s="13">
        <f t="shared" si="227"/>
        <v>0</v>
      </c>
      <c r="HD323" s="13"/>
      <c r="HE323" s="13" t="s">
        <v>221</v>
      </c>
      <c r="HF323" s="13" t="s">
        <v>214</v>
      </c>
      <c r="HG323" s="13">
        <f t="shared" si="228"/>
        <v>0</v>
      </c>
      <c r="HH323" s="13"/>
      <c r="HI323" s="13"/>
      <c r="HJ323" s="13"/>
      <c r="HK323" s="13"/>
      <c r="HL323" s="13"/>
      <c r="HM323" s="13" t="s">
        <v>3</v>
      </c>
      <c r="HN323" s="13" t="s">
        <v>3</v>
      </c>
      <c r="HO323" s="13" t="s">
        <v>3</v>
      </c>
      <c r="HP323" s="13" t="s">
        <v>3</v>
      </c>
      <c r="HQ323" s="13" t="s">
        <v>3</v>
      </c>
      <c r="HR323" s="13"/>
      <c r="HS323" s="13">
        <v>0</v>
      </c>
      <c r="HT323" s="13"/>
      <c r="HU323" s="13"/>
      <c r="HV323" s="13"/>
      <c r="HW323" s="13"/>
      <c r="HX323" s="13"/>
      <c r="HY323" s="13"/>
      <c r="HZ323" s="13"/>
      <c r="IA323" s="13"/>
      <c r="IB323" s="13"/>
      <c r="IC323" s="13"/>
      <c r="ID323" s="13"/>
      <c r="IE323" s="13"/>
      <c r="IF323" s="13"/>
      <c r="IG323" s="13"/>
      <c r="IH323" s="13"/>
      <c r="II323" s="13"/>
      <c r="IJ323" s="13"/>
      <c r="IK323" s="13">
        <v>0</v>
      </c>
      <c r="IL323" s="13"/>
      <c r="IM323" s="13"/>
      <c r="IN323" s="13"/>
      <c r="IO323" s="13"/>
      <c r="IP323" s="13"/>
      <c r="IQ323" s="13"/>
      <c r="IR323" s="13"/>
      <c r="IS323" s="13"/>
      <c r="IT323" s="13"/>
      <c r="IU323" s="13"/>
    </row>
    <row r="324" spans="1:255" x14ac:dyDescent="0.2">
      <c r="A324" s="11">
        <v>17</v>
      </c>
      <c r="B324" s="11">
        <v>1</v>
      </c>
      <c r="C324" s="11"/>
      <c r="D324" s="11"/>
      <c r="E324" s="11" t="s">
        <v>3</v>
      </c>
      <c r="F324" s="11" t="s">
        <v>361</v>
      </c>
      <c r="G324" s="11" t="s">
        <v>369</v>
      </c>
      <c r="H324" s="11" t="s">
        <v>325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f t="shared" si="188"/>
        <v>0</v>
      </c>
      <c r="O324" s="11">
        <f t="shared" si="189"/>
        <v>0</v>
      </c>
      <c r="P324" s="11">
        <f t="shared" si="190"/>
        <v>0</v>
      </c>
      <c r="Q324" s="11">
        <f t="shared" si="191"/>
        <v>0</v>
      </c>
      <c r="R324" s="11">
        <f t="shared" si="192"/>
        <v>0</v>
      </c>
      <c r="S324" s="11">
        <f t="shared" si="193"/>
        <v>0</v>
      </c>
      <c r="T324" s="11">
        <f t="shared" si="194"/>
        <v>0</v>
      </c>
      <c r="U324" s="11">
        <f t="shared" si="195"/>
        <v>0</v>
      </c>
      <c r="V324" s="11">
        <f t="shared" si="196"/>
        <v>0</v>
      </c>
      <c r="W324" s="11">
        <f t="shared" si="197"/>
        <v>0</v>
      </c>
      <c r="X324" s="11">
        <f t="shared" si="198"/>
        <v>0</v>
      </c>
      <c r="Y324" s="11">
        <f t="shared" si="199"/>
        <v>0</v>
      </c>
      <c r="Z324" s="11"/>
      <c r="AA324" s="11">
        <v>-1</v>
      </c>
      <c r="AB324" s="11">
        <f t="shared" si="200"/>
        <v>289.97000000000003</v>
      </c>
      <c r="AC324" s="11">
        <f t="shared" si="201"/>
        <v>289.97000000000003</v>
      </c>
      <c r="AD324" s="11">
        <f t="shared" si="202"/>
        <v>0</v>
      </c>
      <c r="AE324" s="11">
        <f t="shared" si="203"/>
        <v>0</v>
      </c>
      <c r="AF324" s="11">
        <f t="shared" si="204"/>
        <v>0</v>
      </c>
      <c r="AG324" s="11">
        <f t="shared" si="205"/>
        <v>0</v>
      </c>
      <c r="AH324" s="11">
        <f t="shared" si="206"/>
        <v>0</v>
      </c>
      <c r="AI324" s="11">
        <f t="shared" si="207"/>
        <v>0</v>
      </c>
      <c r="AJ324" s="11">
        <f t="shared" si="208"/>
        <v>0</v>
      </c>
      <c r="AK324" s="11">
        <v>289.97000000000003</v>
      </c>
      <c r="AL324" s="11">
        <v>289.97000000000003</v>
      </c>
      <c r="AM324" s="11">
        <v>0</v>
      </c>
      <c r="AN324" s="11">
        <v>0</v>
      </c>
      <c r="AO324" s="11">
        <v>0</v>
      </c>
      <c r="AP324" s="11">
        <v>0</v>
      </c>
      <c r="AQ324" s="11">
        <v>0</v>
      </c>
      <c r="AR324" s="11">
        <v>0</v>
      </c>
      <c r="AS324" s="11">
        <v>0</v>
      </c>
      <c r="AT324" s="11">
        <v>0</v>
      </c>
      <c r="AU324" s="11">
        <v>0</v>
      </c>
      <c r="AV324" s="11">
        <v>1</v>
      </c>
      <c r="AW324" s="11">
        <v>1</v>
      </c>
      <c r="AX324" s="11"/>
      <c r="AY324" s="11"/>
      <c r="AZ324" s="11">
        <v>1</v>
      </c>
      <c r="BA324" s="11">
        <v>1</v>
      </c>
      <c r="BB324" s="11">
        <v>1</v>
      </c>
      <c r="BC324" s="11">
        <v>1</v>
      </c>
      <c r="BD324" s="11" t="s">
        <v>3</v>
      </c>
      <c r="BE324" s="11" t="s">
        <v>3</v>
      </c>
      <c r="BF324" s="11" t="s">
        <v>3</v>
      </c>
      <c r="BG324" s="11" t="s">
        <v>3</v>
      </c>
      <c r="BH324" s="11">
        <v>3</v>
      </c>
      <c r="BI324" s="11">
        <v>1</v>
      </c>
      <c r="BJ324" s="11" t="s">
        <v>3</v>
      </c>
      <c r="BK324" s="11"/>
      <c r="BL324" s="11"/>
      <c r="BM324" s="11">
        <v>1100</v>
      </c>
      <c r="BN324" s="11">
        <v>0</v>
      </c>
      <c r="BO324" s="11" t="s">
        <v>3</v>
      </c>
      <c r="BP324" s="11">
        <v>0</v>
      </c>
      <c r="BQ324" s="11">
        <v>8</v>
      </c>
      <c r="BR324" s="11">
        <v>0</v>
      </c>
      <c r="BS324" s="11">
        <v>1</v>
      </c>
      <c r="BT324" s="11">
        <v>1</v>
      </c>
      <c r="BU324" s="11">
        <v>1</v>
      </c>
      <c r="BV324" s="11">
        <v>1</v>
      </c>
      <c r="BW324" s="11">
        <v>1</v>
      </c>
      <c r="BX324" s="11">
        <v>1</v>
      </c>
      <c r="BY324" s="11" t="s">
        <v>3</v>
      </c>
      <c r="BZ324" s="11">
        <v>0</v>
      </c>
      <c r="CA324" s="11">
        <v>0</v>
      </c>
      <c r="CB324" s="11" t="s">
        <v>3</v>
      </c>
      <c r="CC324" s="11"/>
      <c r="CD324" s="11"/>
      <c r="CE324" s="11">
        <v>0</v>
      </c>
      <c r="CF324" s="11">
        <v>0</v>
      </c>
      <c r="CG324" s="11">
        <v>0</v>
      </c>
      <c r="CH324" s="11">
        <v>0</v>
      </c>
      <c r="CI324" s="11">
        <v>0</v>
      </c>
      <c r="CJ324" s="11">
        <v>0</v>
      </c>
      <c r="CK324" s="11">
        <v>0</v>
      </c>
      <c r="CL324" s="11">
        <v>0</v>
      </c>
      <c r="CM324" s="11">
        <v>0</v>
      </c>
      <c r="CN324" s="11" t="s">
        <v>3</v>
      </c>
      <c r="CO324" s="11">
        <v>0</v>
      </c>
      <c r="CP324" s="11">
        <f t="shared" si="209"/>
        <v>0</v>
      </c>
      <c r="CQ324" s="11">
        <f t="shared" si="210"/>
        <v>289.97000000000003</v>
      </c>
      <c r="CR324" s="11">
        <f t="shared" si="211"/>
        <v>0</v>
      </c>
      <c r="CS324" s="11">
        <f t="shared" si="212"/>
        <v>0</v>
      </c>
      <c r="CT324" s="11">
        <f t="shared" si="213"/>
        <v>0</v>
      </c>
      <c r="CU324" s="11">
        <f t="shared" si="214"/>
        <v>0</v>
      </c>
      <c r="CV324" s="11">
        <f t="shared" si="215"/>
        <v>0</v>
      </c>
      <c r="CW324" s="11">
        <f t="shared" si="216"/>
        <v>0</v>
      </c>
      <c r="CX324" s="11">
        <f t="shared" si="217"/>
        <v>0</v>
      </c>
      <c r="CY324" s="11">
        <f t="shared" si="218"/>
        <v>0</v>
      </c>
      <c r="CZ324" s="11">
        <f t="shared" si="219"/>
        <v>0</v>
      </c>
      <c r="DA324" s="11"/>
      <c r="DB324" s="11"/>
      <c r="DC324" s="11" t="s">
        <v>3</v>
      </c>
      <c r="DD324" s="11" t="s">
        <v>3</v>
      </c>
      <c r="DE324" s="11" t="s">
        <v>3</v>
      </c>
      <c r="DF324" s="11" t="s">
        <v>3</v>
      </c>
      <c r="DG324" s="11" t="s">
        <v>3</v>
      </c>
      <c r="DH324" s="11" t="s">
        <v>3</v>
      </c>
      <c r="DI324" s="11" t="s">
        <v>3</v>
      </c>
      <c r="DJ324" s="11" t="s">
        <v>3</v>
      </c>
      <c r="DK324" s="11" t="s">
        <v>3</v>
      </c>
      <c r="DL324" s="11" t="s">
        <v>3</v>
      </c>
      <c r="DM324" s="11" t="s">
        <v>3</v>
      </c>
      <c r="DN324" s="11">
        <v>0</v>
      </c>
      <c r="DO324" s="11">
        <v>0</v>
      </c>
      <c r="DP324" s="11">
        <v>1</v>
      </c>
      <c r="DQ324" s="11">
        <v>1</v>
      </c>
      <c r="DR324" s="11"/>
      <c r="DS324" s="11"/>
      <c r="DT324" s="11"/>
      <c r="DU324" s="11">
        <v>1003</v>
      </c>
      <c r="DV324" s="11" t="s">
        <v>325</v>
      </c>
      <c r="DW324" s="11" t="s">
        <v>325</v>
      </c>
      <c r="DX324" s="11">
        <v>1</v>
      </c>
      <c r="DY324" s="11"/>
      <c r="DZ324" s="11" t="s">
        <v>3</v>
      </c>
      <c r="EA324" s="11" t="s">
        <v>3</v>
      </c>
      <c r="EB324" s="11" t="s">
        <v>3</v>
      </c>
      <c r="EC324" s="11" t="s">
        <v>3</v>
      </c>
      <c r="ED324" s="11"/>
      <c r="EE324" s="11">
        <v>82815331</v>
      </c>
      <c r="EF324" s="11">
        <v>8</v>
      </c>
      <c r="EG324" s="11" t="s">
        <v>363</v>
      </c>
      <c r="EH324" s="11">
        <v>0</v>
      </c>
      <c r="EI324" s="11" t="s">
        <v>3</v>
      </c>
      <c r="EJ324" s="11">
        <v>1</v>
      </c>
      <c r="EK324" s="11">
        <v>1100</v>
      </c>
      <c r="EL324" s="11" t="s">
        <v>364</v>
      </c>
      <c r="EM324" s="11" t="s">
        <v>365</v>
      </c>
      <c r="EN324" s="11"/>
      <c r="EO324" s="11" t="s">
        <v>3</v>
      </c>
      <c r="EP324" s="11"/>
      <c r="EQ324" s="11">
        <v>132096</v>
      </c>
      <c r="ER324" s="11">
        <v>289.97000000000003</v>
      </c>
      <c r="ES324" s="11">
        <v>289.97000000000003</v>
      </c>
      <c r="ET324" s="11">
        <v>0</v>
      </c>
      <c r="EU324" s="11">
        <v>0</v>
      </c>
      <c r="EV324" s="11">
        <v>0</v>
      </c>
      <c r="EW324" s="11">
        <v>0</v>
      </c>
      <c r="EX324" s="11">
        <v>0</v>
      </c>
      <c r="EY324" s="11">
        <v>0</v>
      </c>
      <c r="EZ324" s="11">
        <v>5</v>
      </c>
      <c r="FA324" s="11"/>
      <c r="FB324" s="11"/>
      <c r="FC324" s="11">
        <v>0</v>
      </c>
      <c r="FD324" s="11">
        <v>18</v>
      </c>
      <c r="FE324" s="11"/>
      <c r="FF324" s="11">
        <v>276</v>
      </c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>
        <v>0</v>
      </c>
      <c r="FR324" s="11">
        <v>0</v>
      </c>
      <c r="FS324" s="11">
        <v>0</v>
      </c>
      <c r="FT324" s="11"/>
      <c r="FU324" s="11"/>
      <c r="FV324" s="11"/>
      <c r="FW324" s="11"/>
      <c r="FX324" s="11">
        <v>0</v>
      </c>
      <c r="FY324" s="11">
        <v>0</v>
      </c>
      <c r="FZ324" s="11"/>
      <c r="GA324" s="11" t="s">
        <v>370</v>
      </c>
      <c r="GB324" s="11"/>
      <c r="GC324" s="11"/>
      <c r="GD324" s="11">
        <v>1</v>
      </c>
      <c r="GE324" s="11"/>
      <c r="GF324" s="11">
        <v>94456107</v>
      </c>
      <c r="GG324" s="11">
        <v>2</v>
      </c>
      <c r="GH324" s="11">
        <v>3</v>
      </c>
      <c r="GI324" s="11">
        <v>-2</v>
      </c>
      <c r="GJ324" s="11">
        <v>0</v>
      </c>
      <c r="GK324" s="11">
        <v>0</v>
      </c>
      <c r="GL324" s="11">
        <f t="shared" si="220"/>
        <v>0</v>
      </c>
      <c r="GM324" s="11">
        <f t="shared" si="221"/>
        <v>0</v>
      </c>
      <c r="GN324" s="11">
        <f t="shared" si="222"/>
        <v>0</v>
      </c>
      <c r="GO324" s="11">
        <f t="shared" si="223"/>
        <v>0</v>
      </c>
      <c r="GP324" s="11">
        <f t="shared" si="224"/>
        <v>0</v>
      </c>
      <c r="GQ324" s="11"/>
      <c r="GR324" s="11">
        <v>1</v>
      </c>
      <c r="GS324" s="11">
        <v>1</v>
      </c>
      <c r="GT324" s="11">
        <v>0</v>
      </c>
      <c r="GU324" s="11" t="s">
        <v>3</v>
      </c>
      <c r="GV324" s="11">
        <f t="shared" si="225"/>
        <v>0</v>
      </c>
      <c r="GW324" s="11">
        <v>1</v>
      </c>
      <c r="GX324" s="11">
        <f t="shared" si="226"/>
        <v>0</v>
      </c>
      <c r="GY324" s="11"/>
      <c r="GZ324" s="11"/>
      <c r="HA324" s="11">
        <v>0</v>
      </c>
      <c r="HB324" s="11">
        <v>0</v>
      </c>
      <c r="HC324" s="11">
        <f t="shared" si="227"/>
        <v>0</v>
      </c>
      <c r="HD324" s="11"/>
      <c r="HE324" s="11" t="s">
        <v>221</v>
      </c>
      <c r="HF324" s="11" t="s">
        <v>214</v>
      </c>
      <c r="HG324" s="11">
        <f t="shared" si="228"/>
        <v>0</v>
      </c>
      <c r="HH324" s="11"/>
      <c r="HI324" s="11"/>
      <c r="HJ324" s="11"/>
      <c r="HK324" s="11"/>
      <c r="HL324" s="11"/>
      <c r="HM324" s="11" t="s">
        <v>3</v>
      </c>
      <c r="HN324" s="11" t="s">
        <v>3</v>
      </c>
      <c r="HO324" s="11" t="s">
        <v>3</v>
      </c>
      <c r="HP324" s="11" t="s">
        <v>3</v>
      </c>
      <c r="HQ324" s="11" t="s">
        <v>3</v>
      </c>
      <c r="HR324" s="11"/>
      <c r="HS324" s="11">
        <v>0</v>
      </c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  <c r="IH324" s="11"/>
      <c r="II324" s="11"/>
      <c r="IJ324" s="11"/>
      <c r="IK324" s="11">
        <v>0</v>
      </c>
      <c r="IL324" s="11"/>
      <c r="IM324" s="11"/>
      <c r="IN324" s="11"/>
      <c r="IO324" s="11"/>
      <c r="IP324" s="11"/>
      <c r="IQ324" s="11"/>
      <c r="IR324" s="11"/>
      <c r="IS324" s="11"/>
      <c r="IT324" s="11"/>
      <c r="IU324" s="11"/>
    </row>
    <row r="325" spans="1:255" x14ac:dyDescent="0.2">
      <c r="A325" s="13">
        <v>17</v>
      </c>
      <c r="B325" s="13">
        <v>1</v>
      </c>
      <c r="C325" s="13"/>
      <c r="D325" s="13"/>
      <c r="E325" s="13" t="s">
        <v>3</v>
      </c>
      <c r="F325" s="13" t="s">
        <v>361</v>
      </c>
      <c r="G325" s="13" t="s">
        <v>369</v>
      </c>
      <c r="H325" s="13" t="s">
        <v>325</v>
      </c>
      <c r="I325" s="13">
        <v>0</v>
      </c>
      <c r="J325" s="13">
        <v>0</v>
      </c>
      <c r="K325" s="13">
        <v>0</v>
      </c>
      <c r="L325" s="13">
        <v>0</v>
      </c>
      <c r="M325" s="13">
        <v>0</v>
      </c>
      <c r="N325" s="13">
        <f t="shared" si="188"/>
        <v>0</v>
      </c>
      <c r="O325" s="13">
        <f t="shared" si="189"/>
        <v>0</v>
      </c>
      <c r="P325" s="13">
        <f t="shared" si="190"/>
        <v>0</v>
      </c>
      <c r="Q325" s="13">
        <f t="shared" si="191"/>
        <v>0</v>
      </c>
      <c r="R325" s="13">
        <f t="shared" si="192"/>
        <v>0</v>
      </c>
      <c r="S325" s="13">
        <f t="shared" si="193"/>
        <v>0</v>
      </c>
      <c r="T325" s="13">
        <f t="shared" si="194"/>
        <v>0</v>
      </c>
      <c r="U325" s="13">
        <f t="shared" si="195"/>
        <v>0</v>
      </c>
      <c r="V325" s="13">
        <f t="shared" si="196"/>
        <v>0</v>
      </c>
      <c r="W325" s="13">
        <f t="shared" si="197"/>
        <v>0</v>
      </c>
      <c r="X325" s="13">
        <f t="shared" si="198"/>
        <v>0</v>
      </c>
      <c r="Y325" s="13">
        <f t="shared" si="199"/>
        <v>0</v>
      </c>
      <c r="Z325" s="13"/>
      <c r="AA325" s="13">
        <v>-1</v>
      </c>
      <c r="AB325" s="13">
        <f t="shared" si="200"/>
        <v>289.97000000000003</v>
      </c>
      <c r="AC325" s="13">
        <f t="shared" si="201"/>
        <v>289.97000000000003</v>
      </c>
      <c r="AD325" s="13">
        <f t="shared" si="202"/>
        <v>0</v>
      </c>
      <c r="AE325" s="13">
        <f t="shared" si="203"/>
        <v>0</v>
      </c>
      <c r="AF325" s="13">
        <f t="shared" si="204"/>
        <v>0</v>
      </c>
      <c r="AG325" s="13">
        <f t="shared" si="205"/>
        <v>0</v>
      </c>
      <c r="AH325" s="13">
        <f t="shared" si="206"/>
        <v>0</v>
      </c>
      <c r="AI325" s="13">
        <f t="shared" si="207"/>
        <v>0</v>
      </c>
      <c r="AJ325" s="13">
        <f t="shared" si="208"/>
        <v>0</v>
      </c>
      <c r="AK325" s="13">
        <v>289.97000000000003</v>
      </c>
      <c r="AL325" s="13">
        <v>289.97000000000003</v>
      </c>
      <c r="AM325" s="13">
        <v>0</v>
      </c>
      <c r="AN325" s="13">
        <v>0</v>
      </c>
      <c r="AO325" s="13">
        <v>0</v>
      </c>
      <c r="AP325" s="13">
        <v>0</v>
      </c>
      <c r="AQ325" s="13">
        <v>0</v>
      </c>
      <c r="AR325" s="13">
        <v>0</v>
      </c>
      <c r="AS325" s="13">
        <v>0</v>
      </c>
      <c r="AT325" s="13">
        <v>0</v>
      </c>
      <c r="AU325" s="13">
        <v>0</v>
      </c>
      <c r="AV325" s="13">
        <v>1</v>
      </c>
      <c r="AW325" s="13">
        <v>1</v>
      </c>
      <c r="AX325" s="13"/>
      <c r="AY325" s="13"/>
      <c r="AZ325" s="13">
        <v>1</v>
      </c>
      <c r="BA325" s="13">
        <v>1</v>
      </c>
      <c r="BB325" s="13">
        <v>1</v>
      </c>
      <c r="BC325" s="13">
        <v>1</v>
      </c>
      <c r="BD325" s="13" t="s">
        <v>3</v>
      </c>
      <c r="BE325" s="13" t="s">
        <v>3</v>
      </c>
      <c r="BF325" s="13" t="s">
        <v>3</v>
      </c>
      <c r="BG325" s="13" t="s">
        <v>3</v>
      </c>
      <c r="BH325" s="13">
        <v>3</v>
      </c>
      <c r="BI325" s="13">
        <v>1</v>
      </c>
      <c r="BJ325" s="13" t="s">
        <v>3</v>
      </c>
      <c r="BK325" s="13"/>
      <c r="BL325" s="13"/>
      <c r="BM325" s="13">
        <v>1100</v>
      </c>
      <c r="BN325" s="13">
        <v>0</v>
      </c>
      <c r="BO325" s="13" t="s">
        <v>3</v>
      </c>
      <c r="BP325" s="13">
        <v>0</v>
      </c>
      <c r="BQ325" s="13">
        <v>8</v>
      </c>
      <c r="BR325" s="13">
        <v>0</v>
      </c>
      <c r="BS325" s="13">
        <v>1</v>
      </c>
      <c r="BT325" s="13">
        <v>1</v>
      </c>
      <c r="BU325" s="13">
        <v>1</v>
      </c>
      <c r="BV325" s="13">
        <v>1</v>
      </c>
      <c r="BW325" s="13">
        <v>1</v>
      </c>
      <c r="BX325" s="13">
        <v>1</v>
      </c>
      <c r="BY325" s="13" t="s">
        <v>3</v>
      </c>
      <c r="BZ325" s="13">
        <v>0</v>
      </c>
      <c r="CA325" s="13">
        <v>0</v>
      </c>
      <c r="CB325" s="13" t="s">
        <v>3</v>
      </c>
      <c r="CC325" s="13"/>
      <c r="CD325" s="13"/>
      <c r="CE325" s="13">
        <v>0</v>
      </c>
      <c r="CF325" s="13">
        <v>0</v>
      </c>
      <c r="CG325" s="13">
        <v>0</v>
      </c>
      <c r="CH325" s="13">
        <v>0</v>
      </c>
      <c r="CI325" s="13">
        <v>0</v>
      </c>
      <c r="CJ325" s="13">
        <v>0</v>
      </c>
      <c r="CK325" s="13">
        <v>0</v>
      </c>
      <c r="CL325" s="13">
        <v>0</v>
      </c>
      <c r="CM325" s="13">
        <v>0</v>
      </c>
      <c r="CN325" s="13" t="s">
        <v>3</v>
      </c>
      <c r="CO325" s="13">
        <v>0</v>
      </c>
      <c r="CP325" s="13">
        <f t="shared" si="209"/>
        <v>0</v>
      </c>
      <c r="CQ325" s="13">
        <f t="shared" si="210"/>
        <v>289.97000000000003</v>
      </c>
      <c r="CR325" s="13">
        <f t="shared" si="211"/>
        <v>0</v>
      </c>
      <c r="CS325" s="13">
        <f t="shared" si="212"/>
        <v>0</v>
      </c>
      <c r="CT325" s="13">
        <f t="shared" si="213"/>
        <v>0</v>
      </c>
      <c r="CU325" s="13">
        <f t="shared" si="214"/>
        <v>0</v>
      </c>
      <c r="CV325" s="13">
        <f t="shared" si="215"/>
        <v>0</v>
      </c>
      <c r="CW325" s="13">
        <f t="shared" si="216"/>
        <v>0</v>
      </c>
      <c r="CX325" s="13">
        <f t="shared" si="217"/>
        <v>0</v>
      </c>
      <c r="CY325" s="13">
        <f t="shared" si="218"/>
        <v>0</v>
      </c>
      <c r="CZ325" s="13">
        <f t="shared" si="219"/>
        <v>0</v>
      </c>
      <c r="DA325" s="13"/>
      <c r="DB325" s="13"/>
      <c r="DC325" s="13" t="s">
        <v>3</v>
      </c>
      <c r="DD325" s="13" t="s">
        <v>3</v>
      </c>
      <c r="DE325" s="13" t="s">
        <v>3</v>
      </c>
      <c r="DF325" s="13" t="s">
        <v>3</v>
      </c>
      <c r="DG325" s="13" t="s">
        <v>3</v>
      </c>
      <c r="DH325" s="13" t="s">
        <v>3</v>
      </c>
      <c r="DI325" s="13" t="s">
        <v>3</v>
      </c>
      <c r="DJ325" s="13" t="s">
        <v>3</v>
      </c>
      <c r="DK325" s="13" t="s">
        <v>3</v>
      </c>
      <c r="DL325" s="13" t="s">
        <v>3</v>
      </c>
      <c r="DM325" s="13" t="s">
        <v>3</v>
      </c>
      <c r="DN325" s="13">
        <v>0</v>
      </c>
      <c r="DO325" s="13">
        <v>0</v>
      </c>
      <c r="DP325" s="13">
        <v>1</v>
      </c>
      <c r="DQ325" s="13">
        <v>1</v>
      </c>
      <c r="DR325" s="13"/>
      <c r="DS325" s="13"/>
      <c r="DT325" s="13"/>
      <c r="DU325" s="13">
        <v>1003</v>
      </c>
      <c r="DV325" s="13" t="s">
        <v>325</v>
      </c>
      <c r="DW325" s="13" t="s">
        <v>325</v>
      </c>
      <c r="DX325" s="13">
        <v>1</v>
      </c>
      <c r="DY325" s="13"/>
      <c r="DZ325" s="13" t="s">
        <v>3</v>
      </c>
      <c r="EA325" s="13" t="s">
        <v>3</v>
      </c>
      <c r="EB325" s="13" t="s">
        <v>3</v>
      </c>
      <c r="EC325" s="13" t="s">
        <v>3</v>
      </c>
      <c r="ED325" s="13"/>
      <c r="EE325" s="13">
        <v>82815331</v>
      </c>
      <c r="EF325" s="13">
        <v>8</v>
      </c>
      <c r="EG325" s="13" t="s">
        <v>363</v>
      </c>
      <c r="EH325" s="13">
        <v>0</v>
      </c>
      <c r="EI325" s="13" t="s">
        <v>3</v>
      </c>
      <c r="EJ325" s="13">
        <v>1</v>
      </c>
      <c r="EK325" s="13">
        <v>1100</v>
      </c>
      <c r="EL325" s="13" t="s">
        <v>364</v>
      </c>
      <c r="EM325" s="13" t="s">
        <v>365</v>
      </c>
      <c r="EN325" s="13"/>
      <c r="EO325" s="13" t="s">
        <v>3</v>
      </c>
      <c r="EP325" s="13"/>
      <c r="EQ325" s="13">
        <v>132096</v>
      </c>
      <c r="ER325" s="13">
        <v>289.97000000000003</v>
      </c>
      <c r="ES325" s="13">
        <v>289.97000000000003</v>
      </c>
      <c r="ET325" s="13">
        <v>0</v>
      </c>
      <c r="EU325" s="13">
        <v>0</v>
      </c>
      <c r="EV325" s="13">
        <v>0</v>
      </c>
      <c r="EW325" s="13">
        <v>0</v>
      </c>
      <c r="EX325" s="13">
        <v>0</v>
      </c>
      <c r="EY325" s="13">
        <v>0</v>
      </c>
      <c r="EZ325" s="13">
        <v>5</v>
      </c>
      <c r="FA325" s="13"/>
      <c r="FB325" s="13"/>
      <c r="FC325" s="13">
        <v>0</v>
      </c>
      <c r="FD325" s="13">
        <v>18</v>
      </c>
      <c r="FE325" s="13"/>
      <c r="FF325" s="13">
        <v>276</v>
      </c>
      <c r="FG325" s="13"/>
      <c r="FH325" s="13"/>
      <c r="FI325" s="13"/>
      <c r="FJ325" s="13"/>
      <c r="FK325" s="13"/>
      <c r="FL325" s="13"/>
      <c r="FM325" s="13"/>
      <c r="FN325" s="13"/>
      <c r="FO325" s="13"/>
      <c r="FP325" s="13"/>
      <c r="FQ325" s="13">
        <v>0</v>
      </c>
      <c r="FR325" s="13">
        <v>0</v>
      </c>
      <c r="FS325" s="13">
        <v>0</v>
      </c>
      <c r="FT325" s="13"/>
      <c r="FU325" s="13"/>
      <c r="FV325" s="13"/>
      <c r="FW325" s="13"/>
      <c r="FX325" s="13">
        <v>0</v>
      </c>
      <c r="FY325" s="13">
        <v>0</v>
      </c>
      <c r="FZ325" s="13"/>
      <c r="GA325" s="13" t="s">
        <v>370</v>
      </c>
      <c r="GB325" s="13"/>
      <c r="GC325" s="13"/>
      <c r="GD325" s="13">
        <v>1</v>
      </c>
      <c r="GE325" s="13"/>
      <c r="GF325" s="13">
        <v>94456107</v>
      </c>
      <c r="GG325" s="13">
        <v>2</v>
      </c>
      <c r="GH325" s="13">
        <v>3</v>
      </c>
      <c r="GI325" s="13">
        <v>-2</v>
      </c>
      <c r="GJ325" s="13">
        <v>0</v>
      </c>
      <c r="GK325" s="13">
        <v>0</v>
      </c>
      <c r="GL325" s="13">
        <f t="shared" si="220"/>
        <v>0</v>
      </c>
      <c r="GM325" s="13">
        <f t="shared" si="221"/>
        <v>0</v>
      </c>
      <c r="GN325" s="13">
        <f t="shared" si="222"/>
        <v>0</v>
      </c>
      <c r="GO325" s="13">
        <f t="shared" si="223"/>
        <v>0</v>
      </c>
      <c r="GP325" s="13">
        <f t="shared" si="224"/>
        <v>0</v>
      </c>
      <c r="GQ325" s="13"/>
      <c r="GR325" s="13">
        <v>1</v>
      </c>
      <c r="GS325" s="13">
        <v>1</v>
      </c>
      <c r="GT325" s="13">
        <v>0</v>
      </c>
      <c r="GU325" s="13" t="s">
        <v>3</v>
      </c>
      <c r="GV325" s="13">
        <f t="shared" si="225"/>
        <v>0</v>
      </c>
      <c r="GW325" s="13">
        <v>1</v>
      </c>
      <c r="GX325" s="13">
        <f t="shared" si="226"/>
        <v>0</v>
      </c>
      <c r="GY325" s="13"/>
      <c r="GZ325" s="13"/>
      <c r="HA325" s="13">
        <v>0</v>
      </c>
      <c r="HB325" s="13">
        <v>0</v>
      </c>
      <c r="HC325" s="13">
        <f t="shared" si="227"/>
        <v>0</v>
      </c>
      <c r="HD325" s="13"/>
      <c r="HE325" s="13" t="s">
        <v>221</v>
      </c>
      <c r="HF325" s="13" t="s">
        <v>214</v>
      </c>
      <c r="HG325" s="13">
        <f t="shared" si="228"/>
        <v>0</v>
      </c>
      <c r="HH325" s="13"/>
      <c r="HI325" s="13"/>
      <c r="HJ325" s="13"/>
      <c r="HK325" s="13"/>
      <c r="HL325" s="13"/>
      <c r="HM325" s="13" t="s">
        <v>3</v>
      </c>
      <c r="HN325" s="13" t="s">
        <v>3</v>
      </c>
      <c r="HO325" s="13" t="s">
        <v>3</v>
      </c>
      <c r="HP325" s="13" t="s">
        <v>3</v>
      </c>
      <c r="HQ325" s="13" t="s">
        <v>3</v>
      </c>
      <c r="HR325" s="13"/>
      <c r="HS325" s="13">
        <v>0</v>
      </c>
      <c r="HT325" s="13"/>
      <c r="HU325" s="13"/>
      <c r="HV325" s="13"/>
      <c r="HW325" s="13"/>
      <c r="HX325" s="13"/>
      <c r="HY325" s="13"/>
      <c r="HZ325" s="13"/>
      <c r="IA325" s="13"/>
      <c r="IB325" s="13"/>
      <c r="IC325" s="13"/>
      <c r="ID325" s="13"/>
      <c r="IE325" s="13"/>
      <c r="IF325" s="13"/>
      <c r="IG325" s="13"/>
      <c r="IH325" s="13"/>
      <c r="II325" s="13"/>
      <c r="IJ325" s="13"/>
      <c r="IK325" s="13">
        <v>0</v>
      </c>
      <c r="IL325" s="13"/>
      <c r="IM325" s="13"/>
      <c r="IN325" s="13"/>
      <c r="IO325" s="13"/>
      <c r="IP325" s="13"/>
      <c r="IQ325" s="13"/>
      <c r="IR325" s="13"/>
      <c r="IS325" s="13"/>
      <c r="IT325" s="13"/>
      <c r="IU325" s="13"/>
    </row>
    <row r="326" spans="1:255" x14ac:dyDescent="0.2">
      <c r="A326" s="11">
        <v>17</v>
      </c>
      <c r="B326" s="11">
        <v>1</v>
      </c>
      <c r="C326" s="11"/>
      <c r="D326" s="11"/>
      <c r="E326" s="11" t="s">
        <v>3</v>
      </c>
      <c r="F326" s="11" t="s">
        <v>323</v>
      </c>
      <c r="G326" s="11" t="s">
        <v>371</v>
      </c>
      <c r="H326" s="11" t="s">
        <v>325</v>
      </c>
      <c r="I326" s="11">
        <v>0</v>
      </c>
      <c r="J326" s="11">
        <v>0</v>
      </c>
      <c r="K326" s="11">
        <v>0</v>
      </c>
      <c r="L326" s="11">
        <v>0</v>
      </c>
      <c r="M326" s="11">
        <v>0</v>
      </c>
      <c r="N326" s="11">
        <f t="shared" si="188"/>
        <v>0</v>
      </c>
      <c r="O326" s="11">
        <f t="shared" si="189"/>
        <v>0</v>
      </c>
      <c r="P326" s="11">
        <f t="shared" si="190"/>
        <v>0</v>
      </c>
      <c r="Q326" s="11">
        <f t="shared" si="191"/>
        <v>0</v>
      </c>
      <c r="R326" s="11">
        <f t="shared" si="192"/>
        <v>0</v>
      </c>
      <c r="S326" s="11">
        <f t="shared" si="193"/>
        <v>0</v>
      </c>
      <c r="T326" s="11">
        <f t="shared" si="194"/>
        <v>0</v>
      </c>
      <c r="U326" s="11">
        <f t="shared" si="195"/>
        <v>0</v>
      </c>
      <c r="V326" s="11">
        <f t="shared" si="196"/>
        <v>0</v>
      </c>
      <c r="W326" s="11">
        <f t="shared" si="197"/>
        <v>0</v>
      </c>
      <c r="X326" s="11">
        <f t="shared" si="198"/>
        <v>0</v>
      </c>
      <c r="Y326" s="11">
        <f t="shared" si="199"/>
        <v>0</v>
      </c>
      <c r="Z326" s="11"/>
      <c r="AA326" s="11">
        <v>-1</v>
      </c>
      <c r="AB326" s="11">
        <f t="shared" si="200"/>
        <v>111.41</v>
      </c>
      <c r="AC326" s="11">
        <f t="shared" si="201"/>
        <v>111.41</v>
      </c>
      <c r="AD326" s="11">
        <f t="shared" si="202"/>
        <v>0</v>
      </c>
      <c r="AE326" s="11">
        <f t="shared" si="203"/>
        <v>0</v>
      </c>
      <c r="AF326" s="11">
        <f t="shared" si="204"/>
        <v>0</v>
      </c>
      <c r="AG326" s="11">
        <f t="shared" si="205"/>
        <v>0</v>
      </c>
      <c r="AH326" s="11">
        <f t="shared" si="206"/>
        <v>0</v>
      </c>
      <c r="AI326" s="11">
        <f t="shared" si="207"/>
        <v>0</v>
      </c>
      <c r="AJ326" s="11">
        <f t="shared" si="208"/>
        <v>0</v>
      </c>
      <c r="AK326" s="11">
        <v>111.41</v>
      </c>
      <c r="AL326" s="11">
        <v>111.41</v>
      </c>
      <c r="AM326" s="11">
        <v>0</v>
      </c>
      <c r="AN326" s="11">
        <v>0</v>
      </c>
      <c r="AO326" s="11">
        <v>0</v>
      </c>
      <c r="AP326" s="11">
        <v>0</v>
      </c>
      <c r="AQ326" s="11">
        <v>0</v>
      </c>
      <c r="AR326" s="11">
        <v>0</v>
      </c>
      <c r="AS326" s="11">
        <v>0</v>
      </c>
      <c r="AT326" s="11">
        <v>0</v>
      </c>
      <c r="AU326" s="11">
        <v>0</v>
      </c>
      <c r="AV326" s="11">
        <v>1</v>
      </c>
      <c r="AW326" s="11">
        <v>1</v>
      </c>
      <c r="AX326" s="11"/>
      <c r="AY326" s="11"/>
      <c r="AZ326" s="11">
        <v>1</v>
      </c>
      <c r="BA326" s="11">
        <v>1</v>
      </c>
      <c r="BB326" s="11">
        <v>1</v>
      </c>
      <c r="BC326" s="11">
        <v>1</v>
      </c>
      <c r="BD326" s="11" t="s">
        <v>3</v>
      </c>
      <c r="BE326" s="11" t="s">
        <v>3</v>
      </c>
      <c r="BF326" s="11" t="s">
        <v>3</v>
      </c>
      <c r="BG326" s="11" t="s">
        <v>3</v>
      </c>
      <c r="BH326" s="11">
        <v>3</v>
      </c>
      <c r="BI326" s="11">
        <v>1</v>
      </c>
      <c r="BJ326" s="11" t="s">
        <v>3</v>
      </c>
      <c r="BK326" s="11"/>
      <c r="BL326" s="11"/>
      <c r="BM326" s="11">
        <v>1100</v>
      </c>
      <c r="BN326" s="11">
        <v>0</v>
      </c>
      <c r="BO326" s="11" t="s">
        <v>3</v>
      </c>
      <c r="BP326" s="11">
        <v>0</v>
      </c>
      <c r="BQ326" s="11">
        <v>8</v>
      </c>
      <c r="BR326" s="11">
        <v>0</v>
      </c>
      <c r="BS326" s="11">
        <v>1</v>
      </c>
      <c r="BT326" s="11">
        <v>1</v>
      </c>
      <c r="BU326" s="11">
        <v>1</v>
      </c>
      <c r="BV326" s="11">
        <v>1</v>
      </c>
      <c r="BW326" s="11">
        <v>1</v>
      </c>
      <c r="BX326" s="11">
        <v>1</v>
      </c>
      <c r="BY326" s="11" t="s">
        <v>3</v>
      </c>
      <c r="BZ326" s="11">
        <v>0</v>
      </c>
      <c r="CA326" s="11">
        <v>0</v>
      </c>
      <c r="CB326" s="11" t="s">
        <v>3</v>
      </c>
      <c r="CC326" s="11"/>
      <c r="CD326" s="11"/>
      <c r="CE326" s="11">
        <v>0</v>
      </c>
      <c r="CF326" s="11">
        <v>0</v>
      </c>
      <c r="CG326" s="11">
        <v>0</v>
      </c>
      <c r="CH326" s="11">
        <v>0</v>
      </c>
      <c r="CI326" s="11">
        <v>0</v>
      </c>
      <c r="CJ326" s="11">
        <v>0</v>
      </c>
      <c r="CK326" s="11">
        <v>0</v>
      </c>
      <c r="CL326" s="11">
        <v>0</v>
      </c>
      <c r="CM326" s="11">
        <v>0</v>
      </c>
      <c r="CN326" s="11" t="s">
        <v>3</v>
      </c>
      <c r="CO326" s="11">
        <v>0</v>
      </c>
      <c r="CP326" s="11">
        <f t="shared" si="209"/>
        <v>0</v>
      </c>
      <c r="CQ326" s="11">
        <f t="shared" si="210"/>
        <v>111.41</v>
      </c>
      <c r="CR326" s="11">
        <f t="shared" si="211"/>
        <v>0</v>
      </c>
      <c r="CS326" s="11">
        <f t="shared" si="212"/>
        <v>0</v>
      </c>
      <c r="CT326" s="11">
        <f t="shared" si="213"/>
        <v>0</v>
      </c>
      <c r="CU326" s="11">
        <f t="shared" si="214"/>
        <v>0</v>
      </c>
      <c r="CV326" s="11">
        <f t="shared" si="215"/>
        <v>0</v>
      </c>
      <c r="CW326" s="11">
        <f t="shared" si="216"/>
        <v>0</v>
      </c>
      <c r="CX326" s="11">
        <f t="shared" si="217"/>
        <v>0</v>
      </c>
      <c r="CY326" s="11">
        <f t="shared" si="218"/>
        <v>0</v>
      </c>
      <c r="CZ326" s="11">
        <f t="shared" si="219"/>
        <v>0</v>
      </c>
      <c r="DA326" s="11"/>
      <c r="DB326" s="11"/>
      <c r="DC326" s="11" t="s">
        <v>3</v>
      </c>
      <c r="DD326" s="11" t="s">
        <v>3</v>
      </c>
      <c r="DE326" s="11" t="s">
        <v>3</v>
      </c>
      <c r="DF326" s="11" t="s">
        <v>3</v>
      </c>
      <c r="DG326" s="11" t="s">
        <v>3</v>
      </c>
      <c r="DH326" s="11" t="s">
        <v>3</v>
      </c>
      <c r="DI326" s="11" t="s">
        <v>3</v>
      </c>
      <c r="DJ326" s="11" t="s">
        <v>3</v>
      </c>
      <c r="DK326" s="11" t="s">
        <v>3</v>
      </c>
      <c r="DL326" s="11" t="s">
        <v>3</v>
      </c>
      <c r="DM326" s="11" t="s">
        <v>3</v>
      </c>
      <c r="DN326" s="11">
        <v>0</v>
      </c>
      <c r="DO326" s="11">
        <v>0</v>
      </c>
      <c r="DP326" s="11">
        <v>1</v>
      </c>
      <c r="DQ326" s="11">
        <v>1</v>
      </c>
      <c r="DR326" s="11"/>
      <c r="DS326" s="11"/>
      <c r="DT326" s="11"/>
      <c r="DU326" s="11">
        <v>1003</v>
      </c>
      <c r="DV326" s="11" t="s">
        <v>325</v>
      </c>
      <c r="DW326" s="11" t="s">
        <v>325</v>
      </c>
      <c r="DX326" s="11">
        <v>1</v>
      </c>
      <c r="DY326" s="11"/>
      <c r="DZ326" s="11" t="s">
        <v>3</v>
      </c>
      <c r="EA326" s="11" t="s">
        <v>3</v>
      </c>
      <c r="EB326" s="11" t="s">
        <v>3</v>
      </c>
      <c r="EC326" s="11" t="s">
        <v>3</v>
      </c>
      <c r="ED326" s="11"/>
      <c r="EE326" s="11">
        <v>82815331</v>
      </c>
      <c r="EF326" s="11">
        <v>8</v>
      </c>
      <c r="EG326" s="11" t="s">
        <v>363</v>
      </c>
      <c r="EH326" s="11">
        <v>0</v>
      </c>
      <c r="EI326" s="11" t="s">
        <v>3</v>
      </c>
      <c r="EJ326" s="11">
        <v>1</v>
      </c>
      <c r="EK326" s="11">
        <v>1100</v>
      </c>
      <c r="EL326" s="11" t="s">
        <v>364</v>
      </c>
      <c r="EM326" s="11" t="s">
        <v>365</v>
      </c>
      <c r="EN326" s="11"/>
      <c r="EO326" s="11" t="s">
        <v>3</v>
      </c>
      <c r="EP326" s="11"/>
      <c r="EQ326" s="11">
        <v>132096</v>
      </c>
      <c r="ER326" s="11">
        <v>111.41</v>
      </c>
      <c r="ES326" s="11">
        <v>111.41</v>
      </c>
      <c r="ET326" s="11">
        <v>0</v>
      </c>
      <c r="EU326" s="11">
        <v>0</v>
      </c>
      <c r="EV326" s="11">
        <v>0</v>
      </c>
      <c r="EW326" s="11">
        <v>0</v>
      </c>
      <c r="EX326" s="11">
        <v>0</v>
      </c>
      <c r="EY326" s="11">
        <v>0</v>
      </c>
      <c r="EZ326" s="11">
        <v>5</v>
      </c>
      <c r="FA326" s="11"/>
      <c r="FB326" s="11"/>
      <c r="FC326" s="11">
        <v>1</v>
      </c>
      <c r="FD326" s="11">
        <v>18</v>
      </c>
      <c r="FE326" s="11"/>
      <c r="FF326" s="11">
        <v>127.26</v>
      </c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>
        <v>0</v>
      </c>
      <c r="FR326" s="11">
        <v>0</v>
      </c>
      <c r="FS326" s="11">
        <v>0</v>
      </c>
      <c r="FT326" s="11"/>
      <c r="FU326" s="11"/>
      <c r="FV326" s="11"/>
      <c r="FW326" s="11"/>
      <c r="FX326" s="11">
        <v>0</v>
      </c>
      <c r="FY326" s="11">
        <v>0</v>
      </c>
      <c r="FZ326" s="11"/>
      <c r="GA326" s="11" t="s">
        <v>372</v>
      </c>
      <c r="GB326" s="11"/>
      <c r="GC326" s="11"/>
      <c r="GD326" s="11">
        <v>1</v>
      </c>
      <c r="GE326" s="11"/>
      <c r="GF326" s="11">
        <v>-101943921</v>
      </c>
      <c r="GG326" s="11">
        <v>2</v>
      </c>
      <c r="GH326" s="11">
        <v>3</v>
      </c>
      <c r="GI326" s="11">
        <v>-2</v>
      </c>
      <c r="GJ326" s="11">
        <v>0</v>
      </c>
      <c r="GK326" s="11">
        <v>0</v>
      </c>
      <c r="GL326" s="11">
        <f t="shared" si="220"/>
        <v>0</v>
      </c>
      <c r="GM326" s="11">
        <f t="shared" si="221"/>
        <v>0</v>
      </c>
      <c r="GN326" s="11">
        <f t="shared" si="222"/>
        <v>0</v>
      </c>
      <c r="GO326" s="11">
        <f t="shared" si="223"/>
        <v>0</v>
      </c>
      <c r="GP326" s="11">
        <f t="shared" si="224"/>
        <v>0</v>
      </c>
      <c r="GQ326" s="11"/>
      <c r="GR326" s="11">
        <v>1</v>
      </c>
      <c r="GS326" s="11">
        <v>1</v>
      </c>
      <c r="GT326" s="11">
        <v>0</v>
      </c>
      <c r="GU326" s="11" t="s">
        <v>3</v>
      </c>
      <c r="GV326" s="11">
        <f t="shared" si="225"/>
        <v>0</v>
      </c>
      <c r="GW326" s="11">
        <v>1</v>
      </c>
      <c r="GX326" s="11">
        <f t="shared" si="226"/>
        <v>0</v>
      </c>
      <c r="GY326" s="11"/>
      <c r="GZ326" s="11"/>
      <c r="HA326" s="11">
        <v>0</v>
      </c>
      <c r="HB326" s="11">
        <v>0</v>
      </c>
      <c r="HC326" s="11">
        <f t="shared" si="227"/>
        <v>0</v>
      </c>
      <c r="HD326" s="11"/>
      <c r="HE326" s="11" t="s">
        <v>221</v>
      </c>
      <c r="HF326" s="11" t="s">
        <v>214</v>
      </c>
      <c r="HG326" s="11">
        <f t="shared" si="228"/>
        <v>0</v>
      </c>
      <c r="HH326" s="11"/>
      <c r="HI326" s="11"/>
      <c r="HJ326" s="11"/>
      <c r="HK326" s="11"/>
      <c r="HL326" s="11"/>
      <c r="HM326" s="11" t="s">
        <v>3</v>
      </c>
      <c r="HN326" s="11" t="s">
        <v>3</v>
      </c>
      <c r="HO326" s="11" t="s">
        <v>3</v>
      </c>
      <c r="HP326" s="11" t="s">
        <v>3</v>
      </c>
      <c r="HQ326" s="11" t="s">
        <v>3</v>
      </c>
      <c r="HR326" s="11"/>
      <c r="HS326" s="11">
        <v>0</v>
      </c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  <c r="IH326" s="11"/>
      <c r="II326" s="11"/>
      <c r="IJ326" s="11"/>
      <c r="IK326" s="11">
        <v>0</v>
      </c>
      <c r="IL326" s="11"/>
      <c r="IM326" s="11"/>
      <c r="IN326" s="11"/>
      <c r="IO326" s="11"/>
      <c r="IP326" s="11"/>
      <c r="IQ326" s="11"/>
      <c r="IR326" s="11"/>
      <c r="IS326" s="11"/>
      <c r="IT326" s="11"/>
      <c r="IU326" s="11"/>
    </row>
    <row r="327" spans="1:255" x14ac:dyDescent="0.2">
      <c r="A327" s="13">
        <v>17</v>
      </c>
      <c r="B327" s="13">
        <v>1</v>
      </c>
      <c r="C327" s="13"/>
      <c r="D327" s="13"/>
      <c r="E327" s="13" t="s">
        <v>3</v>
      </c>
      <c r="F327" s="13" t="s">
        <v>323</v>
      </c>
      <c r="G327" s="13" t="s">
        <v>371</v>
      </c>
      <c r="H327" s="13" t="s">
        <v>325</v>
      </c>
      <c r="I327" s="13">
        <v>0</v>
      </c>
      <c r="J327" s="13">
        <v>0</v>
      </c>
      <c r="K327" s="13">
        <v>0</v>
      </c>
      <c r="L327" s="13">
        <v>0</v>
      </c>
      <c r="M327" s="13">
        <v>0</v>
      </c>
      <c r="N327" s="13">
        <f t="shared" si="188"/>
        <v>0</v>
      </c>
      <c r="O327" s="13">
        <f t="shared" si="189"/>
        <v>0</v>
      </c>
      <c r="P327" s="13">
        <f t="shared" si="190"/>
        <v>0</v>
      </c>
      <c r="Q327" s="13">
        <f t="shared" si="191"/>
        <v>0</v>
      </c>
      <c r="R327" s="13">
        <f t="shared" si="192"/>
        <v>0</v>
      </c>
      <c r="S327" s="13">
        <f t="shared" si="193"/>
        <v>0</v>
      </c>
      <c r="T327" s="13">
        <f t="shared" si="194"/>
        <v>0</v>
      </c>
      <c r="U327" s="13">
        <f t="shared" si="195"/>
        <v>0</v>
      </c>
      <c r="V327" s="13">
        <f t="shared" si="196"/>
        <v>0</v>
      </c>
      <c r="W327" s="13">
        <f t="shared" si="197"/>
        <v>0</v>
      </c>
      <c r="X327" s="13">
        <f t="shared" si="198"/>
        <v>0</v>
      </c>
      <c r="Y327" s="13">
        <f t="shared" si="199"/>
        <v>0</v>
      </c>
      <c r="Z327" s="13"/>
      <c r="AA327" s="13">
        <v>-1</v>
      </c>
      <c r="AB327" s="13">
        <f t="shared" si="200"/>
        <v>111.41</v>
      </c>
      <c r="AC327" s="13">
        <f t="shared" si="201"/>
        <v>111.41</v>
      </c>
      <c r="AD327" s="13">
        <f t="shared" si="202"/>
        <v>0</v>
      </c>
      <c r="AE327" s="13">
        <f t="shared" si="203"/>
        <v>0</v>
      </c>
      <c r="AF327" s="13">
        <f t="shared" si="204"/>
        <v>0</v>
      </c>
      <c r="AG327" s="13">
        <f t="shared" si="205"/>
        <v>0</v>
      </c>
      <c r="AH327" s="13">
        <f t="shared" si="206"/>
        <v>0</v>
      </c>
      <c r="AI327" s="13">
        <f t="shared" si="207"/>
        <v>0</v>
      </c>
      <c r="AJ327" s="13">
        <f t="shared" si="208"/>
        <v>0</v>
      </c>
      <c r="AK327" s="13">
        <v>111.41</v>
      </c>
      <c r="AL327" s="13">
        <v>111.41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>
        <v>0</v>
      </c>
      <c r="AT327" s="13">
        <v>0</v>
      </c>
      <c r="AU327" s="13">
        <v>0</v>
      </c>
      <c r="AV327" s="13">
        <v>1</v>
      </c>
      <c r="AW327" s="13">
        <v>1</v>
      </c>
      <c r="AX327" s="13"/>
      <c r="AY327" s="13"/>
      <c r="AZ327" s="13">
        <v>1</v>
      </c>
      <c r="BA327" s="13">
        <v>1</v>
      </c>
      <c r="BB327" s="13">
        <v>1</v>
      </c>
      <c r="BC327" s="13">
        <v>1</v>
      </c>
      <c r="BD327" s="13" t="s">
        <v>3</v>
      </c>
      <c r="BE327" s="13" t="s">
        <v>3</v>
      </c>
      <c r="BF327" s="13" t="s">
        <v>3</v>
      </c>
      <c r="BG327" s="13" t="s">
        <v>3</v>
      </c>
      <c r="BH327" s="13">
        <v>3</v>
      </c>
      <c r="BI327" s="13">
        <v>1</v>
      </c>
      <c r="BJ327" s="13" t="s">
        <v>3</v>
      </c>
      <c r="BK327" s="13"/>
      <c r="BL327" s="13"/>
      <c r="BM327" s="13">
        <v>1100</v>
      </c>
      <c r="BN327" s="13">
        <v>0</v>
      </c>
      <c r="BO327" s="13" t="s">
        <v>3</v>
      </c>
      <c r="BP327" s="13">
        <v>0</v>
      </c>
      <c r="BQ327" s="13">
        <v>8</v>
      </c>
      <c r="BR327" s="13">
        <v>0</v>
      </c>
      <c r="BS327" s="13">
        <v>1</v>
      </c>
      <c r="BT327" s="13">
        <v>1</v>
      </c>
      <c r="BU327" s="13">
        <v>1</v>
      </c>
      <c r="BV327" s="13">
        <v>1</v>
      </c>
      <c r="BW327" s="13">
        <v>1</v>
      </c>
      <c r="BX327" s="13">
        <v>1</v>
      </c>
      <c r="BY327" s="13" t="s">
        <v>3</v>
      </c>
      <c r="BZ327" s="13">
        <v>0</v>
      </c>
      <c r="CA327" s="13">
        <v>0</v>
      </c>
      <c r="CB327" s="13" t="s">
        <v>3</v>
      </c>
      <c r="CC327" s="13"/>
      <c r="CD327" s="13"/>
      <c r="CE327" s="13">
        <v>0</v>
      </c>
      <c r="CF327" s="13">
        <v>0</v>
      </c>
      <c r="CG327" s="13">
        <v>0</v>
      </c>
      <c r="CH327" s="13">
        <v>0</v>
      </c>
      <c r="CI327" s="13">
        <v>0</v>
      </c>
      <c r="CJ327" s="13">
        <v>0</v>
      </c>
      <c r="CK327" s="13">
        <v>0</v>
      </c>
      <c r="CL327" s="13">
        <v>0</v>
      </c>
      <c r="CM327" s="13">
        <v>0</v>
      </c>
      <c r="CN327" s="13" t="s">
        <v>3</v>
      </c>
      <c r="CO327" s="13">
        <v>0</v>
      </c>
      <c r="CP327" s="13">
        <f t="shared" si="209"/>
        <v>0</v>
      </c>
      <c r="CQ327" s="13">
        <f t="shared" si="210"/>
        <v>111.41</v>
      </c>
      <c r="CR327" s="13">
        <f t="shared" si="211"/>
        <v>0</v>
      </c>
      <c r="CS327" s="13">
        <f t="shared" si="212"/>
        <v>0</v>
      </c>
      <c r="CT327" s="13">
        <f t="shared" si="213"/>
        <v>0</v>
      </c>
      <c r="CU327" s="13">
        <f t="shared" si="214"/>
        <v>0</v>
      </c>
      <c r="CV327" s="13">
        <f t="shared" si="215"/>
        <v>0</v>
      </c>
      <c r="CW327" s="13">
        <f t="shared" si="216"/>
        <v>0</v>
      </c>
      <c r="CX327" s="13">
        <f t="shared" si="217"/>
        <v>0</v>
      </c>
      <c r="CY327" s="13">
        <f t="shared" si="218"/>
        <v>0</v>
      </c>
      <c r="CZ327" s="13">
        <f t="shared" si="219"/>
        <v>0</v>
      </c>
      <c r="DA327" s="13"/>
      <c r="DB327" s="13"/>
      <c r="DC327" s="13" t="s">
        <v>3</v>
      </c>
      <c r="DD327" s="13" t="s">
        <v>3</v>
      </c>
      <c r="DE327" s="13" t="s">
        <v>3</v>
      </c>
      <c r="DF327" s="13" t="s">
        <v>3</v>
      </c>
      <c r="DG327" s="13" t="s">
        <v>3</v>
      </c>
      <c r="DH327" s="13" t="s">
        <v>3</v>
      </c>
      <c r="DI327" s="13" t="s">
        <v>3</v>
      </c>
      <c r="DJ327" s="13" t="s">
        <v>3</v>
      </c>
      <c r="DK327" s="13" t="s">
        <v>3</v>
      </c>
      <c r="DL327" s="13" t="s">
        <v>3</v>
      </c>
      <c r="DM327" s="13" t="s">
        <v>3</v>
      </c>
      <c r="DN327" s="13">
        <v>0</v>
      </c>
      <c r="DO327" s="13">
        <v>0</v>
      </c>
      <c r="DP327" s="13">
        <v>1</v>
      </c>
      <c r="DQ327" s="13">
        <v>1</v>
      </c>
      <c r="DR327" s="13"/>
      <c r="DS327" s="13"/>
      <c r="DT327" s="13"/>
      <c r="DU327" s="13">
        <v>1003</v>
      </c>
      <c r="DV327" s="13" t="s">
        <v>325</v>
      </c>
      <c r="DW327" s="13" t="s">
        <v>325</v>
      </c>
      <c r="DX327" s="13">
        <v>1</v>
      </c>
      <c r="DY327" s="13"/>
      <c r="DZ327" s="13" t="s">
        <v>3</v>
      </c>
      <c r="EA327" s="13" t="s">
        <v>3</v>
      </c>
      <c r="EB327" s="13" t="s">
        <v>3</v>
      </c>
      <c r="EC327" s="13" t="s">
        <v>3</v>
      </c>
      <c r="ED327" s="13"/>
      <c r="EE327" s="13">
        <v>82815331</v>
      </c>
      <c r="EF327" s="13">
        <v>8</v>
      </c>
      <c r="EG327" s="13" t="s">
        <v>363</v>
      </c>
      <c r="EH327" s="13">
        <v>0</v>
      </c>
      <c r="EI327" s="13" t="s">
        <v>3</v>
      </c>
      <c r="EJ327" s="13">
        <v>1</v>
      </c>
      <c r="EK327" s="13">
        <v>1100</v>
      </c>
      <c r="EL327" s="13" t="s">
        <v>364</v>
      </c>
      <c r="EM327" s="13" t="s">
        <v>365</v>
      </c>
      <c r="EN327" s="13"/>
      <c r="EO327" s="13" t="s">
        <v>3</v>
      </c>
      <c r="EP327" s="13"/>
      <c r="EQ327" s="13">
        <v>132096</v>
      </c>
      <c r="ER327" s="13">
        <v>111.41</v>
      </c>
      <c r="ES327" s="13">
        <v>111.41</v>
      </c>
      <c r="ET327" s="13">
        <v>0</v>
      </c>
      <c r="EU327" s="13">
        <v>0</v>
      </c>
      <c r="EV327" s="13">
        <v>0</v>
      </c>
      <c r="EW327" s="13">
        <v>0</v>
      </c>
      <c r="EX327" s="13">
        <v>0</v>
      </c>
      <c r="EY327" s="13">
        <v>0</v>
      </c>
      <c r="EZ327" s="13">
        <v>5</v>
      </c>
      <c r="FA327" s="13"/>
      <c r="FB327" s="13"/>
      <c r="FC327" s="13">
        <v>1</v>
      </c>
      <c r="FD327" s="13">
        <v>18</v>
      </c>
      <c r="FE327" s="13"/>
      <c r="FF327" s="13">
        <v>127.26</v>
      </c>
      <c r="FG327" s="13"/>
      <c r="FH327" s="13"/>
      <c r="FI327" s="13"/>
      <c r="FJ327" s="13"/>
      <c r="FK327" s="13"/>
      <c r="FL327" s="13"/>
      <c r="FM327" s="13"/>
      <c r="FN327" s="13"/>
      <c r="FO327" s="13"/>
      <c r="FP327" s="13"/>
      <c r="FQ327" s="13">
        <v>0</v>
      </c>
      <c r="FR327" s="13">
        <v>0</v>
      </c>
      <c r="FS327" s="13">
        <v>0</v>
      </c>
      <c r="FT327" s="13"/>
      <c r="FU327" s="13"/>
      <c r="FV327" s="13"/>
      <c r="FW327" s="13"/>
      <c r="FX327" s="13">
        <v>0</v>
      </c>
      <c r="FY327" s="13">
        <v>0</v>
      </c>
      <c r="FZ327" s="13"/>
      <c r="GA327" s="13" t="s">
        <v>372</v>
      </c>
      <c r="GB327" s="13"/>
      <c r="GC327" s="13"/>
      <c r="GD327" s="13">
        <v>1</v>
      </c>
      <c r="GE327" s="13"/>
      <c r="GF327" s="13">
        <v>-101943921</v>
      </c>
      <c r="GG327" s="13">
        <v>2</v>
      </c>
      <c r="GH327" s="13">
        <v>3</v>
      </c>
      <c r="GI327" s="13">
        <v>-2</v>
      </c>
      <c r="GJ327" s="13">
        <v>0</v>
      </c>
      <c r="GK327" s="13">
        <v>0</v>
      </c>
      <c r="GL327" s="13">
        <f t="shared" si="220"/>
        <v>0</v>
      </c>
      <c r="GM327" s="13">
        <f t="shared" si="221"/>
        <v>0</v>
      </c>
      <c r="GN327" s="13">
        <f t="shared" si="222"/>
        <v>0</v>
      </c>
      <c r="GO327" s="13">
        <f t="shared" si="223"/>
        <v>0</v>
      </c>
      <c r="GP327" s="13">
        <f t="shared" si="224"/>
        <v>0</v>
      </c>
      <c r="GQ327" s="13"/>
      <c r="GR327" s="13">
        <v>1</v>
      </c>
      <c r="GS327" s="13">
        <v>1</v>
      </c>
      <c r="GT327" s="13">
        <v>0</v>
      </c>
      <c r="GU327" s="13" t="s">
        <v>3</v>
      </c>
      <c r="GV327" s="13">
        <f t="shared" si="225"/>
        <v>0</v>
      </c>
      <c r="GW327" s="13">
        <v>1</v>
      </c>
      <c r="GX327" s="13">
        <f t="shared" si="226"/>
        <v>0</v>
      </c>
      <c r="GY327" s="13"/>
      <c r="GZ327" s="13"/>
      <c r="HA327" s="13">
        <v>0</v>
      </c>
      <c r="HB327" s="13">
        <v>0</v>
      </c>
      <c r="HC327" s="13">
        <f t="shared" si="227"/>
        <v>0</v>
      </c>
      <c r="HD327" s="13"/>
      <c r="HE327" s="13" t="s">
        <v>221</v>
      </c>
      <c r="HF327" s="13" t="s">
        <v>214</v>
      </c>
      <c r="HG327" s="13">
        <f t="shared" si="228"/>
        <v>0</v>
      </c>
      <c r="HH327" s="13"/>
      <c r="HI327" s="13"/>
      <c r="HJ327" s="13"/>
      <c r="HK327" s="13"/>
      <c r="HL327" s="13"/>
      <c r="HM327" s="13" t="s">
        <v>3</v>
      </c>
      <c r="HN327" s="13" t="s">
        <v>3</v>
      </c>
      <c r="HO327" s="13" t="s">
        <v>3</v>
      </c>
      <c r="HP327" s="13" t="s">
        <v>3</v>
      </c>
      <c r="HQ327" s="13" t="s">
        <v>3</v>
      </c>
      <c r="HR327" s="13"/>
      <c r="HS327" s="13">
        <v>0</v>
      </c>
      <c r="HT327" s="13"/>
      <c r="HU327" s="13"/>
      <c r="HV327" s="13"/>
      <c r="HW327" s="13"/>
      <c r="HX327" s="13"/>
      <c r="HY327" s="13"/>
      <c r="HZ327" s="13"/>
      <c r="IA327" s="13"/>
      <c r="IB327" s="13"/>
      <c r="IC327" s="13"/>
      <c r="ID327" s="13"/>
      <c r="IE327" s="13"/>
      <c r="IF327" s="13"/>
      <c r="IG327" s="13"/>
      <c r="IH327" s="13"/>
      <c r="II327" s="13"/>
      <c r="IJ327" s="13"/>
      <c r="IK327" s="13">
        <v>0</v>
      </c>
      <c r="IL327" s="13"/>
      <c r="IM327" s="13"/>
      <c r="IN327" s="13"/>
      <c r="IO327" s="13"/>
      <c r="IP327" s="13"/>
      <c r="IQ327" s="13"/>
      <c r="IR327" s="13"/>
      <c r="IS327" s="13"/>
      <c r="IT327" s="13"/>
      <c r="IU327" s="13"/>
    </row>
    <row r="328" spans="1:255" x14ac:dyDescent="0.2">
      <c r="A328" s="11">
        <v>17</v>
      </c>
      <c r="B328" s="11">
        <v>1</v>
      </c>
      <c r="C328" s="11"/>
      <c r="D328" s="11"/>
      <c r="E328" s="11" t="s">
        <v>3</v>
      </c>
      <c r="F328" s="11" t="s">
        <v>323</v>
      </c>
      <c r="G328" s="11" t="s">
        <v>373</v>
      </c>
      <c r="H328" s="11" t="s">
        <v>325</v>
      </c>
      <c r="I328" s="11">
        <v>0</v>
      </c>
      <c r="J328" s="11">
        <v>0</v>
      </c>
      <c r="K328" s="11">
        <v>0</v>
      </c>
      <c r="L328" s="11">
        <v>0</v>
      </c>
      <c r="M328" s="11">
        <v>0</v>
      </c>
      <c r="N328" s="11">
        <f t="shared" si="188"/>
        <v>0</v>
      </c>
      <c r="O328" s="11">
        <f t="shared" si="189"/>
        <v>0</v>
      </c>
      <c r="P328" s="11">
        <f t="shared" si="190"/>
        <v>0</v>
      </c>
      <c r="Q328" s="11">
        <f t="shared" si="191"/>
        <v>0</v>
      </c>
      <c r="R328" s="11">
        <f t="shared" si="192"/>
        <v>0</v>
      </c>
      <c r="S328" s="11">
        <f t="shared" si="193"/>
        <v>0</v>
      </c>
      <c r="T328" s="11">
        <f t="shared" si="194"/>
        <v>0</v>
      </c>
      <c r="U328" s="11">
        <f t="shared" si="195"/>
        <v>0</v>
      </c>
      <c r="V328" s="11">
        <f t="shared" si="196"/>
        <v>0</v>
      </c>
      <c r="W328" s="11">
        <f t="shared" si="197"/>
        <v>0</v>
      </c>
      <c r="X328" s="11">
        <f t="shared" si="198"/>
        <v>0</v>
      </c>
      <c r="Y328" s="11">
        <f t="shared" si="199"/>
        <v>0</v>
      </c>
      <c r="Z328" s="11"/>
      <c r="AA328" s="11">
        <v>-1</v>
      </c>
      <c r="AB328" s="11">
        <f t="shared" si="200"/>
        <v>153.38999999999999</v>
      </c>
      <c r="AC328" s="11">
        <f t="shared" si="201"/>
        <v>153.38999999999999</v>
      </c>
      <c r="AD328" s="11">
        <f t="shared" si="202"/>
        <v>0</v>
      </c>
      <c r="AE328" s="11">
        <f t="shared" si="203"/>
        <v>0</v>
      </c>
      <c r="AF328" s="11">
        <f t="shared" si="204"/>
        <v>0</v>
      </c>
      <c r="AG328" s="11">
        <f t="shared" si="205"/>
        <v>0</v>
      </c>
      <c r="AH328" s="11">
        <f t="shared" si="206"/>
        <v>0</v>
      </c>
      <c r="AI328" s="11">
        <f t="shared" si="207"/>
        <v>0</v>
      </c>
      <c r="AJ328" s="11">
        <f t="shared" si="208"/>
        <v>0</v>
      </c>
      <c r="AK328" s="11">
        <v>153.38999999999999</v>
      </c>
      <c r="AL328" s="11">
        <v>153.38999999999999</v>
      </c>
      <c r="AM328" s="11">
        <v>0</v>
      </c>
      <c r="AN328" s="11">
        <v>0</v>
      </c>
      <c r="AO328" s="11">
        <v>0</v>
      </c>
      <c r="AP328" s="11">
        <v>0</v>
      </c>
      <c r="AQ328" s="11">
        <v>0</v>
      </c>
      <c r="AR328" s="11">
        <v>0</v>
      </c>
      <c r="AS328" s="11">
        <v>0</v>
      </c>
      <c r="AT328" s="11">
        <v>0</v>
      </c>
      <c r="AU328" s="11">
        <v>0</v>
      </c>
      <c r="AV328" s="11">
        <v>1</v>
      </c>
      <c r="AW328" s="11">
        <v>1</v>
      </c>
      <c r="AX328" s="11"/>
      <c r="AY328" s="11"/>
      <c r="AZ328" s="11">
        <v>1</v>
      </c>
      <c r="BA328" s="11">
        <v>1</v>
      </c>
      <c r="BB328" s="11">
        <v>1</v>
      </c>
      <c r="BC328" s="11">
        <v>1</v>
      </c>
      <c r="BD328" s="11" t="s">
        <v>3</v>
      </c>
      <c r="BE328" s="11" t="s">
        <v>3</v>
      </c>
      <c r="BF328" s="11" t="s">
        <v>3</v>
      </c>
      <c r="BG328" s="11" t="s">
        <v>3</v>
      </c>
      <c r="BH328" s="11">
        <v>3</v>
      </c>
      <c r="BI328" s="11">
        <v>1</v>
      </c>
      <c r="BJ328" s="11" t="s">
        <v>3</v>
      </c>
      <c r="BK328" s="11"/>
      <c r="BL328" s="11"/>
      <c r="BM328" s="11">
        <v>1100</v>
      </c>
      <c r="BN328" s="11">
        <v>0</v>
      </c>
      <c r="BO328" s="11" t="s">
        <v>3</v>
      </c>
      <c r="BP328" s="11">
        <v>0</v>
      </c>
      <c r="BQ328" s="11">
        <v>8</v>
      </c>
      <c r="BR328" s="11">
        <v>0</v>
      </c>
      <c r="BS328" s="11">
        <v>1</v>
      </c>
      <c r="BT328" s="11">
        <v>1</v>
      </c>
      <c r="BU328" s="11">
        <v>1</v>
      </c>
      <c r="BV328" s="11">
        <v>1</v>
      </c>
      <c r="BW328" s="11">
        <v>1</v>
      </c>
      <c r="BX328" s="11">
        <v>1</v>
      </c>
      <c r="BY328" s="11" t="s">
        <v>3</v>
      </c>
      <c r="BZ328" s="11">
        <v>0</v>
      </c>
      <c r="CA328" s="11">
        <v>0</v>
      </c>
      <c r="CB328" s="11" t="s">
        <v>3</v>
      </c>
      <c r="CC328" s="11"/>
      <c r="CD328" s="11"/>
      <c r="CE328" s="11">
        <v>0</v>
      </c>
      <c r="CF328" s="11">
        <v>0</v>
      </c>
      <c r="CG328" s="11">
        <v>0</v>
      </c>
      <c r="CH328" s="11">
        <v>0</v>
      </c>
      <c r="CI328" s="11">
        <v>0</v>
      </c>
      <c r="CJ328" s="11">
        <v>0</v>
      </c>
      <c r="CK328" s="11">
        <v>0</v>
      </c>
      <c r="CL328" s="11">
        <v>0</v>
      </c>
      <c r="CM328" s="11">
        <v>0</v>
      </c>
      <c r="CN328" s="11" t="s">
        <v>3</v>
      </c>
      <c r="CO328" s="11">
        <v>0</v>
      </c>
      <c r="CP328" s="11">
        <f t="shared" si="209"/>
        <v>0</v>
      </c>
      <c r="CQ328" s="11">
        <f t="shared" si="210"/>
        <v>153.38999999999999</v>
      </c>
      <c r="CR328" s="11">
        <f t="shared" si="211"/>
        <v>0</v>
      </c>
      <c r="CS328" s="11">
        <f t="shared" si="212"/>
        <v>0</v>
      </c>
      <c r="CT328" s="11">
        <f t="shared" si="213"/>
        <v>0</v>
      </c>
      <c r="CU328" s="11">
        <f t="shared" si="214"/>
        <v>0</v>
      </c>
      <c r="CV328" s="11">
        <f t="shared" si="215"/>
        <v>0</v>
      </c>
      <c r="CW328" s="11">
        <f t="shared" si="216"/>
        <v>0</v>
      </c>
      <c r="CX328" s="11">
        <f t="shared" si="217"/>
        <v>0</v>
      </c>
      <c r="CY328" s="11">
        <f t="shared" si="218"/>
        <v>0</v>
      </c>
      <c r="CZ328" s="11">
        <f t="shared" si="219"/>
        <v>0</v>
      </c>
      <c r="DA328" s="11"/>
      <c r="DB328" s="11"/>
      <c r="DC328" s="11" t="s">
        <v>3</v>
      </c>
      <c r="DD328" s="11" t="s">
        <v>3</v>
      </c>
      <c r="DE328" s="11" t="s">
        <v>3</v>
      </c>
      <c r="DF328" s="11" t="s">
        <v>3</v>
      </c>
      <c r="DG328" s="11" t="s">
        <v>3</v>
      </c>
      <c r="DH328" s="11" t="s">
        <v>3</v>
      </c>
      <c r="DI328" s="11" t="s">
        <v>3</v>
      </c>
      <c r="DJ328" s="11" t="s">
        <v>3</v>
      </c>
      <c r="DK328" s="11" t="s">
        <v>3</v>
      </c>
      <c r="DL328" s="11" t="s">
        <v>3</v>
      </c>
      <c r="DM328" s="11" t="s">
        <v>3</v>
      </c>
      <c r="DN328" s="11">
        <v>0</v>
      </c>
      <c r="DO328" s="11">
        <v>0</v>
      </c>
      <c r="DP328" s="11">
        <v>1</v>
      </c>
      <c r="DQ328" s="11">
        <v>1</v>
      </c>
      <c r="DR328" s="11"/>
      <c r="DS328" s="11"/>
      <c r="DT328" s="11"/>
      <c r="DU328" s="11">
        <v>1003</v>
      </c>
      <c r="DV328" s="11" t="s">
        <v>325</v>
      </c>
      <c r="DW328" s="11" t="s">
        <v>325</v>
      </c>
      <c r="DX328" s="11">
        <v>1</v>
      </c>
      <c r="DY328" s="11"/>
      <c r="DZ328" s="11" t="s">
        <v>3</v>
      </c>
      <c r="EA328" s="11" t="s">
        <v>3</v>
      </c>
      <c r="EB328" s="11" t="s">
        <v>3</v>
      </c>
      <c r="EC328" s="11" t="s">
        <v>3</v>
      </c>
      <c r="ED328" s="11"/>
      <c r="EE328" s="11">
        <v>82815331</v>
      </c>
      <c r="EF328" s="11">
        <v>8</v>
      </c>
      <c r="EG328" s="11" t="s">
        <v>363</v>
      </c>
      <c r="EH328" s="11">
        <v>0</v>
      </c>
      <c r="EI328" s="11" t="s">
        <v>3</v>
      </c>
      <c r="EJ328" s="11">
        <v>1</v>
      </c>
      <c r="EK328" s="11">
        <v>1100</v>
      </c>
      <c r="EL328" s="11" t="s">
        <v>364</v>
      </c>
      <c r="EM328" s="11" t="s">
        <v>365</v>
      </c>
      <c r="EN328" s="11"/>
      <c r="EO328" s="11" t="s">
        <v>3</v>
      </c>
      <c r="EP328" s="11"/>
      <c r="EQ328" s="11">
        <v>132096</v>
      </c>
      <c r="ER328" s="11">
        <v>153.38999999999999</v>
      </c>
      <c r="ES328" s="11">
        <v>153.38999999999999</v>
      </c>
      <c r="ET328" s="11">
        <v>0</v>
      </c>
      <c r="EU328" s="11">
        <v>0</v>
      </c>
      <c r="EV328" s="11">
        <v>0</v>
      </c>
      <c r="EW328" s="11">
        <v>0</v>
      </c>
      <c r="EX328" s="11">
        <v>0</v>
      </c>
      <c r="EY328" s="11">
        <v>0</v>
      </c>
      <c r="EZ328" s="11">
        <v>5</v>
      </c>
      <c r="FA328" s="11"/>
      <c r="FB328" s="11"/>
      <c r="FC328" s="11">
        <v>1</v>
      </c>
      <c r="FD328" s="11">
        <v>18</v>
      </c>
      <c r="FE328" s="11"/>
      <c r="FF328" s="11">
        <v>175.2</v>
      </c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>
        <v>0</v>
      </c>
      <c r="FR328" s="11">
        <v>0</v>
      </c>
      <c r="FS328" s="11">
        <v>0</v>
      </c>
      <c r="FT328" s="11"/>
      <c r="FU328" s="11"/>
      <c r="FV328" s="11"/>
      <c r="FW328" s="11"/>
      <c r="FX328" s="11">
        <v>0</v>
      </c>
      <c r="FY328" s="11">
        <v>0</v>
      </c>
      <c r="FZ328" s="11"/>
      <c r="GA328" s="11" t="s">
        <v>374</v>
      </c>
      <c r="GB328" s="11"/>
      <c r="GC328" s="11"/>
      <c r="GD328" s="11">
        <v>1</v>
      </c>
      <c r="GE328" s="11"/>
      <c r="GF328" s="11">
        <v>289978722</v>
      </c>
      <c r="GG328" s="11">
        <v>2</v>
      </c>
      <c r="GH328" s="11">
        <v>3</v>
      </c>
      <c r="GI328" s="11">
        <v>-2</v>
      </c>
      <c r="GJ328" s="11">
        <v>0</v>
      </c>
      <c r="GK328" s="11">
        <v>0</v>
      </c>
      <c r="GL328" s="11">
        <f t="shared" si="220"/>
        <v>0</v>
      </c>
      <c r="GM328" s="11">
        <f t="shared" si="221"/>
        <v>0</v>
      </c>
      <c r="GN328" s="11">
        <f t="shared" si="222"/>
        <v>0</v>
      </c>
      <c r="GO328" s="11">
        <f t="shared" si="223"/>
        <v>0</v>
      </c>
      <c r="GP328" s="11">
        <f t="shared" si="224"/>
        <v>0</v>
      </c>
      <c r="GQ328" s="11"/>
      <c r="GR328" s="11">
        <v>1</v>
      </c>
      <c r="GS328" s="11">
        <v>1</v>
      </c>
      <c r="GT328" s="11">
        <v>0</v>
      </c>
      <c r="GU328" s="11" t="s">
        <v>3</v>
      </c>
      <c r="GV328" s="11">
        <f t="shared" si="225"/>
        <v>0</v>
      </c>
      <c r="GW328" s="11">
        <v>1</v>
      </c>
      <c r="GX328" s="11">
        <f t="shared" si="226"/>
        <v>0</v>
      </c>
      <c r="GY328" s="11"/>
      <c r="GZ328" s="11"/>
      <c r="HA328" s="11">
        <v>0</v>
      </c>
      <c r="HB328" s="11">
        <v>0</v>
      </c>
      <c r="HC328" s="11">
        <f t="shared" si="227"/>
        <v>0</v>
      </c>
      <c r="HD328" s="11"/>
      <c r="HE328" s="11" t="s">
        <v>221</v>
      </c>
      <c r="HF328" s="11" t="s">
        <v>214</v>
      </c>
      <c r="HG328" s="11">
        <f t="shared" si="228"/>
        <v>0</v>
      </c>
      <c r="HH328" s="11"/>
      <c r="HI328" s="11"/>
      <c r="HJ328" s="11"/>
      <c r="HK328" s="11"/>
      <c r="HL328" s="11"/>
      <c r="HM328" s="11" t="s">
        <v>3</v>
      </c>
      <c r="HN328" s="11" t="s">
        <v>3</v>
      </c>
      <c r="HO328" s="11" t="s">
        <v>3</v>
      </c>
      <c r="HP328" s="11" t="s">
        <v>3</v>
      </c>
      <c r="HQ328" s="11" t="s">
        <v>3</v>
      </c>
      <c r="HR328" s="11"/>
      <c r="HS328" s="11">
        <v>0</v>
      </c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  <c r="IH328" s="11"/>
      <c r="II328" s="11"/>
      <c r="IJ328" s="11"/>
      <c r="IK328" s="11">
        <v>0</v>
      </c>
      <c r="IL328" s="11"/>
      <c r="IM328" s="11"/>
      <c r="IN328" s="11"/>
      <c r="IO328" s="11"/>
      <c r="IP328" s="11"/>
      <c r="IQ328" s="11"/>
      <c r="IR328" s="11"/>
      <c r="IS328" s="11"/>
      <c r="IT328" s="11"/>
      <c r="IU328" s="11"/>
    </row>
    <row r="329" spans="1:255" x14ac:dyDescent="0.2">
      <c r="A329" s="13">
        <v>17</v>
      </c>
      <c r="B329" s="13">
        <v>1</v>
      </c>
      <c r="C329" s="13"/>
      <c r="D329" s="13"/>
      <c r="E329" s="13" t="s">
        <v>3</v>
      </c>
      <c r="F329" s="13" t="s">
        <v>323</v>
      </c>
      <c r="G329" s="13" t="s">
        <v>373</v>
      </c>
      <c r="H329" s="13" t="s">
        <v>325</v>
      </c>
      <c r="I329" s="13">
        <v>0</v>
      </c>
      <c r="J329" s="13">
        <v>0</v>
      </c>
      <c r="K329" s="13">
        <v>0</v>
      </c>
      <c r="L329" s="13">
        <v>0</v>
      </c>
      <c r="M329" s="13">
        <v>0</v>
      </c>
      <c r="N329" s="13">
        <f t="shared" si="188"/>
        <v>0</v>
      </c>
      <c r="O329" s="13">
        <f t="shared" si="189"/>
        <v>0</v>
      </c>
      <c r="P329" s="13">
        <f t="shared" si="190"/>
        <v>0</v>
      </c>
      <c r="Q329" s="13">
        <f t="shared" si="191"/>
        <v>0</v>
      </c>
      <c r="R329" s="13">
        <f t="shared" si="192"/>
        <v>0</v>
      </c>
      <c r="S329" s="13">
        <f t="shared" si="193"/>
        <v>0</v>
      </c>
      <c r="T329" s="13">
        <f t="shared" si="194"/>
        <v>0</v>
      </c>
      <c r="U329" s="13">
        <f t="shared" si="195"/>
        <v>0</v>
      </c>
      <c r="V329" s="13">
        <f t="shared" si="196"/>
        <v>0</v>
      </c>
      <c r="W329" s="13">
        <f t="shared" si="197"/>
        <v>0</v>
      </c>
      <c r="X329" s="13">
        <f t="shared" si="198"/>
        <v>0</v>
      </c>
      <c r="Y329" s="13">
        <f t="shared" si="199"/>
        <v>0</v>
      </c>
      <c r="Z329" s="13"/>
      <c r="AA329" s="13">
        <v>-1</v>
      </c>
      <c r="AB329" s="13">
        <f t="shared" si="200"/>
        <v>153.38999999999999</v>
      </c>
      <c r="AC329" s="13">
        <f t="shared" si="201"/>
        <v>153.38999999999999</v>
      </c>
      <c r="AD329" s="13">
        <f t="shared" si="202"/>
        <v>0</v>
      </c>
      <c r="AE329" s="13">
        <f t="shared" si="203"/>
        <v>0</v>
      </c>
      <c r="AF329" s="13">
        <f t="shared" si="204"/>
        <v>0</v>
      </c>
      <c r="AG329" s="13">
        <f t="shared" si="205"/>
        <v>0</v>
      </c>
      <c r="AH329" s="13">
        <f t="shared" si="206"/>
        <v>0</v>
      </c>
      <c r="AI329" s="13">
        <f t="shared" si="207"/>
        <v>0</v>
      </c>
      <c r="AJ329" s="13">
        <f t="shared" si="208"/>
        <v>0</v>
      </c>
      <c r="AK329" s="13">
        <v>153.38999999999999</v>
      </c>
      <c r="AL329" s="13">
        <v>153.38999999999999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>
        <v>0</v>
      </c>
      <c r="AT329" s="13">
        <v>0</v>
      </c>
      <c r="AU329" s="13">
        <v>0</v>
      </c>
      <c r="AV329" s="13">
        <v>1</v>
      </c>
      <c r="AW329" s="13">
        <v>1</v>
      </c>
      <c r="AX329" s="13"/>
      <c r="AY329" s="13"/>
      <c r="AZ329" s="13">
        <v>1</v>
      </c>
      <c r="BA329" s="13">
        <v>1</v>
      </c>
      <c r="BB329" s="13">
        <v>1</v>
      </c>
      <c r="BC329" s="13">
        <v>1</v>
      </c>
      <c r="BD329" s="13" t="s">
        <v>3</v>
      </c>
      <c r="BE329" s="13" t="s">
        <v>3</v>
      </c>
      <c r="BF329" s="13" t="s">
        <v>3</v>
      </c>
      <c r="BG329" s="13" t="s">
        <v>3</v>
      </c>
      <c r="BH329" s="13">
        <v>3</v>
      </c>
      <c r="BI329" s="13">
        <v>1</v>
      </c>
      <c r="BJ329" s="13" t="s">
        <v>3</v>
      </c>
      <c r="BK329" s="13"/>
      <c r="BL329" s="13"/>
      <c r="BM329" s="13">
        <v>1100</v>
      </c>
      <c r="BN329" s="13">
        <v>0</v>
      </c>
      <c r="BO329" s="13" t="s">
        <v>3</v>
      </c>
      <c r="BP329" s="13">
        <v>0</v>
      </c>
      <c r="BQ329" s="13">
        <v>8</v>
      </c>
      <c r="BR329" s="13">
        <v>0</v>
      </c>
      <c r="BS329" s="13">
        <v>1</v>
      </c>
      <c r="BT329" s="13">
        <v>1</v>
      </c>
      <c r="BU329" s="13">
        <v>1</v>
      </c>
      <c r="BV329" s="13">
        <v>1</v>
      </c>
      <c r="BW329" s="13">
        <v>1</v>
      </c>
      <c r="BX329" s="13">
        <v>1</v>
      </c>
      <c r="BY329" s="13" t="s">
        <v>3</v>
      </c>
      <c r="BZ329" s="13">
        <v>0</v>
      </c>
      <c r="CA329" s="13">
        <v>0</v>
      </c>
      <c r="CB329" s="13" t="s">
        <v>3</v>
      </c>
      <c r="CC329" s="13"/>
      <c r="CD329" s="13"/>
      <c r="CE329" s="13">
        <v>0</v>
      </c>
      <c r="CF329" s="13">
        <v>0</v>
      </c>
      <c r="CG329" s="13">
        <v>0</v>
      </c>
      <c r="CH329" s="13">
        <v>0</v>
      </c>
      <c r="CI329" s="13">
        <v>0</v>
      </c>
      <c r="CJ329" s="13">
        <v>0</v>
      </c>
      <c r="CK329" s="13">
        <v>0</v>
      </c>
      <c r="CL329" s="13">
        <v>0</v>
      </c>
      <c r="CM329" s="13">
        <v>0</v>
      </c>
      <c r="CN329" s="13" t="s">
        <v>3</v>
      </c>
      <c r="CO329" s="13">
        <v>0</v>
      </c>
      <c r="CP329" s="13">
        <f t="shared" si="209"/>
        <v>0</v>
      </c>
      <c r="CQ329" s="13">
        <f t="shared" si="210"/>
        <v>153.38999999999999</v>
      </c>
      <c r="CR329" s="13">
        <f t="shared" si="211"/>
        <v>0</v>
      </c>
      <c r="CS329" s="13">
        <f t="shared" si="212"/>
        <v>0</v>
      </c>
      <c r="CT329" s="13">
        <f t="shared" si="213"/>
        <v>0</v>
      </c>
      <c r="CU329" s="13">
        <f t="shared" si="214"/>
        <v>0</v>
      </c>
      <c r="CV329" s="13">
        <f t="shared" si="215"/>
        <v>0</v>
      </c>
      <c r="CW329" s="13">
        <f t="shared" si="216"/>
        <v>0</v>
      </c>
      <c r="CX329" s="13">
        <f t="shared" si="217"/>
        <v>0</v>
      </c>
      <c r="CY329" s="13">
        <f t="shared" si="218"/>
        <v>0</v>
      </c>
      <c r="CZ329" s="13">
        <f t="shared" si="219"/>
        <v>0</v>
      </c>
      <c r="DA329" s="13"/>
      <c r="DB329" s="13"/>
      <c r="DC329" s="13" t="s">
        <v>3</v>
      </c>
      <c r="DD329" s="13" t="s">
        <v>3</v>
      </c>
      <c r="DE329" s="13" t="s">
        <v>3</v>
      </c>
      <c r="DF329" s="13" t="s">
        <v>3</v>
      </c>
      <c r="DG329" s="13" t="s">
        <v>3</v>
      </c>
      <c r="DH329" s="13" t="s">
        <v>3</v>
      </c>
      <c r="DI329" s="13" t="s">
        <v>3</v>
      </c>
      <c r="DJ329" s="13" t="s">
        <v>3</v>
      </c>
      <c r="DK329" s="13" t="s">
        <v>3</v>
      </c>
      <c r="DL329" s="13" t="s">
        <v>3</v>
      </c>
      <c r="DM329" s="13" t="s">
        <v>3</v>
      </c>
      <c r="DN329" s="13">
        <v>0</v>
      </c>
      <c r="DO329" s="13">
        <v>0</v>
      </c>
      <c r="DP329" s="13">
        <v>1</v>
      </c>
      <c r="DQ329" s="13">
        <v>1</v>
      </c>
      <c r="DR329" s="13"/>
      <c r="DS329" s="13"/>
      <c r="DT329" s="13"/>
      <c r="DU329" s="13">
        <v>1003</v>
      </c>
      <c r="DV329" s="13" t="s">
        <v>325</v>
      </c>
      <c r="DW329" s="13" t="s">
        <v>325</v>
      </c>
      <c r="DX329" s="13">
        <v>1</v>
      </c>
      <c r="DY329" s="13"/>
      <c r="DZ329" s="13" t="s">
        <v>3</v>
      </c>
      <c r="EA329" s="13" t="s">
        <v>3</v>
      </c>
      <c r="EB329" s="13" t="s">
        <v>3</v>
      </c>
      <c r="EC329" s="13" t="s">
        <v>3</v>
      </c>
      <c r="ED329" s="13"/>
      <c r="EE329" s="13">
        <v>82815331</v>
      </c>
      <c r="EF329" s="13">
        <v>8</v>
      </c>
      <c r="EG329" s="13" t="s">
        <v>363</v>
      </c>
      <c r="EH329" s="13">
        <v>0</v>
      </c>
      <c r="EI329" s="13" t="s">
        <v>3</v>
      </c>
      <c r="EJ329" s="13">
        <v>1</v>
      </c>
      <c r="EK329" s="13">
        <v>1100</v>
      </c>
      <c r="EL329" s="13" t="s">
        <v>364</v>
      </c>
      <c r="EM329" s="13" t="s">
        <v>365</v>
      </c>
      <c r="EN329" s="13"/>
      <c r="EO329" s="13" t="s">
        <v>3</v>
      </c>
      <c r="EP329" s="13"/>
      <c r="EQ329" s="13">
        <v>132096</v>
      </c>
      <c r="ER329" s="13">
        <v>153.38999999999999</v>
      </c>
      <c r="ES329" s="13">
        <v>153.38999999999999</v>
      </c>
      <c r="ET329" s="13">
        <v>0</v>
      </c>
      <c r="EU329" s="13">
        <v>0</v>
      </c>
      <c r="EV329" s="13">
        <v>0</v>
      </c>
      <c r="EW329" s="13">
        <v>0</v>
      </c>
      <c r="EX329" s="13">
        <v>0</v>
      </c>
      <c r="EY329" s="13">
        <v>0</v>
      </c>
      <c r="EZ329" s="13">
        <v>5</v>
      </c>
      <c r="FA329" s="13"/>
      <c r="FB329" s="13"/>
      <c r="FC329" s="13">
        <v>1</v>
      </c>
      <c r="FD329" s="13">
        <v>18</v>
      </c>
      <c r="FE329" s="13"/>
      <c r="FF329" s="13">
        <v>175.2</v>
      </c>
      <c r="FG329" s="13"/>
      <c r="FH329" s="13"/>
      <c r="FI329" s="13"/>
      <c r="FJ329" s="13"/>
      <c r="FK329" s="13"/>
      <c r="FL329" s="13"/>
      <c r="FM329" s="13"/>
      <c r="FN329" s="13"/>
      <c r="FO329" s="13"/>
      <c r="FP329" s="13"/>
      <c r="FQ329" s="13">
        <v>0</v>
      </c>
      <c r="FR329" s="13">
        <v>0</v>
      </c>
      <c r="FS329" s="13">
        <v>0</v>
      </c>
      <c r="FT329" s="13"/>
      <c r="FU329" s="13"/>
      <c r="FV329" s="13"/>
      <c r="FW329" s="13"/>
      <c r="FX329" s="13">
        <v>0</v>
      </c>
      <c r="FY329" s="13">
        <v>0</v>
      </c>
      <c r="FZ329" s="13"/>
      <c r="GA329" s="13" t="s">
        <v>374</v>
      </c>
      <c r="GB329" s="13"/>
      <c r="GC329" s="13"/>
      <c r="GD329" s="13">
        <v>1</v>
      </c>
      <c r="GE329" s="13"/>
      <c r="GF329" s="13">
        <v>289978722</v>
      </c>
      <c r="GG329" s="13">
        <v>2</v>
      </c>
      <c r="GH329" s="13">
        <v>3</v>
      </c>
      <c r="GI329" s="13">
        <v>-2</v>
      </c>
      <c r="GJ329" s="13">
        <v>0</v>
      </c>
      <c r="GK329" s="13">
        <v>0</v>
      </c>
      <c r="GL329" s="13">
        <f t="shared" si="220"/>
        <v>0</v>
      </c>
      <c r="GM329" s="13">
        <f t="shared" si="221"/>
        <v>0</v>
      </c>
      <c r="GN329" s="13">
        <f t="shared" si="222"/>
        <v>0</v>
      </c>
      <c r="GO329" s="13">
        <f t="shared" si="223"/>
        <v>0</v>
      </c>
      <c r="GP329" s="13">
        <f t="shared" si="224"/>
        <v>0</v>
      </c>
      <c r="GQ329" s="13"/>
      <c r="GR329" s="13">
        <v>1</v>
      </c>
      <c r="GS329" s="13">
        <v>1</v>
      </c>
      <c r="GT329" s="13">
        <v>0</v>
      </c>
      <c r="GU329" s="13" t="s">
        <v>3</v>
      </c>
      <c r="GV329" s="13">
        <f t="shared" si="225"/>
        <v>0</v>
      </c>
      <c r="GW329" s="13">
        <v>1</v>
      </c>
      <c r="GX329" s="13">
        <f t="shared" si="226"/>
        <v>0</v>
      </c>
      <c r="GY329" s="13"/>
      <c r="GZ329" s="13"/>
      <c r="HA329" s="13">
        <v>0</v>
      </c>
      <c r="HB329" s="13">
        <v>0</v>
      </c>
      <c r="HC329" s="13">
        <f t="shared" si="227"/>
        <v>0</v>
      </c>
      <c r="HD329" s="13"/>
      <c r="HE329" s="13" t="s">
        <v>221</v>
      </c>
      <c r="HF329" s="13" t="s">
        <v>214</v>
      </c>
      <c r="HG329" s="13">
        <f t="shared" si="228"/>
        <v>0</v>
      </c>
      <c r="HH329" s="13"/>
      <c r="HI329" s="13"/>
      <c r="HJ329" s="13"/>
      <c r="HK329" s="13"/>
      <c r="HL329" s="13"/>
      <c r="HM329" s="13" t="s">
        <v>3</v>
      </c>
      <c r="HN329" s="13" t="s">
        <v>3</v>
      </c>
      <c r="HO329" s="13" t="s">
        <v>3</v>
      </c>
      <c r="HP329" s="13" t="s">
        <v>3</v>
      </c>
      <c r="HQ329" s="13" t="s">
        <v>3</v>
      </c>
      <c r="HR329" s="13"/>
      <c r="HS329" s="13">
        <v>0</v>
      </c>
      <c r="HT329" s="13"/>
      <c r="HU329" s="13"/>
      <c r="HV329" s="13"/>
      <c r="HW329" s="13"/>
      <c r="HX329" s="13"/>
      <c r="HY329" s="13"/>
      <c r="HZ329" s="13"/>
      <c r="IA329" s="13"/>
      <c r="IB329" s="13"/>
      <c r="IC329" s="13"/>
      <c r="ID329" s="13"/>
      <c r="IE329" s="13"/>
      <c r="IF329" s="13"/>
      <c r="IG329" s="13"/>
      <c r="IH329" s="13"/>
      <c r="II329" s="13"/>
      <c r="IJ329" s="13"/>
      <c r="IK329" s="13">
        <v>0</v>
      </c>
      <c r="IL329" s="13"/>
      <c r="IM329" s="13"/>
      <c r="IN329" s="13"/>
      <c r="IO329" s="13"/>
      <c r="IP329" s="13"/>
      <c r="IQ329" s="13"/>
      <c r="IR329" s="13"/>
      <c r="IS329" s="13"/>
      <c r="IT329" s="13"/>
      <c r="IU329" s="13"/>
    </row>
    <row r="330" spans="1:255" x14ac:dyDescent="0.2">
      <c r="A330" s="11">
        <v>17</v>
      </c>
      <c r="B330" s="11">
        <v>1</v>
      </c>
      <c r="C330" s="11"/>
      <c r="D330" s="11"/>
      <c r="E330" s="11" t="s">
        <v>375</v>
      </c>
      <c r="F330" s="11" t="s">
        <v>323</v>
      </c>
      <c r="G330" s="11" t="s">
        <v>376</v>
      </c>
      <c r="H330" s="11" t="s">
        <v>354</v>
      </c>
      <c r="I330" s="11">
        <v>4</v>
      </c>
      <c r="J330" s="11">
        <v>0</v>
      </c>
      <c r="K330" s="11">
        <v>4</v>
      </c>
      <c r="L330" s="11">
        <v>4</v>
      </c>
      <c r="M330" s="11">
        <v>0</v>
      </c>
      <c r="N330" s="11">
        <f t="shared" si="188"/>
        <v>4</v>
      </c>
      <c r="O330" s="11">
        <f t="shared" si="189"/>
        <v>1891.08</v>
      </c>
      <c r="P330" s="11">
        <f t="shared" si="190"/>
        <v>1891.08</v>
      </c>
      <c r="Q330" s="11">
        <f t="shared" si="191"/>
        <v>0</v>
      </c>
      <c r="R330" s="11">
        <f t="shared" si="192"/>
        <v>0</v>
      </c>
      <c r="S330" s="11">
        <f t="shared" si="193"/>
        <v>0</v>
      </c>
      <c r="T330" s="11">
        <f t="shared" si="194"/>
        <v>0</v>
      </c>
      <c r="U330" s="11">
        <f t="shared" si="195"/>
        <v>0</v>
      </c>
      <c r="V330" s="11">
        <f t="shared" si="196"/>
        <v>0</v>
      </c>
      <c r="W330" s="11">
        <f t="shared" si="197"/>
        <v>0</v>
      </c>
      <c r="X330" s="11">
        <f t="shared" si="198"/>
        <v>0</v>
      </c>
      <c r="Y330" s="11">
        <f t="shared" si="199"/>
        <v>0</v>
      </c>
      <c r="Z330" s="11"/>
      <c r="AA330" s="11">
        <v>91083467</v>
      </c>
      <c r="AB330" s="11">
        <f t="shared" si="200"/>
        <v>472.77</v>
      </c>
      <c r="AC330" s="11">
        <f t="shared" si="201"/>
        <v>472.77</v>
      </c>
      <c r="AD330" s="11">
        <f t="shared" si="202"/>
        <v>0</v>
      </c>
      <c r="AE330" s="11">
        <f t="shared" si="203"/>
        <v>0</v>
      </c>
      <c r="AF330" s="11">
        <f t="shared" si="204"/>
        <v>0</v>
      </c>
      <c r="AG330" s="11">
        <f t="shared" si="205"/>
        <v>0</v>
      </c>
      <c r="AH330" s="11">
        <f t="shared" si="206"/>
        <v>0</v>
      </c>
      <c r="AI330" s="11">
        <f t="shared" si="207"/>
        <v>0</v>
      </c>
      <c r="AJ330" s="11">
        <f t="shared" si="208"/>
        <v>0</v>
      </c>
      <c r="AK330" s="11">
        <v>472.77</v>
      </c>
      <c r="AL330" s="11">
        <v>472.77</v>
      </c>
      <c r="AM330" s="11">
        <v>0</v>
      </c>
      <c r="AN330" s="11">
        <v>0</v>
      </c>
      <c r="AO330" s="11">
        <v>0</v>
      </c>
      <c r="AP330" s="11">
        <v>0</v>
      </c>
      <c r="AQ330" s="11">
        <v>0</v>
      </c>
      <c r="AR330" s="11">
        <v>0</v>
      </c>
      <c r="AS330" s="11">
        <v>0</v>
      </c>
      <c r="AT330" s="11">
        <v>0</v>
      </c>
      <c r="AU330" s="11">
        <v>0</v>
      </c>
      <c r="AV330" s="11">
        <v>1</v>
      </c>
      <c r="AW330" s="11">
        <v>1</v>
      </c>
      <c r="AX330" s="11"/>
      <c r="AY330" s="11"/>
      <c r="AZ330" s="11">
        <v>1</v>
      </c>
      <c r="BA330" s="11">
        <v>1</v>
      </c>
      <c r="BB330" s="11">
        <v>1</v>
      </c>
      <c r="BC330" s="11">
        <v>1</v>
      </c>
      <c r="BD330" s="11" t="s">
        <v>3</v>
      </c>
      <c r="BE330" s="11" t="s">
        <v>3</v>
      </c>
      <c r="BF330" s="11" t="s">
        <v>3</v>
      </c>
      <c r="BG330" s="11" t="s">
        <v>3</v>
      </c>
      <c r="BH330" s="11">
        <v>3</v>
      </c>
      <c r="BI330" s="11">
        <v>1</v>
      </c>
      <c r="BJ330" s="11" t="s">
        <v>3</v>
      </c>
      <c r="BK330" s="11"/>
      <c r="BL330" s="11"/>
      <c r="BM330" s="11">
        <v>1100</v>
      </c>
      <c r="BN330" s="11">
        <v>0</v>
      </c>
      <c r="BO330" s="11" t="s">
        <v>3</v>
      </c>
      <c r="BP330" s="11">
        <v>0</v>
      </c>
      <c r="BQ330" s="11">
        <v>8</v>
      </c>
      <c r="BR330" s="11">
        <v>0</v>
      </c>
      <c r="BS330" s="11">
        <v>1</v>
      </c>
      <c r="BT330" s="11">
        <v>1</v>
      </c>
      <c r="BU330" s="11">
        <v>1</v>
      </c>
      <c r="BV330" s="11">
        <v>1</v>
      </c>
      <c r="BW330" s="11">
        <v>1</v>
      </c>
      <c r="BX330" s="11">
        <v>1</v>
      </c>
      <c r="BY330" s="11" t="s">
        <v>3</v>
      </c>
      <c r="BZ330" s="11">
        <v>0</v>
      </c>
      <c r="CA330" s="11">
        <v>0</v>
      </c>
      <c r="CB330" s="11" t="s">
        <v>3</v>
      </c>
      <c r="CC330" s="11"/>
      <c r="CD330" s="11"/>
      <c r="CE330" s="11">
        <v>0</v>
      </c>
      <c r="CF330" s="11">
        <v>0</v>
      </c>
      <c r="CG330" s="11">
        <v>0</v>
      </c>
      <c r="CH330" s="11">
        <v>17</v>
      </c>
      <c r="CI330" s="11">
        <v>0</v>
      </c>
      <c r="CJ330" s="11">
        <v>0</v>
      </c>
      <c r="CK330" s="11">
        <v>0</v>
      </c>
      <c r="CL330" s="11">
        <v>0</v>
      </c>
      <c r="CM330" s="11">
        <v>0</v>
      </c>
      <c r="CN330" s="11" t="s">
        <v>3</v>
      </c>
      <c r="CO330" s="11">
        <v>0</v>
      </c>
      <c r="CP330" s="11">
        <f t="shared" si="209"/>
        <v>1891.08</v>
      </c>
      <c r="CQ330" s="11">
        <f t="shared" si="210"/>
        <v>472.77</v>
      </c>
      <c r="CR330" s="11">
        <f t="shared" si="211"/>
        <v>0</v>
      </c>
      <c r="CS330" s="11">
        <f t="shared" si="212"/>
        <v>0</v>
      </c>
      <c r="CT330" s="11">
        <f t="shared" si="213"/>
        <v>0</v>
      </c>
      <c r="CU330" s="11">
        <f t="shared" si="214"/>
        <v>0</v>
      </c>
      <c r="CV330" s="11">
        <f t="shared" si="215"/>
        <v>0</v>
      </c>
      <c r="CW330" s="11">
        <f t="shared" si="216"/>
        <v>0</v>
      </c>
      <c r="CX330" s="11">
        <f t="shared" si="217"/>
        <v>0</v>
      </c>
      <c r="CY330" s="11">
        <f t="shared" si="218"/>
        <v>0</v>
      </c>
      <c r="CZ330" s="11">
        <f t="shared" si="219"/>
        <v>0</v>
      </c>
      <c r="DA330" s="11"/>
      <c r="DB330" s="11"/>
      <c r="DC330" s="11" t="s">
        <v>3</v>
      </c>
      <c r="DD330" s="11" t="s">
        <v>3</v>
      </c>
      <c r="DE330" s="11" t="s">
        <v>3</v>
      </c>
      <c r="DF330" s="11" t="s">
        <v>3</v>
      </c>
      <c r="DG330" s="11" t="s">
        <v>3</v>
      </c>
      <c r="DH330" s="11" t="s">
        <v>3</v>
      </c>
      <c r="DI330" s="11" t="s">
        <v>3</v>
      </c>
      <c r="DJ330" s="11" t="s">
        <v>3</v>
      </c>
      <c r="DK330" s="11" t="s">
        <v>3</v>
      </c>
      <c r="DL330" s="11" t="s">
        <v>3</v>
      </c>
      <c r="DM330" s="11" t="s">
        <v>3</v>
      </c>
      <c r="DN330" s="11">
        <v>0</v>
      </c>
      <c r="DO330" s="11">
        <v>0</v>
      </c>
      <c r="DP330" s="11">
        <v>1</v>
      </c>
      <c r="DQ330" s="11">
        <v>1</v>
      </c>
      <c r="DR330" s="11"/>
      <c r="DS330" s="11"/>
      <c r="DT330" s="11"/>
      <c r="DU330" s="11">
        <v>1010</v>
      </c>
      <c r="DV330" s="11" t="s">
        <v>354</v>
      </c>
      <c r="DW330" s="11" t="s">
        <v>354</v>
      </c>
      <c r="DX330" s="11">
        <v>1</v>
      </c>
      <c r="DY330" s="11"/>
      <c r="DZ330" s="11" t="s">
        <v>3</v>
      </c>
      <c r="EA330" s="11" t="s">
        <v>3</v>
      </c>
      <c r="EB330" s="11" t="s">
        <v>3</v>
      </c>
      <c r="EC330" s="11" t="s">
        <v>3</v>
      </c>
      <c r="ED330" s="11"/>
      <c r="EE330" s="11">
        <v>82815331</v>
      </c>
      <c r="EF330" s="11">
        <v>8</v>
      </c>
      <c r="EG330" s="11" t="s">
        <v>363</v>
      </c>
      <c r="EH330" s="11">
        <v>0</v>
      </c>
      <c r="EI330" s="11" t="s">
        <v>3</v>
      </c>
      <c r="EJ330" s="11">
        <v>1</v>
      </c>
      <c r="EK330" s="11">
        <v>1100</v>
      </c>
      <c r="EL330" s="11" t="s">
        <v>364</v>
      </c>
      <c r="EM330" s="11" t="s">
        <v>365</v>
      </c>
      <c r="EN330" s="11"/>
      <c r="EO330" s="11" t="s">
        <v>3</v>
      </c>
      <c r="EP330" s="11"/>
      <c r="EQ330" s="11">
        <v>131072</v>
      </c>
      <c r="ER330" s="11">
        <v>472.77</v>
      </c>
      <c r="ES330" s="11">
        <v>472.77</v>
      </c>
      <c r="ET330" s="11">
        <v>0</v>
      </c>
      <c r="EU330" s="11">
        <v>0</v>
      </c>
      <c r="EV330" s="11">
        <v>0</v>
      </c>
      <c r="EW330" s="11">
        <v>0</v>
      </c>
      <c r="EX330" s="11">
        <v>0</v>
      </c>
      <c r="EY330" s="11">
        <v>0</v>
      </c>
      <c r="EZ330" s="11">
        <v>5</v>
      </c>
      <c r="FA330" s="11"/>
      <c r="FB330" s="11"/>
      <c r="FC330" s="11">
        <v>1</v>
      </c>
      <c r="FD330" s="11">
        <v>18</v>
      </c>
      <c r="FE330" s="11"/>
      <c r="FF330" s="11">
        <v>549</v>
      </c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>
        <v>0</v>
      </c>
      <c r="FR330" s="11">
        <v>0</v>
      </c>
      <c r="FS330" s="11">
        <v>0</v>
      </c>
      <c r="FT330" s="11"/>
      <c r="FU330" s="11"/>
      <c r="FV330" s="11"/>
      <c r="FW330" s="11"/>
      <c r="FX330" s="11">
        <v>0</v>
      </c>
      <c r="FY330" s="11">
        <v>0</v>
      </c>
      <c r="FZ330" s="11"/>
      <c r="GA330" s="11" t="s">
        <v>377</v>
      </c>
      <c r="GB330" s="11"/>
      <c r="GC330" s="11"/>
      <c r="GD330" s="11">
        <v>1</v>
      </c>
      <c r="GE330" s="11"/>
      <c r="GF330" s="11">
        <v>-1396818667</v>
      </c>
      <c r="GG330" s="11">
        <v>2</v>
      </c>
      <c r="GH330" s="11">
        <v>3</v>
      </c>
      <c r="GI330" s="11">
        <v>-2</v>
      </c>
      <c r="GJ330" s="11">
        <v>0</v>
      </c>
      <c r="GK330" s="11">
        <v>0</v>
      </c>
      <c r="GL330" s="11">
        <f t="shared" si="220"/>
        <v>0</v>
      </c>
      <c r="GM330" s="11">
        <f t="shared" si="221"/>
        <v>1891.08</v>
      </c>
      <c r="GN330" s="11">
        <f t="shared" si="222"/>
        <v>1891.08</v>
      </c>
      <c r="GO330" s="11">
        <f t="shared" si="223"/>
        <v>0</v>
      </c>
      <c r="GP330" s="11">
        <f t="shared" si="224"/>
        <v>0</v>
      </c>
      <c r="GQ330" s="11"/>
      <c r="GR330" s="11">
        <v>1</v>
      </c>
      <c r="GS330" s="11">
        <v>1</v>
      </c>
      <c r="GT330" s="11">
        <v>0</v>
      </c>
      <c r="GU330" s="11" t="s">
        <v>3</v>
      </c>
      <c r="GV330" s="11">
        <f t="shared" si="225"/>
        <v>0</v>
      </c>
      <c r="GW330" s="11">
        <v>1</v>
      </c>
      <c r="GX330" s="11">
        <f t="shared" si="226"/>
        <v>0</v>
      </c>
      <c r="GY330" s="11"/>
      <c r="GZ330" s="11"/>
      <c r="HA330" s="11">
        <v>0</v>
      </c>
      <c r="HB330" s="11">
        <v>0</v>
      </c>
      <c r="HC330" s="11">
        <f t="shared" si="227"/>
        <v>0</v>
      </c>
      <c r="HD330" s="11"/>
      <c r="HE330" s="11" t="s">
        <v>221</v>
      </c>
      <c r="HF330" s="11" t="s">
        <v>214</v>
      </c>
      <c r="HG330" s="11">
        <f t="shared" si="228"/>
        <v>1891.08</v>
      </c>
      <c r="HH330" s="11"/>
      <c r="HI330" s="11"/>
      <c r="HJ330" s="11"/>
      <c r="HK330" s="11"/>
      <c r="HL330" s="11"/>
      <c r="HM330" s="11" t="s">
        <v>3</v>
      </c>
      <c r="HN330" s="11" t="s">
        <v>3</v>
      </c>
      <c r="HO330" s="11" t="s">
        <v>3</v>
      </c>
      <c r="HP330" s="11" t="s">
        <v>3</v>
      </c>
      <c r="HQ330" s="11" t="s">
        <v>3</v>
      </c>
      <c r="HR330" s="11"/>
      <c r="HS330" s="11">
        <v>0</v>
      </c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  <c r="IH330" s="11"/>
      <c r="II330" s="11"/>
      <c r="IJ330" s="11"/>
      <c r="IK330" s="11">
        <v>0</v>
      </c>
      <c r="IL330" s="11"/>
      <c r="IM330" s="11"/>
      <c r="IN330" s="11"/>
      <c r="IO330" s="11"/>
      <c r="IP330" s="11"/>
      <c r="IQ330" s="11"/>
      <c r="IR330" s="11"/>
      <c r="IS330" s="11"/>
      <c r="IT330" s="11"/>
      <c r="IU330" s="11"/>
    </row>
    <row r="331" spans="1:255" x14ac:dyDescent="0.2">
      <c r="A331" s="13">
        <v>17</v>
      </c>
      <c r="B331" s="13">
        <v>1</v>
      </c>
      <c r="C331" s="13"/>
      <c r="D331" s="13"/>
      <c r="E331" s="13" t="s">
        <v>375</v>
      </c>
      <c r="F331" s="13" t="s">
        <v>323</v>
      </c>
      <c r="G331" s="13" t="s">
        <v>376</v>
      </c>
      <c r="H331" s="13" t="s">
        <v>354</v>
      </c>
      <c r="I331" s="13">
        <v>4</v>
      </c>
      <c r="J331" s="13">
        <v>0</v>
      </c>
      <c r="K331" s="13">
        <v>4</v>
      </c>
      <c r="L331" s="13">
        <v>4</v>
      </c>
      <c r="M331" s="13">
        <v>0</v>
      </c>
      <c r="N331" s="13">
        <f t="shared" si="188"/>
        <v>4</v>
      </c>
      <c r="O331" s="13">
        <f t="shared" si="189"/>
        <v>1891.08</v>
      </c>
      <c r="P331" s="13">
        <f t="shared" si="190"/>
        <v>1891.08</v>
      </c>
      <c r="Q331" s="13">
        <f t="shared" si="191"/>
        <v>0</v>
      </c>
      <c r="R331" s="13">
        <f t="shared" si="192"/>
        <v>0</v>
      </c>
      <c r="S331" s="13">
        <f t="shared" si="193"/>
        <v>0</v>
      </c>
      <c r="T331" s="13">
        <f t="shared" si="194"/>
        <v>0</v>
      </c>
      <c r="U331" s="13">
        <f t="shared" si="195"/>
        <v>0</v>
      </c>
      <c r="V331" s="13">
        <f t="shared" si="196"/>
        <v>0</v>
      </c>
      <c r="W331" s="13">
        <f t="shared" si="197"/>
        <v>0</v>
      </c>
      <c r="X331" s="13">
        <f t="shared" si="198"/>
        <v>0</v>
      </c>
      <c r="Y331" s="13">
        <f t="shared" si="199"/>
        <v>0</v>
      </c>
      <c r="Z331" s="13"/>
      <c r="AA331" s="13">
        <v>91083402</v>
      </c>
      <c r="AB331" s="13">
        <f t="shared" si="200"/>
        <v>472.77</v>
      </c>
      <c r="AC331" s="13">
        <f t="shared" si="201"/>
        <v>472.77</v>
      </c>
      <c r="AD331" s="13">
        <f t="shared" si="202"/>
        <v>0</v>
      </c>
      <c r="AE331" s="13">
        <f t="shared" si="203"/>
        <v>0</v>
      </c>
      <c r="AF331" s="13">
        <f t="shared" si="204"/>
        <v>0</v>
      </c>
      <c r="AG331" s="13">
        <f t="shared" si="205"/>
        <v>0</v>
      </c>
      <c r="AH331" s="13">
        <f t="shared" si="206"/>
        <v>0</v>
      </c>
      <c r="AI331" s="13">
        <f t="shared" si="207"/>
        <v>0</v>
      </c>
      <c r="AJ331" s="13">
        <f t="shared" si="208"/>
        <v>0</v>
      </c>
      <c r="AK331" s="13">
        <v>472.77</v>
      </c>
      <c r="AL331" s="13">
        <v>472.77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>
        <v>0</v>
      </c>
      <c r="AT331" s="13">
        <v>0</v>
      </c>
      <c r="AU331" s="13">
        <v>0</v>
      </c>
      <c r="AV331" s="13">
        <v>1</v>
      </c>
      <c r="AW331" s="13">
        <v>1</v>
      </c>
      <c r="AX331" s="13"/>
      <c r="AY331" s="13"/>
      <c r="AZ331" s="13">
        <v>1</v>
      </c>
      <c r="BA331" s="13">
        <v>1</v>
      </c>
      <c r="BB331" s="13">
        <v>1</v>
      </c>
      <c r="BC331" s="13">
        <v>1</v>
      </c>
      <c r="BD331" s="13" t="s">
        <v>3</v>
      </c>
      <c r="BE331" s="13" t="s">
        <v>3</v>
      </c>
      <c r="BF331" s="13" t="s">
        <v>3</v>
      </c>
      <c r="BG331" s="13" t="s">
        <v>3</v>
      </c>
      <c r="BH331" s="13">
        <v>3</v>
      </c>
      <c r="BI331" s="13">
        <v>1</v>
      </c>
      <c r="BJ331" s="13" t="s">
        <v>3</v>
      </c>
      <c r="BK331" s="13"/>
      <c r="BL331" s="13"/>
      <c r="BM331" s="13">
        <v>1100</v>
      </c>
      <c r="BN331" s="13">
        <v>0</v>
      </c>
      <c r="BO331" s="13" t="s">
        <v>3</v>
      </c>
      <c r="BP331" s="13">
        <v>0</v>
      </c>
      <c r="BQ331" s="13">
        <v>8</v>
      </c>
      <c r="BR331" s="13">
        <v>0</v>
      </c>
      <c r="BS331" s="13">
        <v>1</v>
      </c>
      <c r="BT331" s="13">
        <v>1</v>
      </c>
      <c r="BU331" s="13">
        <v>1</v>
      </c>
      <c r="BV331" s="13">
        <v>1</v>
      </c>
      <c r="BW331" s="13">
        <v>1</v>
      </c>
      <c r="BX331" s="13">
        <v>1</v>
      </c>
      <c r="BY331" s="13" t="s">
        <v>3</v>
      </c>
      <c r="BZ331" s="13">
        <v>0</v>
      </c>
      <c r="CA331" s="13">
        <v>0</v>
      </c>
      <c r="CB331" s="13" t="s">
        <v>3</v>
      </c>
      <c r="CC331" s="13"/>
      <c r="CD331" s="13"/>
      <c r="CE331" s="13">
        <v>0</v>
      </c>
      <c r="CF331" s="13">
        <v>0</v>
      </c>
      <c r="CG331" s="13">
        <v>0</v>
      </c>
      <c r="CH331" s="13">
        <v>17</v>
      </c>
      <c r="CI331" s="13">
        <v>0</v>
      </c>
      <c r="CJ331" s="13">
        <v>0</v>
      </c>
      <c r="CK331" s="13">
        <v>0</v>
      </c>
      <c r="CL331" s="13">
        <v>0</v>
      </c>
      <c r="CM331" s="13">
        <v>0</v>
      </c>
      <c r="CN331" s="13" t="s">
        <v>3</v>
      </c>
      <c r="CO331" s="13">
        <v>0</v>
      </c>
      <c r="CP331" s="13">
        <f t="shared" si="209"/>
        <v>1891.08</v>
      </c>
      <c r="CQ331" s="13">
        <f t="shared" si="210"/>
        <v>472.77</v>
      </c>
      <c r="CR331" s="13">
        <f t="shared" si="211"/>
        <v>0</v>
      </c>
      <c r="CS331" s="13">
        <f t="shared" si="212"/>
        <v>0</v>
      </c>
      <c r="CT331" s="13">
        <f t="shared" si="213"/>
        <v>0</v>
      </c>
      <c r="CU331" s="13">
        <f t="shared" si="214"/>
        <v>0</v>
      </c>
      <c r="CV331" s="13">
        <f t="shared" si="215"/>
        <v>0</v>
      </c>
      <c r="CW331" s="13">
        <f t="shared" si="216"/>
        <v>0</v>
      </c>
      <c r="CX331" s="13">
        <f t="shared" si="217"/>
        <v>0</v>
      </c>
      <c r="CY331" s="13">
        <f t="shared" si="218"/>
        <v>0</v>
      </c>
      <c r="CZ331" s="13">
        <f t="shared" si="219"/>
        <v>0</v>
      </c>
      <c r="DA331" s="13"/>
      <c r="DB331" s="13"/>
      <c r="DC331" s="13" t="s">
        <v>3</v>
      </c>
      <c r="DD331" s="13" t="s">
        <v>3</v>
      </c>
      <c r="DE331" s="13" t="s">
        <v>3</v>
      </c>
      <c r="DF331" s="13" t="s">
        <v>3</v>
      </c>
      <c r="DG331" s="13" t="s">
        <v>3</v>
      </c>
      <c r="DH331" s="13" t="s">
        <v>3</v>
      </c>
      <c r="DI331" s="13" t="s">
        <v>3</v>
      </c>
      <c r="DJ331" s="13" t="s">
        <v>3</v>
      </c>
      <c r="DK331" s="13" t="s">
        <v>3</v>
      </c>
      <c r="DL331" s="13" t="s">
        <v>3</v>
      </c>
      <c r="DM331" s="13" t="s">
        <v>3</v>
      </c>
      <c r="DN331" s="13">
        <v>0</v>
      </c>
      <c r="DO331" s="13">
        <v>0</v>
      </c>
      <c r="DP331" s="13">
        <v>1</v>
      </c>
      <c r="DQ331" s="13">
        <v>1</v>
      </c>
      <c r="DR331" s="13"/>
      <c r="DS331" s="13"/>
      <c r="DT331" s="13"/>
      <c r="DU331" s="13">
        <v>1010</v>
      </c>
      <c r="DV331" s="13" t="s">
        <v>354</v>
      </c>
      <c r="DW331" s="13" t="s">
        <v>354</v>
      </c>
      <c r="DX331" s="13">
        <v>1</v>
      </c>
      <c r="DY331" s="13"/>
      <c r="DZ331" s="13" t="s">
        <v>3</v>
      </c>
      <c r="EA331" s="13" t="s">
        <v>3</v>
      </c>
      <c r="EB331" s="13" t="s">
        <v>3</v>
      </c>
      <c r="EC331" s="13" t="s">
        <v>3</v>
      </c>
      <c r="ED331" s="13"/>
      <c r="EE331" s="13">
        <v>82815331</v>
      </c>
      <c r="EF331" s="13">
        <v>8</v>
      </c>
      <c r="EG331" s="13" t="s">
        <v>363</v>
      </c>
      <c r="EH331" s="13">
        <v>0</v>
      </c>
      <c r="EI331" s="13" t="s">
        <v>3</v>
      </c>
      <c r="EJ331" s="13">
        <v>1</v>
      </c>
      <c r="EK331" s="13">
        <v>1100</v>
      </c>
      <c r="EL331" s="13" t="s">
        <v>364</v>
      </c>
      <c r="EM331" s="13" t="s">
        <v>365</v>
      </c>
      <c r="EN331" s="13"/>
      <c r="EO331" s="13" t="s">
        <v>3</v>
      </c>
      <c r="EP331" s="13"/>
      <c r="EQ331" s="13">
        <v>131072</v>
      </c>
      <c r="ER331" s="13">
        <v>472.77</v>
      </c>
      <c r="ES331" s="13">
        <v>472.77</v>
      </c>
      <c r="ET331" s="13">
        <v>0</v>
      </c>
      <c r="EU331" s="13">
        <v>0</v>
      </c>
      <c r="EV331" s="13">
        <v>0</v>
      </c>
      <c r="EW331" s="13">
        <v>0</v>
      </c>
      <c r="EX331" s="13">
        <v>0</v>
      </c>
      <c r="EY331" s="13">
        <v>0</v>
      </c>
      <c r="EZ331" s="13">
        <v>5</v>
      </c>
      <c r="FA331" s="13"/>
      <c r="FB331" s="13"/>
      <c r="FC331" s="13">
        <v>1</v>
      </c>
      <c r="FD331" s="13">
        <v>18</v>
      </c>
      <c r="FE331" s="13"/>
      <c r="FF331" s="13">
        <v>549</v>
      </c>
      <c r="FG331" s="13"/>
      <c r="FH331" s="13"/>
      <c r="FI331" s="13"/>
      <c r="FJ331" s="13"/>
      <c r="FK331" s="13"/>
      <c r="FL331" s="13"/>
      <c r="FM331" s="13"/>
      <c r="FN331" s="13"/>
      <c r="FO331" s="13"/>
      <c r="FP331" s="13"/>
      <c r="FQ331" s="13">
        <v>0</v>
      </c>
      <c r="FR331" s="13">
        <v>0</v>
      </c>
      <c r="FS331" s="13">
        <v>0</v>
      </c>
      <c r="FT331" s="13"/>
      <c r="FU331" s="13"/>
      <c r="FV331" s="13"/>
      <c r="FW331" s="13"/>
      <c r="FX331" s="13">
        <v>0</v>
      </c>
      <c r="FY331" s="13">
        <v>0</v>
      </c>
      <c r="FZ331" s="13"/>
      <c r="GA331" s="13" t="s">
        <v>377</v>
      </c>
      <c r="GB331" s="13"/>
      <c r="GC331" s="13"/>
      <c r="GD331" s="13">
        <v>1</v>
      </c>
      <c r="GE331" s="13"/>
      <c r="GF331" s="13">
        <v>-1396818667</v>
      </c>
      <c r="GG331" s="13">
        <v>2</v>
      </c>
      <c r="GH331" s="13">
        <v>3</v>
      </c>
      <c r="GI331" s="13">
        <v>-2</v>
      </c>
      <c r="GJ331" s="13">
        <v>0</v>
      </c>
      <c r="GK331" s="13">
        <v>0</v>
      </c>
      <c r="GL331" s="13">
        <f t="shared" si="220"/>
        <v>0</v>
      </c>
      <c r="GM331" s="13">
        <f t="shared" si="221"/>
        <v>1891.08</v>
      </c>
      <c r="GN331" s="13">
        <f t="shared" si="222"/>
        <v>1891.08</v>
      </c>
      <c r="GO331" s="13">
        <f t="shared" si="223"/>
        <v>0</v>
      </c>
      <c r="GP331" s="13">
        <f t="shared" si="224"/>
        <v>0</v>
      </c>
      <c r="GQ331" s="13"/>
      <c r="GR331" s="13">
        <v>1</v>
      </c>
      <c r="GS331" s="13">
        <v>1</v>
      </c>
      <c r="GT331" s="13">
        <v>0</v>
      </c>
      <c r="GU331" s="13" t="s">
        <v>3</v>
      </c>
      <c r="GV331" s="13">
        <f t="shared" si="225"/>
        <v>0</v>
      </c>
      <c r="GW331" s="13">
        <v>1</v>
      </c>
      <c r="GX331" s="13">
        <f t="shared" si="226"/>
        <v>0</v>
      </c>
      <c r="GY331" s="13"/>
      <c r="GZ331" s="13"/>
      <c r="HA331" s="13">
        <v>0</v>
      </c>
      <c r="HB331" s="13">
        <v>0</v>
      </c>
      <c r="HC331" s="13">
        <f t="shared" si="227"/>
        <v>0</v>
      </c>
      <c r="HD331" s="13"/>
      <c r="HE331" s="13" t="s">
        <v>221</v>
      </c>
      <c r="HF331" s="13" t="s">
        <v>214</v>
      </c>
      <c r="HG331" s="13">
        <f t="shared" si="228"/>
        <v>1891.08</v>
      </c>
      <c r="HH331" s="13"/>
      <c r="HI331" s="13"/>
      <c r="HJ331" s="13"/>
      <c r="HK331" s="13"/>
      <c r="HL331" s="13"/>
      <c r="HM331" s="13" t="s">
        <v>3</v>
      </c>
      <c r="HN331" s="13" t="s">
        <v>3</v>
      </c>
      <c r="HO331" s="13" t="s">
        <v>3</v>
      </c>
      <c r="HP331" s="13" t="s">
        <v>3</v>
      </c>
      <c r="HQ331" s="13" t="s">
        <v>3</v>
      </c>
      <c r="HR331" s="13"/>
      <c r="HS331" s="13">
        <v>0</v>
      </c>
      <c r="HT331" s="13"/>
      <c r="HU331" s="13"/>
      <c r="HV331" s="13"/>
      <c r="HW331" s="13"/>
      <c r="HX331" s="13"/>
      <c r="HY331" s="13"/>
      <c r="HZ331" s="13"/>
      <c r="IA331" s="13"/>
      <c r="IB331" s="13"/>
      <c r="IC331" s="13"/>
      <c r="ID331" s="13"/>
      <c r="IE331" s="13"/>
      <c r="IF331" s="13"/>
      <c r="IG331" s="13"/>
      <c r="IH331" s="13"/>
      <c r="II331" s="13"/>
      <c r="IJ331" s="13"/>
      <c r="IK331" s="13">
        <v>0</v>
      </c>
      <c r="IL331" s="13"/>
      <c r="IM331" s="13"/>
      <c r="IN331" s="13"/>
      <c r="IO331" s="13"/>
      <c r="IP331" s="13"/>
      <c r="IQ331" s="13"/>
      <c r="IR331" s="13"/>
      <c r="IS331" s="13"/>
      <c r="IT331" s="13"/>
      <c r="IU331" s="13"/>
    </row>
    <row r="332" spans="1:255" x14ac:dyDescent="0.2">
      <c r="A332" s="11">
        <v>17</v>
      </c>
      <c r="B332" s="11">
        <v>1</v>
      </c>
      <c r="C332" s="11"/>
      <c r="D332" s="11"/>
      <c r="E332" s="11" t="s">
        <v>378</v>
      </c>
      <c r="F332" s="11" t="s">
        <v>323</v>
      </c>
      <c r="G332" s="11" t="s">
        <v>379</v>
      </c>
      <c r="H332" s="11" t="s">
        <v>325</v>
      </c>
      <c r="I332" s="11">
        <v>14</v>
      </c>
      <c r="J332" s="11">
        <v>0</v>
      </c>
      <c r="K332" s="11">
        <v>14</v>
      </c>
      <c r="L332" s="11">
        <v>14</v>
      </c>
      <c r="M332" s="11">
        <v>0</v>
      </c>
      <c r="N332" s="11">
        <f t="shared" si="188"/>
        <v>14</v>
      </c>
      <c r="O332" s="11">
        <f t="shared" si="189"/>
        <v>2312.2399999999998</v>
      </c>
      <c r="P332" s="11">
        <f t="shared" si="190"/>
        <v>2312.2399999999998</v>
      </c>
      <c r="Q332" s="11">
        <f t="shared" si="191"/>
        <v>0</v>
      </c>
      <c r="R332" s="11">
        <f t="shared" si="192"/>
        <v>0</v>
      </c>
      <c r="S332" s="11">
        <f t="shared" si="193"/>
        <v>0</v>
      </c>
      <c r="T332" s="11">
        <f t="shared" si="194"/>
        <v>0</v>
      </c>
      <c r="U332" s="11">
        <f t="shared" si="195"/>
        <v>0</v>
      </c>
      <c r="V332" s="11">
        <f t="shared" si="196"/>
        <v>0</v>
      </c>
      <c r="W332" s="11">
        <f t="shared" si="197"/>
        <v>0</v>
      </c>
      <c r="X332" s="11">
        <f t="shared" si="198"/>
        <v>0</v>
      </c>
      <c r="Y332" s="11">
        <f t="shared" si="199"/>
        <v>0</v>
      </c>
      <c r="Z332" s="11"/>
      <c r="AA332" s="11">
        <v>91083467</v>
      </c>
      <c r="AB332" s="11">
        <f t="shared" si="200"/>
        <v>165.16</v>
      </c>
      <c r="AC332" s="11">
        <f t="shared" si="201"/>
        <v>165.16</v>
      </c>
      <c r="AD332" s="11">
        <f t="shared" si="202"/>
        <v>0</v>
      </c>
      <c r="AE332" s="11">
        <f t="shared" si="203"/>
        <v>0</v>
      </c>
      <c r="AF332" s="11">
        <f t="shared" si="204"/>
        <v>0</v>
      </c>
      <c r="AG332" s="11">
        <f t="shared" si="205"/>
        <v>0</v>
      </c>
      <c r="AH332" s="11">
        <f t="shared" si="206"/>
        <v>0</v>
      </c>
      <c r="AI332" s="11">
        <f t="shared" si="207"/>
        <v>0</v>
      </c>
      <c r="AJ332" s="11">
        <f t="shared" si="208"/>
        <v>0</v>
      </c>
      <c r="AK332" s="11">
        <v>165.16</v>
      </c>
      <c r="AL332" s="11">
        <v>165.16</v>
      </c>
      <c r="AM332" s="11">
        <v>0</v>
      </c>
      <c r="AN332" s="11">
        <v>0</v>
      </c>
      <c r="AO332" s="11">
        <v>0</v>
      </c>
      <c r="AP332" s="11">
        <v>0</v>
      </c>
      <c r="AQ332" s="11">
        <v>0</v>
      </c>
      <c r="AR332" s="11">
        <v>0</v>
      </c>
      <c r="AS332" s="11">
        <v>0</v>
      </c>
      <c r="AT332" s="11">
        <v>0</v>
      </c>
      <c r="AU332" s="11">
        <v>0</v>
      </c>
      <c r="AV332" s="11">
        <v>1</v>
      </c>
      <c r="AW332" s="11">
        <v>1</v>
      </c>
      <c r="AX332" s="11"/>
      <c r="AY332" s="11"/>
      <c r="AZ332" s="11">
        <v>1</v>
      </c>
      <c r="BA332" s="11">
        <v>1</v>
      </c>
      <c r="BB332" s="11">
        <v>1</v>
      </c>
      <c r="BC332" s="11">
        <v>1</v>
      </c>
      <c r="BD332" s="11" t="s">
        <v>3</v>
      </c>
      <c r="BE332" s="11" t="s">
        <v>3</v>
      </c>
      <c r="BF332" s="11" t="s">
        <v>3</v>
      </c>
      <c r="BG332" s="11" t="s">
        <v>3</v>
      </c>
      <c r="BH332" s="11">
        <v>3</v>
      </c>
      <c r="BI332" s="11">
        <v>1</v>
      </c>
      <c r="BJ332" s="11" t="s">
        <v>3</v>
      </c>
      <c r="BK332" s="11"/>
      <c r="BL332" s="11"/>
      <c r="BM332" s="11">
        <v>1100</v>
      </c>
      <c r="BN332" s="11">
        <v>0</v>
      </c>
      <c r="BO332" s="11" t="s">
        <v>3</v>
      </c>
      <c r="BP332" s="11">
        <v>0</v>
      </c>
      <c r="BQ332" s="11">
        <v>8</v>
      </c>
      <c r="BR332" s="11">
        <v>0</v>
      </c>
      <c r="BS332" s="11">
        <v>1</v>
      </c>
      <c r="BT332" s="11">
        <v>1</v>
      </c>
      <c r="BU332" s="11">
        <v>1</v>
      </c>
      <c r="BV332" s="11">
        <v>1</v>
      </c>
      <c r="BW332" s="11">
        <v>1</v>
      </c>
      <c r="BX332" s="11">
        <v>1</v>
      </c>
      <c r="BY332" s="11" t="s">
        <v>3</v>
      </c>
      <c r="BZ332" s="11">
        <v>0</v>
      </c>
      <c r="CA332" s="11">
        <v>0</v>
      </c>
      <c r="CB332" s="11" t="s">
        <v>3</v>
      </c>
      <c r="CC332" s="11"/>
      <c r="CD332" s="11"/>
      <c r="CE332" s="11">
        <v>0</v>
      </c>
      <c r="CF332" s="11">
        <v>0</v>
      </c>
      <c r="CG332" s="11">
        <v>0</v>
      </c>
      <c r="CH332" s="11">
        <v>18</v>
      </c>
      <c r="CI332" s="11">
        <v>0</v>
      </c>
      <c r="CJ332" s="11">
        <v>0</v>
      </c>
      <c r="CK332" s="11">
        <v>0</v>
      </c>
      <c r="CL332" s="11">
        <v>0</v>
      </c>
      <c r="CM332" s="11">
        <v>0</v>
      </c>
      <c r="CN332" s="11" t="s">
        <v>3</v>
      </c>
      <c r="CO332" s="11">
        <v>0</v>
      </c>
      <c r="CP332" s="11">
        <f t="shared" si="209"/>
        <v>2312.2399999999998</v>
      </c>
      <c r="CQ332" s="11">
        <f t="shared" si="210"/>
        <v>165.16</v>
      </c>
      <c r="CR332" s="11">
        <f t="shared" si="211"/>
        <v>0</v>
      </c>
      <c r="CS332" s="11">
        <f t="shared" si="212"/>
        <v>0</v>
      </c>
      <c r="CT332" s="11">
        <f t="shared" si="213"/>
        <v>0</v>
      </c>
      <c r="CU332" s="11">
        <f t="shared" si="214"/>
        <v>0</v>
      </c>
      <c r="CV332" s="11">
        <f t="shared" si="215"/>
        <v>0</v>
      </c>
      <c r="CW332" s="11">
        <f t="shared" si="216"/>
        <v>0</v>
      </c>
      <c r="CX332" s="11">
        <f t="shared" si="217"/>
        <v>0</v>
      </c>
      <c r="CY332" s="11">
        <f t="shared" si="218"/>
        <v>0</v>
      </c>
      <c r="CZ332" s="11">
        <f t="shared" si="219"/>
        <v>0</v>
      </c>
      <c r="DA332" s="11"/>
      <c r="DB332" s="11"/>
      <c r="DC332" s="11" t="s">
        <v>3</v>
      </c>
      <c r="DD332" s="11" t="s">
        <v>3</v>
      </c>
      <c r="DE332" s="11" t="s">
        <v>3</v>
      </c>
      <c r="DF332" s="11" t="s">
        <v>3</v>
      </c>
      <c r="DG332" s="11" t="s">
        <v>3</v>
      </c>
      <c r="DH332" s="11" t="s">
        <v>3</v>
      </c>
      <c r="DI332" s="11" t="s">
        <v>3</v>
      </c>
      <c r="DJ332" s="11" t="s">
        <v>3</v>
      </c>
      <c r="DK332" s="11" t="s">
        <v>3</v>
      </c>
      <c r="DL332" s="11" t="s">
        <v>3</v>
      </c>
      <c r="DM332" s="11" t="s">
        <v>3</v>
      </c>
      <c r="DN332" s="11">
        <v>0</v>
      </c>
      <c r="DO332" s="11">
        <v>0</v>
      </c>
      <c r="DP332" s="11">
        <v>1</v>
      </c>
      <c r="DQ332" s="11">
        <v>1</v>
      </c>
      <c r="DR332" s="11"/>
      <c r="DS332" s="11"/>
      <c r="DT332" s="11"/>
      <c r="DU332" s="11">
        <v>1003</v>
      </c>
      <c r="DV332" s="11" t="s">
        <v>325</v>
      </c>
      <c r="DW332" s="11" t="s">
        <v>325</v>
      </c>
      <c r="DX332" s="11">
        <v>1</v>
      </c>
      <c r="DY332" s="11"/>
      <c r="DZ332" s="11" t="s">
        <v>3</v>
      </c>
      <c r="EA332" s="11" t="s">
        <v>3</v>
      </c>
      <c r="EB332" s="11" t="s">
        <v>3</v>
      </c>
      <c r="EC332" s="11" t="s">
        <v>3</v>
      </c>
      <c r="ED332" s="11"/>
      <c r="EE332" s="11">
        <v>82815331</v>
      </c>
      <c r="EF332" s="11">
        <v>8</v>
      </c>
      <c r="EG332" s="11" t="s">
        <v>363</v>
      </c>
      <c r="EH332" s="11">
        <v>0</v>
      </c>
      <c r="EI332" s="11" t="s">
        <v>3</v>
      </c>
      <c r="EJ332" s="11">
        <v>1</v>
      </c>
      <c r="EK332" s="11">
        <v>1100</v>
      </c>
      <c r="EL332" s="11" t="s">
        <v>364</v>
      </c>
      <c r="EM332" s="11" t="s">
        <v>365</v>
      </c>
      <c r="EN332" s="11"/>
      <c r="EO332" s="11" t="s">
        <v>3</v>
      </c>
      <c r="EP332" s="11"/>
      <c r="EQ332" s="11">
        <v>131072</v>
      </c>
      <c r="ER332" s="11">
        <v>165.16</v>
      </c>
      <c r="ES332" s="11">
        <v>165.16</v>
      </c>
      <c r="ET332" s="11">
        <v>0</v>
      </c>
      <c r="EU332" s="11">
        <v>0</v>
      </c>
      <c r="EV332" s="11">
        <v>0</v>
      </c>
      <c r="EW332" s="11">
        <v>0</v>
      </c>
      <c r="EX332" s="11">
        <v>0</v>
      </c>
      <c r="EY332" s="11">
        <v>0</v>
      </c>
      <c r="EZ332" s="11">
        <v>5</v>
      </c>
      <c r="FA332" s="11"/>
      <c r="FB332" s="11"/>
      <c r="FC332" s="11">
        <v>1</v>
      </c>
      <c r="FD332" s="11">
        <v>18</v>
      </c>
      <c r="FE332" s="11"/>
      <c r="FF332" s="11">
        <v>191.78</v>
      </c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>
        <v>0</v>
      </c>
      <c r="FR332" s="11">
        <v>0</v>
      </c>
      <c r="FS332" s="11">
        <v>0</v>
      </c>
      <c r="FT332" s="11"/>
      <c r="FU332" s="11"/>
      <c r="FV332" s="11"/>
      <c r="FW332" s="11"/>
      <c r="FX332" s="11">
        <v>0</v>
      </c>
      <c r="FY332" s="11">
        <v>0</v>
      </c>
      <c r="FZ332" s="11"/>
      <c r="GA332" s="11" t="s">
        <v>380</v>
      </c>
      <c r="GB332" s="11"/>
      <c r="GC332" s="11"/>
      <c r="GD332" s="11">
        <v>1</v>
      </c>
      <c r="GE332" s="11"/>
      <c r="GF332" s="11">
        <v>-1515694135</v>
      </c>
      <c r="GG332" s="11">
        <v>2</v>
      </c>
      <c r="GH332" s="11">
        <v>3</v>
      </c>
      <c r="GI332" s="11">
        <v>-2</v>
      </c>
      <c r="GJ332" s="11">
        <v>0</v>
      </c>
      <c r="GK332" s="11">
        <v>0</v>
      </c>
      <c r="GL332" s="11">
        <f t="shared" si="220"/>
        <v>0</v>
      </c>
      <c r="GM332" s="11">
        <f t="shared" si="221"/>
        <v>2312.2399999999998</v>
      </c>
      <c r="GN332" s="11">
        <f t="shared" si="222"/>
        <v>2312.2399999999998</v>
      </c>
      <c r="GO332" s="11">
        <f t="shared" si="223"/>
        <v>0</v>
      </c>
      <c r="GP332" s="11">
        <f t="shared" si="224"/>
        <v>0</v>
      </c>
      <c r="GQ332" s="11"/>
      <c r="GR332" s="11">
        <v>1</v>
      </c>
      <c r="GS332" s="11">
        <v>1</v>
      </c>
      <c r="GT332" s="11">
        <v>0</v>
      </c>
      <c r="GU332" s="11" t="s">
        <v>3</v>
      </c>
      <c r="GV332" s="11">
        <f t="shared" si="225"/>
        <v>0</v>
      </c>
      <c r="GW332" s="11">
        <v>1</v>
      </c>
      <c r="GX332" s="11">
        <f t="shared" si="226"/>
        <v>0</v>
      </c>
      <c r="GY332" s="11"/>
      <c r="GZ332" s="11"/>
      <c r="HA332" s="11">
        <v>0</v>
      </c>
      <c r="HB332" s="11">
        <v>0</v>
      </c>
      <c r="HC332" s="11">
        <f t="shared" si="227"/>
        <v>0</v>
      </c>
      <c r="HD332" s="11"/>
      <c r="HE332" s="11" t="s">
        <v>221</v>
      </c>
      <c r="HF332" s="11" t="s">
        <v>214</v>
      </c>
      <c r="HG332" s="11">
        <f t="shared" si="228"/>
        <v>2312.2399999999998</v>
      </c>
      <c r="HH332" s="11"/>
      <c r="HI332" s="11"/>
      <c r="HJ332" s="11"/>
      <c r="HK332" s="11"/>
      <c r="HL332" s="11"/>
      <c r="HM332" s="11" t="s">
        <v>3</v>
      </c>
      <c r="HN332" s="11" t="s">
        <v>3</v>
      </c>
      <c r="HO332" s="11" t="s">
        <v>3</v>
      </c>
      <c r="HP332" s="11" t="s">
        <v>3</v>
      </c>
      <c r="HQ332" s="11" t="s">
        <v>3</v>
      </c>
      <c r="HR332" s="11"/>
      <c r="HS332" s="11">
        <v>0</v>
      </c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  <c r="IH332" s="11"/>
      <c r="II332" s="11"/>
      <c r="IJ332" s="11"/>
      <c r="IK332" s="11">
        <v>0</v>
      </c>
      <c r="IL332" s="11"/>
      <c r="IM332" s="11"/>
      <c r="IN332" s="11"/>
      <c r="IO332" s="11"/>
      <c r="IP332" s="11"/>
      <c r="IQ332" s="11"/>
      <c r="IR332" s="11"/>
      <c r="IS332" s="11"/>
      <c r="IT332" s="11"/>
      <c r="IU332" s="11"/>
    </row>
    <row r="333" spans="1:255" x14ac:dyDescent="0.2">
      <c r="A333" s="13">
        <v>17</v>
      </c>
      <c r="B333" s="13">
        <v>1</v>
      </c>
      <c r="C333" s="13"/>
      <c r="D333" s="13"/>
      <c r="E333" s="13" t="s">
        <v>378</v>
      </c>
      <c r="F333" s="13" t="s">
        <v>323</v>
      </c>
      <c r="G333" s="13" t="s">
        <v>379</v>
      </c>
      <c r="H333" s="13" t="s">
        <v>325</v>
      </c>
      <c r="I333" s="13">
        <v>14</v>
      </c>
      <c r="J333" s="13">
        <v>0</v>
      </c>
      <c r="K333" s="13">
        <v>14</v>
      </c>
      <c r="L333" s="13">
        <v>14</v>
      </c>
      <c r="M333" s="13">
        <v>0</v>
      </c>
      <c r="N333" s="13">
        <f t="shared" si="188"/>
        <v>14</v>
      </c>
      <c r="O333" s="13">
        <f t="shared" si="189"/>
        <v>2312.2399999999998</v>
      </c>
      <c r="P333" s="13">
        <f t="shared" si="190"/>
        <v>2312.2399999999998</v>
      </c>
      <c r="Q333" s="13">
        <f t="shared" si="191"/>
        <v>0</v>
      </c>
      <c r="R333" s="13">
        <f t="shared" si="192"/>
        <v>0</v>
      </c>
      <c r="S333" s="13">
        <f t="shared" si="193"/>
        <v>0</v>
      </c>
      <c r="T333" s="13">
        <f t="shared" si="194"/>
        <v>0</v>
      </c>
      <c r="U333" s="13">
        <f t="shared" si="195"/>
        <v>0</v>
      </c>
      <c r="V333" s="13">
        <f t="shared" si="196"/>
        <v>0</v>
      </c>
      <c r="W333" s="13">
        <f t="shared" si="197"/>
        <v>0</v>
      </c>
      <c r="X333" s="13">
        <f t="shared" si="198"/>
        <v>0</v>
      </c>
      <c r="Y333" s="13">
        <f t="shared" si="199"/>
        <v>0</v>
      </c>
      <c r="Z333" s="13"/>
      <c r="AA333" s="13">
        <v>91083402</v>
      </c>
      <c r="AB333" s="13">
        <f t="shared" si="200"/>
        <v>165.16</v>
      </c>
      <c r="AC333" s="13">
        <f t="shared" si="201"/>
        <v>165.16</v>
      </c>
      <c r="AD333" s="13">
        <f t="shared" si="202"/>
        <v>0</v>
      </c>
      <c r="AE333" s="13">
        <f t="shared" si="203"/>
        <v>0</v>
      </c>
      <c r="AF333" s="13">
        <f t="shared" si="204"/>
        <v>0</v>
      </c>
      <c r="AG333" s="13">
        <f t="shared" si="205"/>
        <v>0</v>
      </c>
      <c r="AH333" s="13">
        <f t="shared" si="206"/>
        <v>0</v>
      </c>
      <c r="AI333" s="13">
        <f t="shared" si="207"/>
        <v>0</v>
      </c>
      <c r="AJ333" s="13">
        <f t="shared" si="208"/>
        <v>0</v>
      </c>
      <c r="AK333" s="13">
        <v>165.16</v>
      </c>
      <c r="AL333" s="13">
        <v>165.16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>
        <v>0</v>
      </c>
      <c r="AT333" s="13">
        <v>0</v>
      </c>
      <c r="AU333" s="13">
        <v>0</v>
      </c>
      <c r="AV333" s="13">
        <v>1</v>
      </c>
      <c r="AW333" s="13">
        <v>1</v>
      </c>
      <c r="AX333" s="13"/>
      <c r="AY333" s="13"/>
      <c r="AZ333" s="13">
        <v>1</v>
      </c>
      <c r="BA333" s="13">
        <v>1</v>
      </c>
      <c r="BB333" s="13">
        <v>1</v>
      </c>
      <c r="BC333" s="13">
        <v>1</v>
      </c>
      <c r="BD333" s="13" t="s">
        <v>3</v>
      </c>
      <c r="BE333" s="13" t="s">
        <v>3</v>
      </c>
      <c r="BF333" s="13" t="s">
        <v>3</v>
      </c>
      <c r="BG333" s="13" t="s">
        <v>3</v>
      </c>
      <c r="BH333" s="13">
        <v>3</v>
      </c>
      <c r="BI333" s="13">
        <v>1</v>
      </c>
      <c r="BJ333" s="13" t="s">
        <v>3</v>
      </c>
      <c r="BK333" s="13"/>
      <c r="BL333" s="13"/>
      <c r="BM333" s="13">
        <v>1100</v>
      </c>
      <c r="BN333" s="13">
        <v>0</v>
      </c>
      <c r="BO333" s="13" t="s">
        <v>3</v>
      </c>
      <c r="BP333" s="13">
        <v>0</v>
      </c>
      <c r="BQ333" s="13">
        <v>8</v>
      </c>
      <c r="BR333" s="13">
        <v>0</v>
      </c>
      <c r="BS333" s="13">
        <v>1</v>
      </c>
      <c r="BT333" s="13">
        <v>1</v>
      </c>
      <c r="BU333" s="13">
        <v>1</v>
      </c>
      <c r="BV333" s="13">
        <v>1</v>
      </c>
      <c r="BW333" s="13">
        <v>1</v>
      </c>
      <c r="BX333" s="13">
        <v>1</v>
      </c>
      <c r="BY333" s="13" t="s">
        <v>3</v>
      </c>
      <c r="BZ333" s="13">
        <v>0</v>
      </c>
      <c r="CA333" s="13">
        <v>0</v>
      </c>
      <c r="CB333" s="13" t="s">
        <v>3</v>
      </c>
      <c r="CC333" s="13"/>
      <c r="CD333" s="13"/>
      <c r="CE333" s="13">
        <v>0</v>
      </c>
      <c r="CF333" s="13">
        <v>0</v>
      </c>
      <c r="CG333" s="13">
        <v>0</v>
      </c>
      <c r="CH333" s="13">
        <v>18</v>
      </c>
      <c r="CI333" s="13">
        <v>0</v>
      </c>
      <c r="CJ333" s="13">
        <v>0</v>
      </c>
      <c r="CK333" s="13">
        <v>0</v>
      </c>
      <c r="CL333" s="13">
        <v>0</v>
      </c>
      <c r="CM333" s="13">
        <v>0</v>
      </c>
      <c r="CN333" s="13" t="s">
        <v>3</v>
      </c>
      <c r="CO333" s="13">
        <v>0</v>
      </c>
      <c r="CP333" s="13">
        <f t="shared" si="209"/>
        <v>2312.2399999999998</v>
      </c>
      <c r="CQ333" s="13">
        <f t="shared" si="210"/>
        <v>165.16</v>
      </c>
      <c r="CR333" s="13">
        <f t="shared" si="211"/>
        <v>0</v>
      </c>
      <c r="CS333" s="13">
        <f t="shared" si="212"/>
        <v>0</v>
      </c>
      <c r="CT333" s="13">
        <f t="shared" si="213"/>
        <v>0</v>
      </c>
      <c r="CU333" s="13">
        <f t="shared" si="214"/>
        <v>0</v>
      </c>
      <c r="CV333" s="13">
        <f t="shared" si="215"/>
        <v>0</v>
      </c>
      <c r="CW333" s="13">
        <f t="shared" si="216"/>
        <v>0</v>
      </c>
      <c r="CX333" s="13">
        <f t="shared" si="217"/>
        <v>0</v>
      </c>
      <c r="CY333" s="13">
        <f t="shared" si="218"/>
        <v>0</v>
      </c>
      <c r="CZ333" s="13">
        <f t="shared" si="219"/>
        <v>0</v>
      </c>
      <c r="DA333" s="13"/>
      <c r="DB333" s="13"/>
      <c r="DC333" s="13" t="s">
        <v>3</v>
      </c>
      <c r="DD333" s="13" t="s">
        <v>3</v>
      </c>
      <c r="DE333" s="13" t="s">
        <v>3</v>
      </c>
      <c r="DF333" s="13" t="s">
        <v>3</v>
      </c>
      <c r="DG333" s="13" t="s">
        <v>3</v>
      </c>
      <c r="DH333" s="13" t="s">
        <v>3</v>
      </c>
      <c r="DI333" s="13" t="s">
        <v>3</v>
      </c>
      <c r="DJ333" s="13" t="s">
        <v>3</v>
      </c>
      <c r="DK333" s="13" t="s">
        <v>3</v>
      </c>
      <c r="DL333" s="13" t="s">
        <v>3</v>
      </c>
      <c r="DM333" s="13" t="s">
        <v>3</v>
      </c>
      <c r="DN333" s="13">
        <v>0</v>
      </c>
      <c r="DO333" s="13">
        <v>0</v>
      </c>
      <c r="DP333" s="13">
        <v>1</v>
      </c>
      <c r="DQ333" s="13">
        <v>1</v>
      </c>
      <c r="DR333" s="13"/>
      <c r="DS333" s="13"/>
      <c r="DT333" s="13"/>
      <c r="DU333" s="13">
        <v>1003</v>
      </c>
      <c r="DV333" s="13" t="s">
        <v>325</v>
      </c>
      <c r="DW333" s="13" t="s">
        <v>325</v>
      </c>
      <c r="DX333" s="13">
        <v>1</v>
      </c>
      <c r="DY333" s="13"/>
      <c r="DZ333" s="13" t="s">
        <v>3</v>
      </c>
      <c r="EA333" s="13" t="s">
        <v>3</v>
      </c>
      <c r="EB333" s="13" t="s">
        <v>3</v>
      </c>
      <c r="EC333" s="13" t="s">
        <v>3</v>
      </c>
      <c r="ED333" s="13"/>
      <c r="EE333" s="13">
        <v>82815331</v>
      </c>
      <c r="EF333" s="13">
        <v>8</v>
      </c>
      <c r="EG333" s="13" t="s">
        <v>363</v>
      </c>
      <c r="EH333" s="13">
        <v>0</v>
      </c>
      <c r="EI333" s="13" t="s">
        <v>3</v>
      </c>
      <c r="EJ333" s="13">
        <v>1</v>
      </c>
      <c r="EK333" s="13">
        <v>1100</v>
      </c>
      <c r="EL333" s="13" t="s">
        <v>364</v>
      </c>
      <c r="EM333" s="13" t="s">
        <v>365</v>
      </c>
      <c r="EN333" s="13"/>
      <c r="EO333" s="13" t="s">
        <v>3</v>
      </c>
      <c r="EP333" s="13"/>
      <c r="EQ333" s="13">
        <v>131072</v>
      </c>
      <c r="ER333" s="13">
        <v>165.16</v>
      </c>
      <c r="ES333" s="13">
        <v>165.16</v>
      </c>
      <c r="ET333" s="13">
        <v>0</v>
      </c>
      <c r="EU333" s="13">
        <v>0</v>
      </c>
      <c r="EV333" s="13">
        <v>0</v>
      </c>
      <c r="EW333" s="13">
        <v>0</v>
      </c>
      <c r="EX333" s="13">
        <v>0</v>
      </c>
      <c r="EY333" s="13">
        <v>0</v>
      </c>
      <c r="EZ333" s="13">
        <v>5</v>
      </c>
      <c r="FA333" s="13"/>
      <c r="FB333" s="13"/>
      <c r="FC333" s="13">
        <v>1</v>
      </c>
      <c r="FD333" s="13">
        <v>18</v>
      </c>
      <c r="FE333" s="13"/>
      <c r="FF333" s="13">
        <v>191.78</v>
      </c>
      <c r="FG333" s="13"/>
      <c r="FH333" s="13"/>
      <c r="FI333" s="13"/>
      <c r="FJ333" s="13"/>
      <c r="FK333" s="13"/>
      <c r="FL333" s="13"/>
      <c r="FM333" s="13"/>
      <c r="FN333" s="13"/>
      <c r="FO333" s="13"/>
      <c r="FP333" s="13"/>
      <c r="FQ333" s="13">
        <v>0</v>
      </c>
      <c r="FR333" s="13">
        <v>0</v>
      </c>
      <c r="FS333" s="13">
        <v>0</v>
      </c>
      <c r="FT333" s="13"/>
      <c r="FU333" s="13"/>
      <c r="FV333" s="13"/>
      <c r="FW333" s="13"/>
      <c r="FX333" s="13">
        <v>0</v>
      </c>
      <c r="FY333" s="13">
        <v>0</v>
      </c>
      <c r="FZ333" s="13"/>
      <c r="GA333" s="13" t="s">
        <v>380</v>
      </c>
      <c r="GB333" s="13"/>
      <c r="GC333" s="13"/>
      <c r="GD333" s="13">
        <v>1</v>
      </c>
      <c r="GE333" s="13"/>
      <c r="GF333" s="13">
        <v>-1515694135</v>
      </c>
      <c r="GG333" s="13">
        <v>2</v>
      </c>
      <c r="GH333" s="13">
        <v>3</v>
      </c>
      <c r="GI333" s="13">
        <v>-2</v>
      </c>
      <c r="GJ333" s="13">
        <v>0</v>
      </c>
      <c r="GK333" s="13">
        <v>0</v>
      </c>
      <c r="GL333" s="13">
        <f t="shared" si="220"/>
        <v>0</v>
      </c>
      <c r="GM333" s="13">
        <f t="shared" si="221"/>
        <v>2312.2399999999998</v>
      </c>
      <c r="GN333" s="13">
        <f t="shared" si="222"/>
        <v>2312.2399999999998</v>
      </c>
      <c r="GO333" s="13">
        <f t="shared" si="223"/>
        <v>0</v>
      </c>
      <c r="GP333" s="13">
        <f t="shared" si="224"/>
        <v>0</v>
      </c>
      <c r="GQ333" s="13"/>
      <c r="GR333" s="13">
        <v>1</v>
      </c>
      <c r="GS333" s="13">
        <v>1</v>
      </c>
      <c r="GT333" s="13">
        <v>0</v>
      </c>
      <c r="GU333" s="13" t="s">
        <v>3</v>
      </c>
      <c r="GV333" s="13">
        <f t="shared" si="225"/>
        <v>0</v>
      </c>
      <c r="GW333" s="13">
        <v>1</v>
      </c>
      <c r="GX333" s="13">
        <f t="shared" si="226"/>
        <v>0</v>
      </c>
      <c r="GY333" s="13"/>
      <c r="GZ333" s="13"/>
      <c r="HA333" s="13">
        <v>0</v>
      </c>
      <c r="HB333" s="13">
        <v>0</v>
      </c>
      <c r="HC333" s="13">
        <f t="shared" si="227"/>
        <v>0</v>
      </c>
      <c r="HD333" s="13"/>
      <c r="HE333" s="13" t="s">
        <v>221</v>
      </c>
      <c r="HF333" s="13" t="s">
        <v>214</v>
      </c>
      <c r="HG333" s="13">
        <f t="shared" si="228"/>
        <v>2312.2399999999998</v>
      </c>
      <c r="HH333" s="13"/>
      <c r="HI333" s="13"/>
      <c r="HJ333" s="13"/>
      <c r="HK333" s="13"/>
      <c r="HL333" s="13"/>
      <c r="HM333" s="13" t="s">
        <v>3</v>
      </c>
      <c r="HN333" s="13" t="s">
        <v>3</v>
      </c>
      <c r="HO333" s="13" t="s">
        <v>3</v>
      </c>
      <c r="HP333" s="13" t="s">
        <v>3</v>
      </c>
      <c r="HQ333" s="13" t="s">
        <v>3</v>
      </c>
      <c r="HR333" s="13"/>
      <c r="HS333" s="13">
        <v>0</v>
      </c>
      <c r="HT333" s="13"/>
      <c r="HU333" s="13"/>
      <c r="HV333" s="13"/>
      <c r="HW333" s="13"/>
      <c r="HX333" s="13"/>
      <c r="HY333" s="13"/>
      <c r="HZ333" s="13"/>
      <c r="IA333" s="13"/>
      <c r="IB333" s="13"/>
      <c r="IC333" s="13"/>
      <c r="ID333" s="13"/>
      <c r="IE333" s="13"/>
      <c r="IF333" s="13"/>
      <c r="IG333" s="13"/>
      <c r="IH333" s="13"/>
      <c r="II333" s="13"/>
      <c r="IJ333" s="13"/>
      <c r="IK333" s="13">
        <v>0</v>
      </c>
      <c r="IL333" s="13"/>
      <c r="IM333" s="13"/>
      <c r="IN333" s="13"/>
      <c r="IO333" s="13"/>
      <c r="IP333" s="13"/>
      <c r="IQ333" s="13"/>
      <c r="IR333" s="13"/>
      <c r="IS333" s="13"/>
      <c r="IT333" s="13"/>
      <c r="IU333" s="13"/>
    </row>
    <row r="334" spans="1:255" x14ac:dyDescent="0.2">
      <c r="A334" s="11">
        <v>17</v>
      </c>
      <c r="B334" s="11">
        <v>1</v>
      </c>
      <c r="C334" s="11"/>
      <c r="D334" s="11"/>
      <c r="E334" s="11" t="s">
        <v>381</v>
      </c>
      <c r="F334" s="11" t="s">
        <v>323</v>
      </c>
      <c r="G334" s="11" t="s">
        <v>382</v>
      </c>
      <c r="H334" s="11" t="s">
        <v>354</v>
      </c>
      <c r="I334" s="11">
        <v>6</v>
      </c>
      <c r="J334" s="11">
        <v>0</v>
      </c>
      <c r="K334" s="11">
        <v>6</v>
      </c>
      <c r="L334" s="11">
        <v>6</v>
      </c>
      <c r="M334" s="11">
        <v>0</v>
      </c>
      <c r="N334" s="11">
        <f t="shared" si="188"/>
        <v>6</v>
      </c>
      <c r="O334" s="11">
        <f t="shared" si="189"/>
        <v>211.8</v>
      </c>
      <c r="P334" s="11">
        <f t="shared" si="190"/>
        <v>211.8</v>
      </c>
      <c r="Q334" s="11">
        <f t="shared" si="191"/>
        <v>0</v>
      </c>
      <c r="R334" s="11">
        <f t="shared" si="192"/>
        <v>0</v>
      </c>
      <c r="S334" s="11">
        <f t="shared" si="193"/>
        <v>0</v>
      </c>
      <c r="T334" s="11">
        <f t="shared" si="194"/>
        <v>0</v>
      </c>
      <c r="U334" s="11">
        <f t="shared" si="195"/>
        <v>0</v>
      </c>
      <c r="V334" s="11">
        <f t="shared" si="196"/>
        <v>0</v>
      </c>
      <c r="W334" s="11">
        <f t="shared" si="197"/>
        <v>0</v>
      </c>
      <c r="X334" s="11">
        <f t="shared" si="198"/>
        <v>0</v>
      </c>
      <c r="Y334" s="11">
        <f t="shared" si="199"/>
        <v>0</v>
      </c>
      <c r="Z334" s="11"/>
      <c r="AA334" s="11">
        <v>91083467</v>
      </c>
      <c r="AB334" s="11">
        <f t="shared" si="200"/>
        <v>35.299999999999997</v>
      </c>
      <c r="AC334" s="11">
        <f t="shared" si="201"/>
        <v>35.299999999999997</v>
      </c>
      <c r="AD334" s="11">
        <f t="shared" si="202"/>
        <v>0</v>
      </c>
      <c r="AE334" s="11">
        <f t="shared" si="203"/>
        <v>0</v>
      </c>
      <c r="AF334" s="11">
        <f t="shared" si="204"/>
        <v>0</v>
      </c>
      <c r="AG334" s="11">
        <f t="shared" si="205"/>
        <v>0</v>
      </c>
      <c r="AH334" s="11">
        <f t="shared" si="206"/>
        <v>0</v>
      </c>
      <c r="AI334" s="11">
        <f t="shared" si="207"/>
        <v>0</v>
      </c>
      <c r="AJ334" s="11">
        <f t="shared" si="208"/>
        <v>0</v>
      </c>
      <c r="AK334" s="11">
        <v>35.299999999999997</v>
      </c>
      <c r="AL334" s="11">
        <v>35.299999999999997</v>
      </c>
      <c r="AM334" s="11">
        <v>0</v>
      </c>
      <c r="AN334" s="11">
        <v>0</v>
      </c>
      <c r="AO334" s="11">
        <v>0</v>
      </c>
      <c r="AP334" s="11">
        <v>0</v>
      </c>
      <c r="AQ334" s="11">
        <v>0</v>
      </c>
      <c r="AR334" s="11">
        <v>0</v>
      </c>
      <c r="AS334" s="11">
        <v>0</v>
      </c>
      <c r="AT334" s="11">
        <v>0</v>
      </c>
      <c r="AU334" s="11">
        <v>0</v>
      </c>
      <c r="AV334" s="11">
        <v>1</v>
      </c>
      <c r="AW334" s="11">
        <v>1</v>
      </c>
      <c r="AX334" s="11"/>
      <c r="AY334" s="11"/>
      <c r="AZ334" s="11">
        <v>1</v>
      </c>
      <c r="BA334" s="11">
        <v>1</v>
      </c>
      <c r="BB334" s="11">
        <v>1</v>
      </c>
      <c r="BC334" s="11">
        <v>1</v>
      </c>
      <c r="BD334" s="11" t="s">
        <v>3</v>
      </c>
      <c r="BE334" s="11" t="s">
        <v>3</v>
      </c>
      <c r="BF334" s="11" t="s">
        <v>3</v>
      </c>
      <c r="BG334" s="11" t="s">
        <v>3</v>
      </c>
      <c r="BH334" s="11">
        <v>3</v>
      </c>
      <c r="BI334" s="11">
        <v>1</v>
      </c>
      <c r="BJ334" s="11" t="s">
        <v>3</v>
      </c>
      <c r="BK334" s="11"/>
      <c r="BL334" s="11"/>
      <c r="BM334" s="11">
        <v>1100</v>
      </c>
      <c r="BN334" s="11">
        <v>0</v>
      </c>
      <c r="BO334" s="11" t="s">
        <v>3</v>
      </c>
      <c r="BP334" s="11">
        <v>0</v>
      </c>
      <c r="BQ334" s="11">
        <v>8</v>
      </c>
      <c r="BR334" s="11">
        <v>0</v>
      </c>
      <c r="BS334" s="11">
        <v>1</v>
      </c>
      <c r="BT334" s="11">
        <v>1</v>
      </c>
      <c r="BU334" s="11">
        <v>1</v>
      </c>
      <c r="BV334" s="11">
        <v>1</v>
      </c>
      <c r="BW334" s="11">
        <v>1</v>
      </c>
      <c r="BX334" s="11">
        <v>1</v>
      </c>
      <c r="BY334" s="11" t="s">
        <v>3</v>
      </c>
      <c r="BZ334" s="11">
        <v>0</v>
      </c>
      <c r="CA334" s="11">
        <v>0</v>
      </c>
      <c r="CB334" s="11" t="s">
        <v>3</v>
      </c>
      <c r="CC334" s="11"/>
      <c r="CD334" s="11"/>
      <c r="CE334" s="11">
        <v>0</v>
      </c>
      <c r="CF334" s="11">
        <v>0</v>
      </c>
      <c r="CG334" s="11">
        <v>0</v>
      </c>
      <c r="CH334" s="11">
        <v>19</v>
      </c>
      <c r="CI334" s="11">
        <v>0</v>
      </c>
      <c r="CJ334" s="11">
        <v>0</v>
      </c>
      <c r="CK334" s="11">
        <v>0</v>
      </c>
      <c r="CL334" s="11">
        <v>0</v>
      </c>
      <c r="CM334" s="11">
        <v>0</v>
      </c>
      <c r="CN334" s="11" t="s">
        <v>3</v>
      </c>
      <c r="CO334" s="11">
        <v>0</v>
      </c>
      <c r="CP334" s="11">
        <f t="shared" si="209"/>
        <v>211.8</v>
      </c>
      <c r="CQ334" s="11">
        <f t="shared" si="210"/>
        <v>35.299999999999997</v>
      </c>
      <c r="CR334" s="11">
        <f t="shared" si="211"/>
        <v>0</v>
      </c>
      <c r="CS334" s="11">
        <f t="shared" si="212"/>
        <v>0</v>
      </c>
      <c r="CT334" s="11">
        <f t="shared" si="213"/>
        <v>0</v>
      </c>
      <c r="CU334" s="11">
        <f t="shared" si="214"/>
        <v>0</v>
      </c>
      <c r="CV334" s="11">
        <f t="shared" si="215"/>
        <v>0</v>
      </c>
      <c r="CW334" s="11">
        <f t="shared" si="216"/>
        <v>0</v>
      </c>
      <c r="CX334" s="11">
        <f t="shared" si="217"/>
        <v>0</v>
      </c>
      <c r="CY334" s="11">
        <f t="shared" si="218"/>
        <v>0</v>
      </c>
      <c r="CZ334" s="11">
        <f t="shared" si="219"/>
        <v>0</v>
      </c>
      <c r="DA334" s="11"/>
      <c r="DB334" s="11"/>
      <c r="DC334" s="11" t="s">
        <v>3</v>
      </c>
      <c r="DD334" s="11" t="s">
        <v>3</v>
      </c>
      <c r="DE334" s="11" t="s">
        <v>3</v>
      </c>
      <c r="DF334" s="11" t="s">
        <v>3</v>
      </c>
      <c r="DG334" s="11" t="s">
        <v>3</v>
      </c>
      <c r="DH334" s="11" t="s">
        <v>3</v>
      </c>
      <c r="DI334" s="11" t="s">
        <v>3</v>
      </c>
      <c r="DJ334" s="11" t="s">
        <v>3</v>
      </c>
      <c r="DK334" s="11" t="s">
        <v>3</v>
      </c>
      <c r="DL334" s="11" t="s">
        <v>3</v>
      </c>
      <c r="DM334" s="11" t="s">
        <v>3</v>
      </c>
      <c r="DN334" s="11">
        <v>0</v>
      </c>
      <c r="DO334" s="11">
        <v>0</v>
      </c>
      <c r="DP334" s="11">
        <v>1</v>
      </c>
      <c r="DQ334" s="11">
        <v>1</v>
      </c>
      <c r="DR334" s="11"/>
      <c r="DS334" s="11"/>
      <c r="DT334" s="11"/>
      <c r="DU334" s="11">
        <v>1010</v>
      </c>
      <c r="DV334" s="11" t="s">
        <v>354</v>
      </c>
      <c r="DW334" s="11" t="s">
        <v>354</v>
      </c>
      <c r="DX334" s="11">
        <v>1</v>
      </c>
      <c r="DY334" s="11"/>
      <c r="DZ334" s="11" t="s">
        <v>3</v>
      </c>
      <c r="EA334" s="11" t="s">
        <v>3</v>
      </c>
      <c r="EB334" s="11" t="s">
        <v>3</v>
      </c>
      <c r="EC334" s="11" t="s">
        <v>3</v>
      </c>
      <c r="ED334" s="11"/>
      <c r="EE334" s="11">
        <v>82815331</v>
      </c>
      <c r="EF334" s="11">
        <v>8</v>
      </c>
      <c r="EG334" s="11" t="s">
        <v>363</v>
      </c>
      <c r="EH334" s="11">
        <v>0</v>
      </c>
      <c r="EI334" s="11" t="s">
        <v>3</v>
      </c>
      <c r="EJ334" s="11">
        <v>1</v>
      </c>
      <c r="EK334" s="11">
        <v>1100</v>
      </c>
      <c r="EL334" s="11" t="s">
        <v>364</v>
      </c>
      <c r="EM334" s="11" t="s">
        <v>365</v>
      </c>
      <c r="EN334" s="11"/>
      <c r="EO334" s="11" t="s">
        <v>3</v>
      </c>
      <c r="EP334" s="11"/>
      <c r="EQ334" s="11">
        <v>131072</v>
      </c>
      <c r="ER334" s="11">
        <v>35.299999999999997</v>
      </c>
      <c r="ES334" s="11">
        <v>35.299999999999997</v>
      </c>
      <c r="ET334" s="11">
        <v>0</v>
      </c>
      <c r="EU334" s="11">
        <v>0</v>
      </c>
      <c r="EV334" s="11">
        <v>0</v>
      </c>
      <c r="EW334" s="11">
        <v>0</v>
      </c>
      <c r="EX334" s="11">
        <v>0</v>
      </c>
      <c r="EY334" s="11">
        <v>0</v>
      </c>
      <c r="EZ334" s="11">
        <v>5</v>
      </c>
      <c r="FA334" s="11"/>
      <c r="FB334" s="11"/>
      <c r="FC334" s="11">
        <v>1</v>
      </c>
      <c r="FD334" s="11">
        <v>18</v>
      </c>
      <c r="FE334" s="11"/>
      <c r="FF334" s="11">
        <v>40.99</v>
      </c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>
        <v>0</v>
      </c>
      <c r="FR334" s="11">
        <v>0</v>
      </c>
      <c r="FS334" s="11">
        <v>0</v>
      </c>
      <c r="FT334" s="11"/>
      <c r="FU334" s="11"/>
      <c r="FV334" s="11"/>
      <c r="FW334" s="11"/>
      <c r="FX334" s="11">
        <v>0</v>
      </c>
      <c r="FY334" s="11">
        <v>0</v>
      </c>
      <c r="FZ334" s="11"/>
      <c r="GA334" s="11" t="s">
        <v>383</v>
      </c>
      <c r="GB334" s="11"/>
      <c r="GC334" s="11"/>
      <c r="GD334" s="11">
        <v>1</v>
      </c>
      <c r="GE334" s="11"/>
      <c r="GF334" s="11">
        <v>-1653708948</v>
      </c>
      <c r="GG334" s="11">
        <v>2</v>
      </c>
      <c r="GH334" s="11">
        <v>3</v>
      </c>
      <c r="GI334" s="11">
        <v>-2</v>
      </c>
      <c r="GJ334" s="11">
        <v>0</v>
      </c>
      <c r="GK334" s="11">
        <v>0</v>
      </c>
      <c r="GL334" s="11">
        <f t="shared" si="220"/>
        <v>0</v>
      </c>
      <c r="GM334" s="11">
        <f t="shared" si="221"/>
        <v>211.8</v>
      </c>
      <c r="GN334" s="11">
        <f t="shared" si="222"/>
        <v>211.8</v>
      </c>
      <c r="GO334" s="11">
        <f t="shared" si="223"/>
        <v>0</v>
      </c>
      <c r="GP334" s="11">
        <f t="shared" si="224"/>
        <v>0</v>
      </c>
      <c r="GQ334" s="11"/>
      <c r="GR334" s="11">
        <v>1</v>
      </c>
      <c r="GS334" s="11">
        <v>1</v>
      </c>
      <c r="GT334" s="11">
        <v>0</v>
      </c>
      <c r="GU334" s="11" t="s">
        <v>3</v>
      </c>
      <c r="GV334" s="11">
        <f t="shared" si="225"/>
        <v>0</v>
      </c>
      <c r="GW334" s="11">
        <v>1</v>
      </c>
      <c r="GX334" s="11">
        <f t="shared" si="226"/>
        <v>0</v>
      </c>
      <c r="GY334" s="11"/>
      <c r="GZ334" s="11"/>
      <c r="HA334" s="11">
        <v>0</v>
      </c>
      <c r="HB334" s="11">
        <v>0</v>
      </c>
      <c r="HC334" s="11">
        <f t="shared" si="227"/>
        <v>0</v>
      </c>
      <c r="HD334" s="11"/>
      <c r="HE334" s="11" t="s">
        <v>221</v>
      </c>
      <c r="HF334" s="11" t="s">
        <v>214</v>
      </c>
      <c r="HG334" s="11">
        <f t="shared" si="228"/>
        <v>211.8</v>
      </c>
      <c r="HH334" s="11"/>
      <c r="HI334" s="11"/>
      <c r="HJ334" s="11"/>
      <c r="HK334" s="11"/>
      <c r="HL334" s="11"/>
      <c r="HM334" s="11" t="s">
        <v>3</v>
      </c>
      <c r="HN334" s="11" t="s">
        <v>3</v>
      </c>
      <c r="HO334" s="11" t="s">
        <v>3</v>
      </c>
      <c r="HP334" s="11" t="s">
        <v>3</v>
      </c>
      <c r="HQ334" s="11" t="s">
        <v>3</v>
      </c>
      <c r="HR334" s="11"/>
      <c r="HS334" s="11">
        <v>0</v>
      </c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  <c r="IH334" s="11"/>
      <c r="II334" s="11"/>
      <c r="IJ334" s="11"/>
      <c r="IK334" s="11">
        <v>0</v>
      </c>
      <c r="IL334" s="11"/>
      <c r="IM334" s="11"/>
      <c r="IN334" s="11"/>
      <c r="IO334" s="11"/>
      <c r="IP334" s="11"/>
      <c r="IQ334" s="11"/>
      <c r="IR334" s="11"/>
      <c r="IS334" s="11"/>
      <c r="IT334" s="11"/>
      <c r="IU334" s="11"/>
    </row>
    <row r="335" spans="1:255" x14ac:dyDescent="0.2">
      <c r="A335" s="13">
        <v>17</v>
      </c>
      <c r="B335" s="13">
        <v>1</v>
      </c>
      <c r="C335" s="13"/>
      <c r="D335" s="13"/>
      <c r="E335" s="13" t="s">
        <v>381</v>
      </c>
      <c r="F335" s="13" t="s">
        <v>323</v>
      </c>
      <c r="G335" s="13" t="s">
        <v>382</v>
      </c>
      <c r="H335" s="13" t="s">
        <v>354</v>
      </c>
      <c r="I335" s="13">
        <v>6</v>
      </c>
      <c r="J335" s="13">
        <v>0</v>
      </c>
      <c r="K335" s="13">
        <v>6</v>
      </c>
      <c r="L335" s="13">
        <v>6</v>
      </c>
      <c r="M335" s="13">
        <v>0</v>
      </c>
      <c r="N335" s="13">
        <f t="shared" si="188"/>
        <v>6</v>
      </c>
      <c r="O335" s="13">
        <f t="shared" si="189"/>
        <v>211.8</v>
      </c>
      <c r="P335" s="13">
        <f t="shared" si="190"/>
        <v>211.8</v>
      </c>
      <c r="Q335" s="13">
        <f t="shared" si="191"/>
        <v>0</v>
      </c>
      <c r="R335" s="13">
        <f t="shared" si="192"/>
        <v>0</v>
      </c>
      <c r="S335" s="13">
        <f t="shared" si="193"/>
        <v>0</v>
      </c>
      <c r="T335" s="13">
        <f t="shared" si="194"/>
        <v>0</v>
      </c>
      <c r="U335" s="13">
        <f t="shared" si="195"/>
        <v>0</v>
      </c>
      <c r="V335" s="13">
        <f t="shared" si="196"/>
        <v>0</v>
      </c>
      <c r="W335" s="13">
        <f t="shared" si="197"/>
        <v>0</v>
      </c>
      <c r="X335" s="13">
        <f t="shared" si="198"/>
        <v>0</v>
      </c>
      <c r="Y335" s="13">
        <f t="shared" si="199"/>
        <v>0</v>
      </c>
      <c r="Z335" s="13"/>
      <c r="AA335" s="13">
        <v>91083402</v>
      </c>
      <c r="AB335" s="13">
        <f t="shared" si="200"/>
        <v>35.299999999999997</v>
      </c>
      <c r="AC335" s="13">
        <f t="shared" si="201"/>
        <v>35.299999999999997</v>
      </c>
      <c r="AD335" s="13">
        <f t="shared" si="202"/>
        <v>0</v>
      </c>
      <c r="AE335" s="13">
        <f t="shared" si="203"/>
        <v>0</v>
      </c>
      <c r="AF335" s="13">
        <f t="shared" si="204"/>
        <v>0</v>
      </c>
      <c r="AG335" s="13">
        <f t="shared" si="205"/>
        <v>0</v>
      </c>
      <c r="AH335" s="13">
        <f t="shared" si="206"/>
        <v>0</v>
      </c>
      <c r="AI335" s="13">
        <f t="shared" si="207"/>
        <v>0</v>
      </c>
      <c r="AJ335" s="13">
        <f t="shared" si="208"/>
        <v>0</v>
      </c>
      <c r="AK335" s="13">
        <v>35.299999999999997</v>
      </c>
      <c r="AL335" s="13">
        <v>35.299999999999997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>
        <v>0</v>
      </c>
      <c r="AT335" s="13">
        <v>0</v>
      </c>
      <c r="AU335" s="13">
        <v>0</v>
      </c>
      <c r="AV335" s="13">
        <v>1</v>
      </c>
      <c r="AW335" s="13">
        <v>1</v>
      </c>
      <c r="AX335" s="13"/>
      <c r="AY335" s="13"/>
      <c r="AZ335" s="13">
        <v>1</v>
      </c>
      <c r="BA335" s="13">
        <v>1</v>
      </c>
      <c r="BB335" s="13">
        <v>1</v>
      </c>
      <c r="BC335" s="13">
        <v>1</v>
      </c>
      <c r="BD335" s="13" t="s">
        <v>3</v>
      </c>
      <c r="BE335" s="13" t="s">
        <v>3</v>
      </c>
      <c r="BF335" s="13" t="s">
        <v>3</v>
      </c>
      <c r="BG335" s="13" t="s">
        <v>3</v>
      </c>
      <c r="BH335" s="13">
        <v>3</v>
      </c>
      <c r="BI335" s="13">
        <v>1</v>
      </c>
      <c r="BJ335" s="13" t="s">
        <v>3</v>
      </c>
      <c r="BK335" s="13"/>
      <c r="BL335" s="13"/>
      <c r="BM335" s="13">
        <v>1100</v>
      </c>
      <c r="BN335" s="13">
        <v>0</v>
      </c>
      <c r="BO335" s="13" t="s">
        <v>3</v>
      </c>
      <c r="BP335" s="13">
        <v>0</v>
      </c>
      <c r="BQ335" s="13">
        <v>8</v>
      </c>
      <c r="BR335" s="13">
        <v>0</v>
      </c>
      <c r="BS335" s="13">
        <v>1</v>
      </c>
      <c r="BT335" s="13">
        <v>1</v>
      </c>
      <c r="BU335" s="13">
        <v>1</v>
      </c>
      <c r="BV335" s="13">
        <v>1</v>
      </c>
      <c r="BW335" s="13">
        <v>1</v>
      </c>
      <c r="BX335" s="13">
        <v>1</v>
      </c>
      <c r="BY335" s="13" t="s">
        <v>3</v>
      </c>
      <c r="BZ335" s="13">
        <v>0</v>
      </c>
      <c r="CA335" s="13">
        <v>0</v>
      </c>
      <c r="CB335" s="13" t="s">
        <v>3</v>
      </c>
      <c r="CC335" s="13"/>
      <c r="CD335" s="13"/>
      <c r="CE335" s="13">
        <v>0</v>
      </c>
      <c r="CF335" s="13">
        <v>0</v>
      </c>
      <c r="CG335" s="13">
        <v>0</v>
      </c>
      <c r="CH335" s="13">
        <v>19</v>
      </c>
      <c r="CI335" s="13">
        <v>0</v>
      </c>
      <c r="CJ335" s="13">
        <v>0</v>
      </c>
      <c r="CK335" s="13">
        <v>0</v>
      </c>
      <c r="CL335" s="13">
        <v>0</v>
      </c>
      <c r="CM335" s="13">
        <v>0</v>
      </c>
      <c r="CN335" s="13" t="s">
        <v>3</v>
      </c>
      <c r="CO335" s="13">
        <v>0</v>
      </c>
      <c r="CP335" s="13">
        <f t="shared" si="209"/>
        <v>211.8</v>
      </c>
      <c r="CQ335" s="13">
        <f t="shared" si="210"/>
        <v>35.299999999999997</v>
      </c>
      <c r="CR335" s="13">
        <f t="shared" si="211"/>
        <v>0</v>
      </c>
      <c r="CS335" s="13">
        <f t="shared" si="212"/>
        <v>0</v>
      </c>
      <c r="CT335" s="13">
        <f t="shared" si="213"/>
        <v>0</v>
      </c>
      <c r="CU335" s="13">
        <f t="shared" si="214"/>
        <v>0</v>
      </c>
      <c r="CV335" s="13">
        <f t="shared" si="215"/>
        <v>0</v>
      </c>
      <c r="CW335" s="13">
        <f t="shared" si="216"/>
        <v>0</v>
      </c>
      <c r="CX335" s="13">
        <f t="shared" si="217"/>
        <v>0</v>
      </c>
      <c r="CY335" s="13">
        <f t="shared" si="218"/>
        <v>0</v>
      </c>
      <c r="CZ335" s="13">
        <f t="shared" si="219"/>
        <v>0</v>
      </c>
      <c r="DA335" s="13"/>
      <c r="DB335" s="13"/>
      <c r="DC335" s="13" t="s">
        <v>3</v>
      </c>
      <c r="DD335" s="13" t="s">
        <v>3</v>
      </c>
      <c r="DE335" s="13" t="s">
        <v>3</v>
      </c>
      <c r="DF335" s="13" t="s">
        <v>3</v>
      </c>
      <c r="DG335" s="13" t="s">
        <v>3</v>
      </c>
      <c r="DH335" s="13" t="s">
        <v>3</v>
      </c>
      <c r="DI335" s="13" t="s">
        <v>3</v>
      </c>
      <c r="DJ335" s="13" t="s">
        <v>3</v>
      </c>
      <c r="DK335" s="13" t="s">
        <v>3</v>
      </c>
      <c r="DL335" s="13" t="s">
        <v>3</v>
      </c>
      <c r="DM335" s="13" t="s">
        <v>3</v>
      </c>
      <c r="DN335" s="13">
        <v>0</v>
      </c>
      <c r="DO335" s="13">
        <v>0</v>
      </c>
      <c r="DP335" s="13">
        <v>1</v>
      </c>
      <c r="DQ335" s="13">
        <v>1</v>
      </c>
      <c r="DR335" s="13"/>
      <c r="DS335" s="13"/>
      <c r="DT335" s="13"/>
      <c r="DU335" s="13">
        <v>1010</v>
      </c>
      <c r="DV335" s="13" t="s">
        <v>354</v>
      </c>
      <c r="DW335" s="13" t="s">
        <v>354</v>
      </c>
      <c r="DX335" s="13">
        <v>1</v>
      </c>
      <c r="DY335" s="13"/>
      <c r="DZ335" s="13" t="s">
        <v>3</v>
      </c>
      <c r="EA335" s="13" t="s">
        <v>3</v>
      </c>
      <c r="EB335" s="13" t="s">
        <v>3</v>
      </c>
      <c r="EC335" s="13" t="s">
        <v>3</v>
      </c>
      <c r="ED335" s="13"/>
      <c r="EE335" s="13">
        <v>82815331</v>
      </c>
      <c r="EF335" s="13">
        <v>8</v>
      </c>
      <c r="EG335" s="13" t="s">
        <v>363</v>
      </c>
      <c r="EH335" s="13">
        <v>0</v>
      </c>
      <c r="EI335" s="13" t="s">
        <v>3</v>
      </c>
      <c r="EJ335" s="13">
        <v>1</v>
      </c>
      <c r="EK335" s="13">
        <v>1100</v>
      </c>
      <c r="EL335" s="13" t="s">
        <v>364</v>
      </c>
      <c r="EM335" s="13" t="s">
        <v>365</v>
      </c>
      <c r="EN335" s="13"/>
      <c r="EO335" s="13" t="s">
        <v>3</v>
      </c>
      <c r="EP335" s="13"/>
      <c r="EQ335" s="13">
        <v>131072</v>
      </c>
      <c r="ER335" s="13">
        <v>35.299999999999997</v>
      </c>
      <c r="ES335" s="13">
        <v>35.299999999999997</v>
      </c>
      <c r="ET335" s="13">
        <v>0</v>
      </c>
      <c r="EU335" s="13">
        <v>0</v>
      </c>
      <c r="EV335" s="13">
        <v>0</v>
      </c>
      <c r="EW335" s="13">
        <v>0</v>
      </c>
      <c r="EX335" s="13">
        <v>0</v>
      </c>
      <c r="EY335" s="13">
        <v>0</v>
      </c>
      <c r="EZ335" s="13">
        <v>5</v>
      </c>
      <c r="FA335" s="13"/>
      <c r="FB335" s="13"/>
      <c r="FC335" s="13">
        <v>1</v>
      </c>
      <c r="FD335" s="13">
        <v>18</v>
      </c>
      <c r="FE335" s="13"/>
      <c r="FF335" s="13">
        <v>40.99</v>
      </c>
      <c r="FG335" s="13"/>
      <c r="FH335" s="13"/>
      <c r="FI335" s="13"/>
      <c r="FJ335" s="13"/>
      <c r="FK335" s="13"/>
      <c r="FL335" s="13"/>
      <c r="FM335" s="13"/>
      <c r="FN335" s="13"/>
      <c r="FO335" s="13"/>
      <c r="FP335" s="13"/>
      <c r="FQ335" s="13">
        <v>0</v>
      </c>
      <c r="FR335" s="13">
        <v>0</v>
      </c>
      <c r="FS335" s="13">
        <v>0</v>
      </c>
      <c r="FT335" s="13"/>
      <c r="FU335" s="13"/>
      <c r="FV335" s="13"/>
      <c r="FW335" s="13"/>
      <c r="FX335" s="13">
        <v>0</v>
      </c>
      <c r="FY335" s="13">
        <v>0</v>
      </c>
      <c r="FZ335" s="13"/>
      <c r="GA335" s="13" t="s">
        <v>383</v>
      </c>
      <c r="GB335" s="13"/>
      <c r="GC335" s="13"/>
      <c r="GD335" s="13">
        <v>1</v>
      </c>
      <c r="GE335" s="13"/>
      <c r="GF335" s="13">
        <v>-1653708948</v>
      </c>
      <c r="GG335" s="13">
        <v>2</v>
      </c>
      <c r="GH335" s="13">
        <v>3</v>
      </c>
      <c r="GI335" s="13">
        <v>-2</v>
      </c>
      <c r="GJ335" s="13">
        <v>0</v>
      </c>
      <c r="GK335" s="13">
        <v>0</v>
      </c>
      <c r="GL335" s="13">
        <f t="shared" si="220"/>
        <v>0</v>
      </c>
      <c r="GM335" s="13">
        <f t="shared" si="221"/>
        <v>211.8</v>
      </c>
      <c r="GN335" s="13">
        <f t="shared" si="222"/>
        <v>211.8</v>
      </c>
      <c r="GO335" s="13">
        <f t="shared" si="223"/>
        <v>0</v>
      </c>
      <c r="GP335" s="13">
        <f t="shared" si="224"/>
        <v>0</v>
      </c>
      <c r="GQ335" s="13"/>
      <c r="GR335" s="13">
        <v>1</v>
      </c>
      <c r="GS335" s="13">
        <v>1</v>
      </c>
      <c r="GT335" s="13">
        <v>0</v>
      </c>
      <c r="GU335" s="13" t="s">
        <v>3</v>
      </c>
      <c r="GV335" s="13">
        <f t="shared" si="225"/>
        <v>0</v>
      </c>
      <c r="GW335" s="13">
        <v>1</v>
      </c>
      <c r="GX335" s="13">
        <f t="shared" si="226"/>
        <v>0</v>
      </c>
      <c r="GY335" s="13"/>
      <c r="GZ335" s="13"/>
      <c r="HA335" s="13">
        <v>0</v>
      </c>
      <c r="HB335" s="13">
        <v>0</v>
      </c>
      <c r="HC335" s="13">
        <f t="shared" si="227"/>
        <v>0</v>
      </c>
      <c r="HD335" s="13"/>
      <c r="HE335" s="13" t="s">
        <v>221</v>
      </c>
      <c r="HF335" s="13" t="s">
        <v>214</v>
      </c>
      <c r="HG335" s="13">
        <f t="shared" si="228"/>
        <v>211.8</v>
      </c>
      <c r="HH335" s="13"/>
      <c r="HI335" s="13"/>
      <c r="HJ335" s="13"/>
      <c r="HK335" s="13"/>
      <c r="HL335" s="13"/>
      <c r="HM335" s="13" t="s">
        <v>3</v>
      </c>
      <c r="HN335" s="13" t="s">
        <v>3</v>
      </c>
      <c r="HO335" s="13" t="s">
        <v>3</v>
      </c>
      <c r="HP335" s="13" t="s">
        <v>3</v>
      </c>
      <c r="HQ335" s="13" t="s">
        <v>3</v>
      </c>
      <c r="HR335" s="13"/>
      <c r="HS335" s="13">
        <v>0</v>
      </c>
      <c r="HT335" s="13"/>
      <c r="HU335" s="13"/>
      <c r="HV335" s="13"/>
      <c r="HW335" s="13"/>
      <c r="HX335" s="13"/>
      <c r="HY335" s="13"/>
      <c r="HZ335" s="13"/>
      <c r="IA335" s="13"/>
      <c r="IB335" s="13"/>
      <c r="IC335" s="13"/>
      <c r="ID335" s="13"/>
      <c r="IE335" s="13"/>
      <c r="IF335" s="13"/>
      <c r="IG335" s="13"/>
      <c r="IH335" s="13"/>
      <c r="II335" s="13"/>
      <c r="IJ335" s="13"/>
      <c r="IK335" s="13">
        <v>0</v>
      </c>
      <c r="IL335" s="13"/>
      <c r="IM335" s="13"/>
      <c r="IN335" s="13"/>
      <c r="IO335" s="13"/>
      <c r="IP335" s="13"/>
      <c r="IQ335" s="13"/>
      <c r="IR335" s="13"/>
      <c r="IS335" s="13"/>
      <c r="IT335" s="13"/>
      <c r="IU335" s="13"/>
    </row>
    <row r="336" spans="1:255" x14ac:dyDescent="0.2">
      <c r="A336" s="11">
        <v>17</v>
      </c>
      <c r="B336" s="11">
        <v>1</v>
      </c>
      <c r="C336" s="11"/>
      <c r="D336" s="11"/>
      <c r="E336" s="11" t="s">
        <v>384</v>
      </c>
      <c r="F336" s="11" t="s">
        <v>323</v>
      </c>
      <c r="G336" s="11" t="s">
        <v>385</v>
      </c>
      <c r="H336" s="11" t="s">
        <v>354</v>
      </c>
      <c r="I336" s="11">
        <v>8</v>
      </c>
      <c r="J336" s="11">
        <v>0</v>
      </c>
      <c r="K336" s="11">
        <v>8</v>
      </c>
      <c r="L336" s="11">
        <v>8</v>
      </c>
      <c r="M336" s="11">
        <v>0</v>
      </c>
      <c r="N336" s="11">
        <f t="shared" si="188"/>
        <v>8</v>
      </c>
      <c r="O336" s="11">
        <f t="shared" si="189"/>
        <v>383.28</v>
      </c>
      <c r="P336" s="11">
        <f t="shared" si="190"/>
        <v>383.28</v>
      </c>
      <c r="Q336" s="11">
        <f t="shared" si="191"/>
        <v>0</v>
      </c>
      <c r="R336" s="11">
        <f t="shared" si="192"/>
        <v>0</v>
      </c>
      <c r="S336" s="11">
        <f t="shared" si="193"/>
        <v>0</v>
      </c>
      <c r="T336" s="11">
        <f t="shared" si="194"/>
        <v>0</v>
      </c>
      <c r="U336" s="11">
        <f t="shared" si="195"/>
        <v>0</v>
      </c>
      <c r="V336" s="11">
        <f t="shared" si="196"/>
        <v>0</v>
      </c>
      <c r="W336" s="11">
        <f t="shared" si="197"/>
        <v>0</v>
      </c>
      <c r="X336" s="11">
        <f t="shared" si="198"/>
        <v>0</v>
      </c>
      <c r="Y336" s="11">
        <f t="shared" si="199"/>
        <v>0</v>
      </c>
      <c r="Z336" s="11"/>
      <c r="AA336" s="11">
        <v>91083467</v>
      </c>
      <c r="AB336" s="11">
        <f t="shared" si="200"/>
        <v>47.91</v>
      </c>
      <c r="AC336" s="11">
        <f t="shared" si="201"/>
        <v>47.91</v>
      </c>
      <c r="AD336" s="11">
        <f t="shared" si="202"/>
        <v>0</v>
      </c>
      <c r="AE336" s="11">
        <f t="shared" si="203"/>
        <v>0</v>
      </c>
      <c r="AF336" s="11">
        <f t="shared" si="204"/>
        <v>0</v>
      </c>
      <c r="AG336" s="11">
        <f t="shared" si="205"/>
        <v>0</v>
      </c>
      <c r="AH336" s="11">
        <f t="shared" si="206"/>
        <v>0</v>
      </c>
      <c r="AI336" s="11">
        <f t="shared" si="207"/>
        <v>0</v>
      </c>
      <c r="AJ336" s="11">
        <f t="shared" si="208"/>
        <v>0</v>
      </c>
      <c r="AK336" s="11">
        <v>47.91</v>
      </c>
      <c r="AL336" s="11">
        <v>47.91</v>
      </c>
      <c r="AM336" s="11">
        <v>0</v>
      </c>
      <c r="AN336" s="11">
        <v>0</v>
      </c>
      <c r="AO336" s="11">
        <v>0</v>
      </c>
      <c r="AP336" s="11">
        <v>0</v>
      </c>
      <c r="AQ336" s="11">
        <v>0</v>
      </c>
      <c r="AR336" s="11">
        <v>0</v>
      </c>
      <c r="AS336" s="11">
        <v>0</v>
      </c>
      <c r="AT336" s="11">
        <v>0</v>
      </c>
      <c r="AU336" s="11">
        <v>0</v>
      </c>
      <c r="AV336" s="11">
        <v>1</v>
      </c>
      <c r="AW336" s="11">
        <v>1</v>
      </c>
      <c r="AX336" s="11"/>
      <c r="AY336" s="11"/>
      <c r="AZ336" s="11">
        <v>1</v>
      </c>
      <c r="BA336" s="11">
        <v>1</v>
      </c>
      <c r="BB336" s="11">
        <v>1</v>
      </c>
      <c r="BC336" s="11">
        <v>1</v>
      </c>
      <c r="BD336" s="11" t="s">
        <v>3</v>
      </c>
      <c r="BE336" s="11" t="s">
        <v>3</v>
      </c>
      <c r="BF336" s="11" t="s">
        <v>3</v>
      </c>
      <c r="BG336" s="11" t="s">
        <v>3</v>
      </c>
      <c r="BH336" s="11">
        <v>3</v>
      </c>
      <c r="BI336" s="11">
        <v>1</v>
      </c>
      <c r="BJ336" s="11" t="s">
        <v>3</v>
      </c>
      <c r="BK336" s="11"/>
      <c r="BL336" s="11"/>
      <c r="BM336" s="11">
        <v>1100</v>
      </c>
      <c r="BN336" s="11">
        <v>0</v>
      </c>
      <c r="BO336" s="11" t="s">
        <v>3</v>
      </c>
      <c r="BP336" s="11">
        <v>0</v>
      </c>
      <c r="BQ336" s="11">
        <v>8</v>
      </c>
      <c r="BR336" s="11">
        <v>0</v>
      </c>
      <c r="BS336" s="11">
        <v>1</v>
      </c>
      <c r="BT336" s="11">
        <v>1</v>
      </c>
      <c r="BU336" s="11">
        <v>1</v>
      </c>
      <c r="BV336" s="11">
        <v>1</v>
      </c>
      <c r="BW336" s="11">
        <v>1</v>
      </c>
      <c r="BX336" s="11">
        <v>1</v>
      </c>
      <c r="BY336" s="11" t="s">
        <v>3</v>
      </c>
      <c r="BZ336" s="11">
        <v>0</v>
      </c>
      <c r="CA336" s="11">
        <v>0</v>
      </c>
      <c r="CB336" s="11" t="s">
        <v>3</v>
      </c>
      <c r="CC336" s="11"/>
      <c r="CD336" s="11"/>
      <c r="CE336" s="11">
        <v>0</v>
      </c>
      <c r="CF336" s="11">
        <v>0</v>
      </c>
      <c r="CG336" s="11">
        <v>0</v>
      </c>
      <c r="CH336" s="11">
        <v>20</v>
      </c>
      <c r="CI336" s="11">
        <v>0</v>
      </c>
      <c r="CJ336" s="11">
        <v>0</v>
      </c>
      <c r="CK336" s="11">
        <v>0</v>
      </c>
      <c r="CL336" s="11">
        <v>0</v>
      </c>
      <c r="CM336" s="11">
        <v>0</v>
      </c>
      <c r="CN336" s="11" t="s">
        <v>3</v>
      </c>
      <c r="CO336" s="11">
        <v>0</v>
      </c>
      <c r="CP336" s="11">
        <f t="shared" si="209"/>
        <v>383.28</v>
      </c>
      <c r="CQ336" s="11">
        <f t="shared" si="210"/>
        <v>47.91</v>
      </c>
      <c r="CR336" s="11">
        <f t="shared" si="211"/>
        <v>0</v>
      </c>
      <c r="CS336" s="11">
        <f t="shared" si="212"/>
        <v>0</v>
      </c>
      <c r="CT336" s="11">
        <f t="shared" si="213"/>
        <v>0</v>
      </c>
      <c r="CU336" s="11">
        <f t="shared" si="214"/>
        <v>0</v>
      </c>
      <c r="CV336" s="11">
        <f t="shared" si="215"/>
        <v>0</v>
      </c>
      <c r="CW336" s="11">
        <f t="shared" si="216"/>
        <v>0</v>
      </c>
      <c r="CX336" s="11">
        <f t="shared" si="217"/>
        <v>0</v>
      </c>
      <c r="CY336" s="11">
        <f t="shared" si="218"/>
        <v>0</v>
      </c>
      <c r="CZ336" s="11">
        <f t="shared" si="219"/>
        <v>0</v>
      </c>
      <c r="DA336" s="11"/>
      <c r="DB336" s="11"/>
      <c r="DC336" s="11" t="s">
        <v>3</v>
      </c>
      <c r="DD336" s="11" t="s">
        <v>3</v>
      </c>
      <c r="DE336" s="11" t="s">
        <v>3</v>
      </c>
      <c r="DF336" s="11" t="s">
        <v>3</v>
      </c>
      <c r="DG336" s="11" t="s">
        <v>3</v>
      </c>
      <c r="DH336" s="11" t="s">
        <v>3</v>
      </c>
      <c r="DI336" s="11" t="s">
        <v>3</v>
      </c>
      <c r="DJ336" s="11" t="s">
        <v>3</v>
      </c>
      <c r="DK336" s="11" t="s">
        <v>3</v>
      </c>
      <c r="DL336" s="11" t="s">
        <v>3</v>
      </c>
      <c r="DM336" s="11" t="s">
        <v>3</v>
      </c>
      <c r="DN336" s="11">
        <v>0</v>
      </c>
      <c r="DO336" s="11">
        <v>0</v>
      </c>
      <c r="DP336" s="11">
        <v>1</v>
      </c>
      <c r="DQ336" s="11">
        <v>1</v>
      </c>
      <c r="DR336" s="11"/>
      <c r="DS336" s="11"/>
      <c r="DT336" s="11"/>
      <c r="DU336" s="11">
        <v>1010</v>
      </c>
      <c r="DV336" s="11" t="s">
        <v>354</v>
      </c>
      <c r="DW336" s="11" t="s">
        <v>354</v>
      </c>
      <c r="DX336" s="11">
        <v>1</v>
      </c>
      <c r="DY336" s="11"/>
      <c r="DZ336" s="11" t="s">
        <v>3</v>
      </c>
      <c r="EA336" s="11" t="s">
        <v>3</v>
      </c>
      <c r="EB336" s="11" t="s">
        <v>3</v>
      </c>
      <c r="EC336" s="11" t="s">
        <v>3</v>
      </c>
      <c r="ED336" s="11"/>
      <c r="EE336" s="11">
        <v>82815331</v>
      </c>
      <c r="EF336" s="11">
        <v>8</v>
      </c>
      <c r="EG336" s="11" t="s">
        <v>363</v>
      </c>
      <c r="EH336" s="11">
        <v>0</v>
      </c>
      <c r="EI336" s="11" t="s">
        <v>3</v>
      </c>
      <c r="EJ336" s="11">
        <v>1</v>
      </c>
      <c r="EK336" s="11">
        <v>1100</v>
      </c>
      <c r="EL336" s="11" t="s">
        <v>364</v>
      </c>
      <c r="EM336" s="11" t="s">
        <v>365</v>
      </c>
      <c r="EN336" s="11"/>
      <c r="EO336" s="11" t="s">
        <v>3</v>
      </c>
      <c r="EP336" s="11"/>
      <c r="EQ336" s="11">
        <v>131072</v>
      </c>
      <c r="ER336" s="11">
        <v>47.91</v>
      </c>
      <c r="ES336" s="11">
        <v>47.91</v>
      </c>
      <c r="ET336" s="11">
        <v>0</v>
      </c>
      <c r="EU336" s="11">
        <v>0</v>
      </c>
      <c r="EV336" s="11">
        <v>0</v>
      </c>
      <c r="EW336" s="11">
        <v>0</v>
      </c>
      <c r="EX336" s="11">
        <v>0</v>
      </c>
      <c r="EY336" s="11">
        <v>0</v>
      </c>
      <c r="EZ336" s="11">
        <v>5</v>
      </c>
      <c r="FA336" s="11"/>
      <c r="FB336" s="11"/>
      <c r="FC336" s="11">
        <v>1</v>
      </c>
      <c r="FD336" s="11">
        <v>18</v>
      </c>
      <c r="FE336" s="11"/>
      <c r="FF336" s="11">
        <v>55.63</v>
      </c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>
        <v>0</v>
      </c>
      <c r="FR336" s="11">
        <v>0</v>
      </c>
      <c r="FS336" s="11">
        <v>0</v>
      </c>
      <c r="FT336" s="11"/>
      <c r="FU336" s="11"/>
      <c r="FV336" s="11"/>
      <c r="FW336" s="11"/>
      <c r="FX336" s="11">
        <v>0</v>
      </c>
      <c r="FY336" s="11">
        <v>0</v>
      </c>
      <c r="FZ336" s="11"/>
      <c r="GA336" s="11" t="s">
        <v>386</v>
      </c>
      <c r="GB336" s="11"/>
      <c r="GC336" s="11"/>
      <c r="GD336" s="11">
        <v>1</v>
      </c>
      <c r="GE336" s="11"/>
      <c r="GF336" s="11">
        <v>-1495681670</v>
      </c>
      <c r="GG336" s="11">
        <v>2</v>
      </c>
      <c r="GH336" s="11">
        <v>3</v>
      </c>
      <c r="GI336" s="11">
        <v>-2</v>
      </c>
      <c r="GJ336" s="11">
        <v>0</v>
      </c>
      <c r="GK336" s="11">
        <v>0</v>
      </c>
      <c r="GL336" s="11">
        <f t="shared" si="220"/>
        <v>0</v>
      </c>
      <c r="GM336" s="11">
        <f t="shared" si="221"/>
        <v>383.28</v>
      </c>
      <c r="GN336" s="11">
        <f t="shared" si="222"/>
        <v>383.28</v>
      </c>
      <c r="GO336" s="11">
        <f t="shared" si="223"/>
        <v>0</v>
      </c>
      <c r="GP336" s="11">
        <f t="shared" si="224"/>
        <v>0</v>
      </c>
      <c r="GQ336" s="11"/>
      <c r="GR336" s="11">
        <v>1</v>
      </c>
      <c r="GS336" s="11">
        <v>1</v>
      </c>
      <c r="GT336" s="11">
        <v>0</v>
      </c>
      <c r="GU336" s="11" t="s">
        <v>3</v>
      </c>
      <c r="GV336" s="11">
        <f t="shared" si="225"/>
        <v>0</v>
      </c>
      <c r="GW336" s="11">
        <v>1</v>
      </c>
      <c r="GX336" s="11">
        <f t="shared" si="226"/>
        <v>0</v>
      </c>
      <c r="GY336" s="11"/>
      <c r="GZ336" s="11"/>
      <c r="HA336" s="11">
        <v>0</v>
      </c>
      <c r="HB336" s="11">
        <v>0</v>
      </c>
      <c r="HC336" s="11">
        <f t="shared" si="227"/>
        <v>0</v>
      </c>
      <c r="HD336" s="11"/>
      <c r="HE336" s="11" t="s">
        <v>221</v>
      </c>
      <c r="HF336" s="11" t="s">
        <v>214</v>
      </c>
      <c r="HG336" s="11">
        <f t="shared" si="228"/>
        <v>383.28</v>
      </c>
      <c r="HH336" s="11"/>
      <c r="HI336" s="11"/>
      <c r="HJ336" s="11"/>
      <c r="HK336" s="11"/>
      <c r="HL336" s="11"/>
      <c r="HM336" s="11" t="s">
        <v>3</v>
      </c>
      <c r="HN336" s="11" t="s">
        <v>3</v>
      </c>
      <c r="HO336" s="11" t="s">
        <v>3</v>
      </c>
      <c r="HP336" s="11" t="s">
        <v>3</v>
      </c>
      <c r="HQ336" s="11" t="s">
        <v>3</v>
      </c>
      <c r="HR336" s="11"/>
      <c r="HS336" s="11">
        <v>0</v>
      </c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  <c r="IH336" s="11"/>
      <c r="II336" s="11"/>
      <c r="IJ336" s="11"/>
      <c r="IK336" s="11">
        <v>0</v>
      </c>
      <c r="IL336" s="11"/>
      <c r="IM336" s="11"/>
      <c r="IN336" s="11"/>
      <c r="IO336" s="11"/>
      <c r="IP336" s="11"/>
      <c r="IQ336" s="11"/>
      <c r="IR336" s="11"/>
      <c r="IS336" s="11"/>
      <c r="IT336" s="11"/>
      <c r="IU336" s="11"/>
    </row>
    <row r="337" spans="1:255" x14ac:dyDescent="0.2">
      <c r="A337" s="13">
        <v>17</v>
      </c>
      <c r="B337" s="13">
        <v>1</v>
      </c>
      <c r="C337" s="13"/>
      <c r="D337" s="13"/>
      <c r="E337" s="13" t="s">
        <v>384</v>
      </c>
      <c r="F337" s="13" t="s">
        <v>323</v>
      </c>
      <c r="G337" s="13" t="s">
        <v>385</v>
      </c>
      <c r="H337" s="13" t="s">
        <v>354</v>
      </c>
      <c r="I337" s="13">
        <v>8</v>
      </c>
      <c r="J337" s="13">
        <v>0</v>
      </c>
      <c r="K337" s="13">
        <v>8</v>
      </c>
      <c r="L337" s="13">
        <v>8</v>
      </c>
      <c r="M337" s="13">
        <v>0</v>
      </c>
      <c r="N337" s="13">
        <f t="shared" si="188"/>
        <v>8</v>
      </c>
      <c r="O337" s="13">
        <f t="shared" si="189"/>
        <v>383.28</v>
      </c>
      <c r="P337" s="13">
        <f t="shared" si="190"/>
        <v>383.28</v>
      </c>
      <c r="Q337" s="13">
        <f t="shared" si="191"/>
        <v>0</v>
      </c>
      <c r="R337" s="13">
        <f t="shared" si="192"/>
        <v>0</v>
      </c>
      <c r="S337" s="13">
        <f t="shared" si="193"/>
        <v>0</v>
      </c>
      <c r="T337" s="13">
        <f t="shared" si="194"/>
        <v>0</v>
      </c>
      <c r="U337" s="13">
        <f t="shared" si="195"/>
        <v>0</v>
      </c>
      <c r="V337" s="13">
        <f t="shared" si="196"/>
        <v>0</v>
      </c>
      <c r="W337" s="13">
        <f t="shared" si="197"/>
        <v>0</v>
      </c>
      <c r="X337" s="13">
        <f t="shared" si="198"/>
        <v>0</v>
      </c>
      <c r="Y337" s="13">
        <f t="shared" si="199"/>
        <v>0</v>
      </c>
      <c r="Z337" s="13"/>
      <c r="AA337" s="13">
        <v>91083402</v>
      </c>
      <c r="AB337" s="13">
        <f t="shared" si="200"/>
        <v>47.91</v>
      </c>
      <c r="AC337" s="13">
        <f t="shared" si="201"/>
        <v>47.91</v>
      </c>
      <c r="AD337" s="13">
        <f t="shared" si="202"/>
        <v>0</v>
      </c>
      <c r="AE337" s="13">
        <f t="shared" si="203"/>
        <v>0</v>
      </c>
      <c r="AF337" s="13">
        <f t="shared" si="204"/>
        <v>0</v>
      </c>
      <c r="AG337" s="13">
        <f t="shared" si="205"/>
        <v>0</v>
      </c>
      <c r="AH337" s="13">
        <f t="shared" si="206"/>
        <v>0</v>
      </c>
      <c r="AI337" s="13">
        <f t="shared" si="207"/>
        <v>0</v>
      </c>
      <c r="AJ337" s="13">
        <f t="shared" si="208"/>
        <v>0</v>
      </c>
      <c r="AK337" s="13">
        <v>47.91</v>
      </c>
      <c r="AL337" s="13">
        <v>47.91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>
        <v>0</v>
      </c>
      <c r="AT337" s="13">
        <v>0</v>
      </c>
      <c r="AU337" s="13">
        <v>0</v>
      </c>
      <c r="AV337" s="13">
        <v>1</v>
      </c>
      <c r="AW337" s="13">
        <v>1</v>
      </c>
      <c r="AX337" s="13"/>
      <c r="AY337" s="13"/>
      <c r="AZ337" s="13">
        <v>1</v>
      </c>
      <c r="BA337" s="13">
        <v>1</v>
      </c>
      <c r="BB337" s="13">
        <v>1</v>
      </c>
      <c r="BC337" s="13">
        <v>1</v>
      </c>
      <c r="BD337" s="13" t="s">
        <v>3</v>
      </c>
      <c r="BE337" s="13" t="s">
        <v>3</v>
      </c>
      <c r="BF337" s="13" t="s">
        <v>3</v>
      </c>
      <c r="BG337" s="13" t="s">
        <v>3</v>
      </c>
      <c r="BH337" s="13">
        <v>3</v>
      </c>
      <c r="BI337" s="13">
        <v>1</v>
      </c>
      <c r="BJ337" s="13" t="s">
        <v>3</v>
      </c>
      <c r="BK337" s="13"/>
      <c r="BL337" s="13"/>
      <c r="BM337" s="13">
        <v>1100</v>
      </c>
      <c r="BN337" s="13">
        <v>0</v>
      </c>
      <c r="BO337" s="13" t="s">
        <v>3</v>
      </c>
      <c r="BP337" s="13">
        <v>0</v>
      </c>
      <c r="BQ337" s="13">
        <v>8</v>
      </c>
      <c r="BR337" s="13">
        <v>0</v>
      </c>
      <c r="BS337" s="13">
        <v>1</v>
      </c>
      <c r="BT337" s="13">
        <v>1</v>
      </c>
      <c r="BU337" s="13">
        <v>1</v>
      </c>
      <c r="BV337" s="13">
        <v>1</v>
      </c>
      <c r="BW337" s="13">
        <v>1</v>
      </c>
      <c r="BX337" s="13">
        <v>1</v>
      </c>
      <c r="BY337" s="13" t="s">
        <v>3</v>
      </c>
      <c r="BZ337" s="13">
        <v>0</v>
      </c>
      <c r="CA337" s="13">
        <v>0</v>
      </c>
      <c r="CB337" s="13" t="s">
        <v>3</v>
      </c>
      <c r="CC337" s="13"/>
      <c r="CD337" s="13"/>
      <c r="CE337" s="13">
        <v>0</v>
      </c>
      <c r="CF337" s="13">
        <v>0</v>
      </c>
      <c r="CG337" s="13">
        <v>0</v>
      </c>
      <c r="CH337" s="13">
        <v>20</v>
      </c>
      <c r="CI337" s="13">
        <v>0</v>
      </c>
      <c r="CJ337" s="13">
        <v>0</v>
      </c>
      <c r="CK337" s="13">
        <v>0</v>
      </c>
      <c r="CL337" s="13">
        <v>0</v>
      </c>
      <c r="CM337" s="13">
        <v>0</v>
      </c>
      <c r="CN337" s="13" t="s">
        <v>3</v>
      </c>
      <c r="CO337" s="13">
        <v>0</v>
      </c>
      <c r="CP337" s="13">
        <f t="shared" si="209"/>
        <v>383.28</v>
      </c>
      <c r="CQ337" s="13">
        <f t="shared" si="210"/>
        <v>47.91</v>
      </c>
      <c r="CR337" s="13">
        <f t="shared" si="211"/>
        <v>0</v>
      </c>
      <c r="CS337" s="13">
        <f t="shared" si="212"/>
        <v>0</v>
      </c>
      <c r="CT337" s="13">
        <f t="shared" si="213"/>
        <v>0</v>
      </c>
      <c r="CU337" s="13">
        <f t="shared" si="214"/>
        <v>0</v>
      </c>
      <c r="CV337" s="13">
        <f t="shared" si="215"/>
        <v>0</v>
      </c>
      <c r="CW337" s="13">
        <f t="shared" si="216"/>
        <v>0</v>
      </c>
      <c r="CX337" s="13">
        <f t="shared" si="217"/>
        <v>0</v>
      </c>
      <c r="CY337" s="13">
        <f t="shared" si="218"/>
        <v>0</v>
      </c>
      <c r="CZ337" s="13">
        <f t="shared" si="219"/>
        <v>0</v>
      </c>
      <c r="DA337" s="13"/>
      <c r="DB337" s="13"/>
      <c r="DC337" s="13" t="s">
        <v>3</v>
      </c>
      <c r="DD337" s="13" t="s">
        <v>3</v>
      </c>
      <c r="DE337" s="13" t="s">
        <v>3</v>
      </c>
      <c r="DF337" s="13" t="s">
        <v>3</v>
      </c>
      <c r="DG337" s="13" t="s">
        <v>3</v>
      </c>
      <c r="DH337" s="13" t="s">
        <v>3</v>
      </c>
      <c r="DI337" s="13" t="s">
        <v>3</v>
      </c>
      <c r="DJ337" s="13" t="s">
        <v>3</v>
      </c>
      <c r="DK337" s="13" t="s">
        <v>3</v>
      </c>
      <c r="DL337" s="13" t="s">
        <v>3</v>
      </c>
      <c r="DM337" s="13" t="s">
        <v>3</v>
      </c>
      <c r="DN337" s="13">
        <v>0</v>
      </c>
      <c r="DO337" s="13">
        <v>0</v>
      </c>
      <c r="DP337" s="13">
        <v>1</v>
      </c>
      <c r="DQ337" s="13">
        <v>1</v>
      </c>
      <c r="DR337" s="13"/>
      <c r="DS337" s="13"/>
      <c r="DT337" s="13"/>
      <c r="DU337" s="13">
        <v>1010</v>
      </c>
      <c r="DV337" s="13" t="s">
        <v>354</v>
      </c>
      <c r="DW337" s="13" t="s">
        <v>354</v>
      </c>
      <c r="DX337" s="13">
        <v>1</v>
      </c>
      <c r="DY337" s="13"/>
      <c r="DZ337" s="13" t="s">
        <v>3</v>
      </c>
      <c r="EA337" s="13" t="s">
        <v>3</v>
      </c>
      <c r="EB337" s="13" t="s">
        <v>3</v>
      </c>
      <c r="EC337" s="13" t="s">
        <v>3</v>
      </c>
      <c r="ED337" s="13"/>
      <c r="EE337" s="13">
        <v>82815331</v>
      </c>
      <c r="EF337" s="13">
        <v>8</v>
      </c>
      <c r="EG337" s="13" t="s">
        <v>363</v>
      </c>
      <c r="EH337" s="13">
        <v>0</v>
      </c>
      <c r="EI337" s="13" t="s">
        <v>3</v>
      </c>
      <c r="EJ337" s="13">
        <v>1</v>
      </c>
      <c r="EK337" s="13">
        <v>1100</v>
      </c>
      <c r="EL337" s="13" t="s">
        <v>364</v>
      </c>
      <c r="EM337" s="13" t="s">
        <v>365</v>
      </c>
      <c r="EN337" s="13"/>
      <c r="EO337" s="13" t="s">
        <v>3</v>
      </c>
      <c r="EP337" s="13"/>
      <c r="EQ337" s="13">
        <v>131072</v>
      </c>
      <c r="ER337" s="13">
        <v>47.91</v>
      </c>
      <c r="ES337" s="13">
        <v>47.91</v>
      </c>
      <c r="ET337" s="13">
        <v>0</v>
      </c>
      <c r="EU337" s="13">
        <v>0</v>
      </c>
      <c r="EV337" s="13">
        <v>0</v>
      </c>
      <c r="EW337" s="13">
        <v>0</v>
      </c>
      <c r="EX337" s="13">
        <v>0</v>
      </c>
      <c r="EY337" s="13">
        <v>0</v>
      </c>
      <c r="EZ337" s="13">
        <v>5</v>
      </c>
      <c r="FA337" s="13"/>
      <c r="FB337" s="13"/>
      <c r="FC337" s="13">
        <v>1</v>
      </c>
      <c r="FD337" s="13">
        <v>18</v>
      </c>
      <c r="FE337" s="13"/>
      <c r="FF337" s="13">
        <v>55.63</v>
      </c>
      <c r="FG337" s="13"/>
      <c r="FH337" s="13"/>
      <c r="FI337" s="13"/>
      <c r="FJ337" s="13"/>
      <c r="FK337" s="13"/>
      <c r="FL337" s="13"/>
      <c r="FM337" s="13"/>
      <c r="FN337" s="13"/>
      <c r="FO337" s="13"/>
      <c r="FP337" s="13"/>
      <c r="FQ337" s="13">
        <v>0</v>
      </c>
      <c r="FR337" s="13">
        <v>0</v>
      </c>
      <c r="FS337" s="13">
        <v>0</v>
      </c>
      <c r="FT337" s="13"/>
      <c r="FU337" s="13"/>
      <c r="FV337" s="13"/>
      <c r="FW337" s="13"/>
      <c r="FX337" s="13">
        <v>0</v>
      </c>
      <c r="FY337" s="13">
        <v>0</v>
      </c>
      <c r="FZ337" s="13"/>
      <c r="GA337" s="13" t="s">
        <v>386</v>
      </c>
      <c r="GB337" s="13"/>
      <c r="GC337" s="13"/>
      <c r="GD337" s="13">
        <v>1</v>
      </c>
      <c r="GE337" s="13"/>
      <c r="GF337" s="13">
        <v>-1495681670</v>
      </c>
      <c r="GG337" s="13">
        <v>2</v>
      </c>
      <c r="GH337" s="13">
        <v>3</v>
      </c>
      <c r="GI337" s="13">
        <v>-2</v>
      </c>
      <c r="GJ337" s="13">
        <v>0</v>
      </c>
      <c r="GK337" s="13">
        <v>0</v>
      </c>
      <c r="GL337" s="13">
        <f t="shared" si="220"/>
        <v>0</v>
      </c>
      <c r="GM337" s="13">
        <f t="shared" si="221"/>
        <v>383.28</v>
      </c>
      <c r="GN337" s="13">
        <f t="shared" si="222"/>
        <v>383.28</v>
      </c>
      <c r="GO337" s="13">
        <f t="shared" si="223"/>
        <v>0</v>
      </c>
      <c r="GP337" s="13">
        <f t="shared" si="224"/>
        <v>0</v>
      </c>
      <c r="GQ337" s="13"/>
      <c r="GR337" s="13">
        <v>1</v>
      </c>
      <c r="GS337" s="13">
        <v>1</v>
      </c>
      <c r="GT337" s="13">
        <v>0</v>
      </c>
      <c r="GU337" s="13" t="s">
        <v>3</v>
      </c>
      <c r="GV337" s="13">
        <f t="shared" si="225"/>
        <v>0</v>
      </c>
      <c r="GW337" s="13">
        <v>1</v>
      </c>
      <c r="GX337" s="13">
        <f t="shared" si="226"/>
        <v>0</v>
      </c>
      <c r="GY337" s="13"/>
      <c r="GZ337" s="13"/>
      <c r="HA337" s="13">
        <v>0</v>
      </c>
      <c r="HB337" s="13">
        <v>0</v>
      </c>
      <c r="HC337" s="13">
        <f t="shared" si="227"/>
        <v>0</v>
      </c>
      <c r="HD337" s="13"/>
      <c r="HE337" s="13" t="s">
        <v>221</v>
      </c>
      <c r="HF337" s="13" t="s">
        <v>214</v>
      </c>
      <c r="HG337" s="13">
        <f t="shared" si="228"/>
        <v>383.28</v>
      </c>
      <c r="HH337" s="13"/>
      <c r="HI337" s="13"/>
      <c r="HJ337" s="13"/>
      <c r="HK337" s="13"/>
      <c r="HL337" s="13"/>
      <c r="HM337" s="13" t="s">
        <v>3</v>
      </c>
      <c r="HN337" s="13" t="s">
        <v>3</v>
      </c>
      <c r="HO337" s="13" t="s">
        <v>3</v>
      </c>
      <c r="HP337" s="13" t="s">
        <v>3</v>
      </c>
      <c r="HQ337" s="13" t="s">
        <v>3</v>
      </c>
      <c r="HR337" s="13"/>
      <c r="HS337" s="13">
        <v>0</v>
      </c>
      <c r="HT337" s="13"/>
      <c r="HU337" s="13"/>
      <c r="HV337" s="13"/>
      <c r="HW337" s="13"/>
      <c r="HX337" s="13"/>
      <c r="HY337" s="13"/>
      <c r="HZ337" s="13"/>
      <c r="IA337" s="13"/>
      <c r="IB337" s="13"/>
      <c r="IC337" s="13"/>
      <c r="ID337" s="13"/>
      <c r="IE337" s="13"/>
      <c r="IF337" s="13"/>
      <c r="IG337" s="13"/>
      <c r="IH337" s="13"/>
      <c r="II337" s="13"/>
      <c r="IJ337" s="13"/>
      <c r="IK337" s="13">
        <v>0</v>
      </c>
      <c r="IL337" s="13"/>
      <c r="IM337" s="13"/>
      <c r="IN337" s="13"/>
      <c r="IO337" s="13"/>
      <c r="IP337" s="13"/>
      <c r="IQ337" s="13"/>
      <c r="IR337" s="13"/>
      <c r="IS337" s="13"/>
      <c r="IT337" s="13"/>
      <c r="IU337" s="13"/>
    </row>
    <row r="338" spans="1:255" x14ac:dyDescent="0.2">
      <c r="A338" s="11">
        <v>17</v>
      </c>
      <c r="B338" s="11">
        <v>1</v>
      </c>
      <c r="C338" s="11"/>
      <c r="D338" s="11"/>
      <c r="E338" s="11" t="s">
        <v>387</v>
      </c>
      <c r="F338" s="11" t="s">
        <v>323</v>
      </c>
      <c r="G338" s="11" t="s">
        <v>388</v>
      </c>
      <c r="H338" s="11" t="s">
        <v>354</v>
      </c>
      <c r="I338" s="11">
        <v>3</v>
      </c>
      <c r="J338" s="11">
        <v>0</v>
      </c>
      <c r="K338" s="11">
        <v>3</v>
      </c>
      <c r="L338" s="11">
        <v>4</v>
      </c>
      <c r="M338" s="11">
        <v>1</v>
      </c>
      <c r="N338" s="11">
        <f t="shared" si="188"/>
        <v>3</v>
      </c>
      <c r="O338" s="11">
        <f t="shared" si="189"/>
        <v>1301.04</v>
      </c>
      <c r="P338" s="11">
        <f t="shared" si="190"/>
        <v>1301.04</v>
      </c>
      <c r="Q338" s="11">
        <f t="shared" si="191"/>
        <v>0</v>
      </c>
      <c r="R338" s="11">
        <f t="shared" si="192"/>
        <v>0</v>
      </c>
      <c r="S338" s="11">
        <f t="shared" si="193"/>
        <v>0</v>
      </c>
      <c r="T338" s="11">
        <f t="shared" si="194"/>
        <v>0</v>
      </c>
      <c r="U338" s="11">
        <f t="shared" si="195"/>
        <v>0</v>
      </c>
      <c r="V338" s="11">
        <f t="shared" si="196"/>
        <v>0</v>
      </c>
      <c r="W338" s="11">
        <f t="shared" si="197"/>
        <v>0</v>
      </c>
      <c r="X338" s="11">
        <f t="shared" si="198"/>
        <v>0</v>
      </c>
      <c r="Y338" s="11">
        <f t="shared" si="199"/>
        <v>0</v>
      </c>
      <c r="Z338" s="11"/>
      <c r="AA338" s="11">
        <v>91083467</v>
      </c>
      <c r="AB338" s="11">
        <f t="shared" si="200"/>
        <v>433.68</v>
      </c>
      <c r="AC338" s="11">
        <f t="shared" si="201"/>
        <v>433.68</v>
      </c>
      <c r="AD338" s="11">
        <f t="shared" si="202"/>
        <v>0</v>
      </c>
      <c r="AE338" s="11">
        <f t="shared" si="203"/>
        <v>0</v>
      </c>
      <c r="AF338" s="11">
        <f t="shared" si="204"/>
        <v>0</v>
      </c>
      <c r="AG338" s="11">
        <f t="shared" si="205"/>
        <v>0</v>
      </c>
      <c r="AH338" s="11">
        <f t="shared" si="206"/>
        <v>0</v>
      </c>
      <c r="AI338" s="11">
        <f t="shared" si="207"/>
        <v>0</v>
      </c>
      <c r="AJ338" s="11">
        <f t="shared" si="208"/>
        <v>0</v>
      </c>
      <c r="AK338" s="11">
        <v>433.68</v>
      </c>
      <c r="AL338" s="11">
        <v>433.68</v>
      </c>
      <c r="AM338" s="11">
        <v>0</v>
      </c>
      <c r="AN338" s="11">
        <v>0</v>
      </c>
      <c r="AO338" s="11">
        <v>0</v>
      </c>
      <c r="AP338" s="11">
        <v>0</v>
      </c>
      <c r="AQ338" s="11">
        <v>0</v>
      </c>
      <c r="AR338" s="11">
        <v>0</v>
      </c>
      <c r="AS338" s="11">
        <v>0</v>
      </c>
      <c r="AT338" s="11">
        <v>0</v>
      </c>
      <c r="AU338" s="11">
        <v>0</v>
      </c>
      <c r="AV338" s="11">
        <v>1</v>
      </c>
      <c r="AW338" s="11">
        <v>1</v>
      </c>
      <c r="AX338" s="11"/>
      <c r="AY338" s="11"/>
      <c r="AZ338" s="11">
        <v>1</v>
      </c>
      <c r="BA338" s="11">
        <v>1</v>
      </c>
      <c r="BB338" s="11">
        <v>1</v>
      </c>
      <c r="BC338" s="11">
        <v>1</v>
      </c>
      <c r="BD338" s="11" t="s">
        <v>3</v>
      </c>
      <c r="BE338" s="11" t="s">
        <v>3</v>
      </c>
      <c r="BF338" s="11" t="s">
        <v>3</v>
      </c>
      <c r="BG338" s="11" t="s">
        <v>3</v>
      </c>
      <c r="BH338" s="11">
        <v>3</v>
      </c>
      <c r="BI338" s="11">
        <v>1</v>
      </c>
      <c r="BJ338" s="11" t="s">
        <v>3</v>
      </c>
      <c r="BK338" s="11"/>
      <c r="BL338" s="11"/>
      <c r="BM338" s="11">
        <v>1100</v>
      </c>
      <c r="BN338" s="11">
        <v>0</v>
      </c>
      <c r="BO338" s="11" t="s">
        <v>3</v>
      </c>
      <c r="BP338" s="11">
        <v>0</v>
      </c>
      <c r="BQ338" s="11">
        <v>8</v>
      </c>
      <c r="BR338" s="11">
        <v>0</v>
      </c>
      <c r="BS338" s="11">
        <v>1</v>
      </c>
      <c r="BT338" s="11">
        <v>1</v>
      </c>
      <c r="BU338" s="11">
        <v>1</v>
      </c>
      <c r="BV338" s="11">
        <v>1</v>
      </c>
      <c r="BW338" s="11">
        <v>1</v>
      </c>
      <c r="BX338" s="11">
        <v>1</v>
      </c>
      <c r="BY338" s="11" t="s">
        <v>3</v>
      </c>
      <c r="BZ338" s="11">
        <v>0</v>
      </c>
      <c r="CA338" s="11">
        <v>0</v>
      </c>
      <c r="CB338" s="11" t="s">
        <v>3</v>
      </c>
      <c r="CC338" s="11"/>
      <c r="CD338" s="11"/>
      <c r="CE338" s="11">
        <v>0</v>
      </c>
      <c r="CF338" s="11">
        <v>0</v>
      </c>
      <c r="CG338" s="11">
        <v>0</v>
      </c>
      <c r="CH338" s="11">
        <v>21</v>
      </c>
      <c r="CI338" s="11">
        <v>0</v>
      </c>
      <c r="CJ338" s="11">
        <v>0</v>
      </c>
      <c r="CK338" s="11">
        <v>0</v>
      </c>
      <c r="CL338" s="11">
        <v>0</v>
      </c>
      <c r="CM338" s="11">
        <v>0</v>
      </c>
      <c r="CN338" s="11" t="s">
        <v>3</v>
      </c>
      <c r="CO338" s="11">
        <v>0</v>
      </c>
      <c r="CP338" s="11">
        <f t="shared" si="209"/>
        <v>1301.04</v>
      </c>
      <c r="CQ338" s="11">
        <f t="shared" si="210"/>
        <v>433.68</v>
      </c>
      <c r="CR338" s="11">
        <f t="shared" si="211"/>
        <v>0</v>
      </c>
      <c r="CS338" s="11">
        <f t="shared" si="212"/>
        <v>0</v>
      </c>
      <c r="CT338" s="11">
        <f t="shared" si="213"/>
        <v>0</v>
      </c>
      <c r="CU338" s="11">
        <f t="shared" si="214"/>
        <v>0</v>
      </c>
      <c r="CV338" s="11">
        <f t="shared" si="215"/>
        <v>0</v>
      </c>
      <c r="CW338" s="11">
        <f t="shared" si="216"/>
        <v>0</v>
      </c>
      <c r="CX338" s="11">
        <f t="shared" si="217"/>
        <v>0</v>
      </c>
      <c r="CY338" s="11">
        <f t="shared" si="218"/>
        <v>0</v>
      </c>
      <c r="CZ338" s="11">
        <f t="shared" si="219"/>
        <v>0</v>
      </c>
      <c r="DA338" s="11"/>
      <c r="DB338" s="11"/>
      <c r="DC338" s="11" t="s">
        <v>3</v>
      </c>
      <c r="DD338" s="11" t="s">
        <v>3</v>
      </c>
      <c r="DE338" s="11" t="s">
        <v>3</v>
      </c>
      <c r="DF338" s="11" t="s">
        <v>3</v>
      </c>
      <c r="DG338" s="11" t="s">
        <v>3</v>
      </c>
      <c r="DH338" s="11" t="s">
        <v>3</v>
      </c>
      <c r="DI338" s="11" t="s">
        <v>3</v>
      </c>
      <c r="DJ338" s="11" t="s">
        <v>3</v>
      </c>
      <c r="DK338" s="11" t="s">
        <v>3</v>
      </c>
      <c r="DL338" s="11" t="s">
        <v>3</v>
      </c>
      <c r="DM338" s="11" t="s">
        <v>3</v>
      </c>
      <c r="DN338" s="11">
        <v>0</v>
      </c>
      <c r="DO338" s="11">
        <v>0</v>
      </c>
      <c r="DP338" s="11">
        <v>1</v>
      </c>
      <c r="DQ338" s="11">
        <v>1</v>
      </c>
      <c r="DR338" s="11"/>
      <c r="DS338" s="11"/>
      <c r="DT338" s="11"/>
      <c r="DU338" s="11">
        <v>1010</v>
      </c>
      <c r="DV338" s="11" t="s">
        <v>354</v>
      </c>
      <c r="DW338" s="11" t="s">
        <v>354</v>
      </c>
      <c r="DX338" s="11">
        <v>1</v>
      </c>
      <c r="DY338" s="11"/>
      <c r="DZ338" s="11" t="s">
        <v>3</v>
      </c>
      <c r="EA338" s="11" t="s">
        <v>3</v>
      </c>
      <c r="EB338" s="11" t="s">
        <v>3</v>
      </c>
      <c r="EC338" s="11" t="s">
        <v>3</v>
      </c>
      <c r="ED338" s="11"/>
      <c r="EE338" s="11">
        <v>82815331</v>
      </c>
      <c r="EF338" s="11">
        <v>8</v>
      </c>
      <c r="EG338" s="11" t="s">
        <v>363</v>
      </c>
      <c r="EH338" s="11">
        <v>0</v>
      </c>
      <c r="EI338" s="11" t="s">
        <v>3</v>
      </c>
      <c r="EJ338" s="11">
        <v>1</v>
      </c>
      <c r="EK338" s="11">
        <v>1100</v>
      </c>
      <c r="EL338" s="11" t="s">
        <v>364</v>
      </c>
      <c r="EM338" s="11" t="s">
        <v>365</v>
      </c>
      <c r="EN338" s="11"/>
      <c r="EO338" s="11" t="s">
        <v>3</v>
      </c>
      <c r="EP338" s="11"/>
      <c r="EQ338" s="11">
        <v>131072</v>
      </c>
      <c r="ER338" s="11">
        <v>433.68</v>
      </c>
      <c r="ES338" s="11">
        <v>433.68</v>
      </c>
      <c r="ET338" s="11">
        <v>0</v>
      </c>
      <c r="EU338" s="11">
        <v>0</v>
      </c>
      <c r="EV338" s="11">
        <v>0</v>
      </c>
      <c r="EW338" s="11">
        <v>0</v>
      </c>
      <c r="EX338" s="11">
        <v>0</v>
      </c>
      <c r="EY338" s="11">
        <v>0</v>
      </c>
      <c r="EZ338" s="11">
        <v>5</v>
      </c>
      <c r="FA338" s="11"/>
      <c r="FB338" s="11"/>
      <c r="FC338" s="11">
        <v>1</v>
      </c>
      <c r="FD338" s="11">
        <v>18</v>
      </c>
      <c r="FE338" s="11"/>
      <c r="FF338" s="11">
        <v>503.62</v>
      </c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>
        <v>0</v>
      </c>
      <c r="FR338" s="11">
        <v>0</v>
      </c>
      <c r="FS338" s="11">
        <v>0</v>
      </c>
      <c r="FT338" s="11"/>
      <c r="FU338" s="11"/>
      <c r="FV338" s="11"/>
      <c r="FW338" s="11"/>
      <c r="FX338" s="11">
        <v>0</v>
      </c>
      <c r="FY338" s="11">
        <v>0</v>
      </c>
      <c r="FZ338" s="11"/>
      <c r="GA338" s="11" t="s">
        <v>389</v>
      </c>
      <c r="GB338" s="11"/>
      <c r="GC338" s="11"/>
      <c r="GD338" s="11">
        <v>1</v>
      </c>
      <c r="GE338" s="11"/>
      <c r="GF338" s="11">
        <v>-960893574</v>
      </c>
      <c r="GG338" s="11">
        <v>2</v>
      </c>
      <c r="GH338" s="11">
        <v>3</v>
      </c>
      <c r="GI338" s="11">
        <v>-2</v>
      </c>
      <c r="GJ338" s="11">
        <v>0</v>
      </c>
      <c r="GK338" s="11">
        <v>0</v>
      </c>
      <c r="GL338" s="11">
        <f t="shared" si="220"/>
        <v>0</v>
      </c>
      <c r="GM338" s="11">
        <f t="shared" si="221"/>
        <v>1301.04</v>
      </c>
      <c r="GN338" s="11">
        <f t="shared" si="222"/>
        <v>1301.04</v>
      </c>
      <c r="GO338" s="11">
        <f t="shared" si="223"/>
        <v>0</v>
      </c>
      <c r="GP338" s="11">
        <f t="shared" si="224"/>
        <v>0</v>
      </c>
      <c r="GQ338" s="11"/>
      <c r="GR338" s="11">
        <v>1</v>
      </c>
      <c r="GS338" s="11">
        <v>1</v>
      </c>
      <c r="GT338" s="11">
        <v>0</v>
      </c>
      <c r="GU338" s="11" t="s">
        <v>3</v>
      </c>
      <c r="GV338" s="11">
        <f t="shared" si="225"/>
        <v>0</v>
      </c>
      <c r="GW338" s="11">
        <v>1</v>
      </c>
      <c r="GX338" s="11">
        <f t="shared" si="226"/>
        <v>0</v>
      </c>
      <c r="GY338" s="11"/>
      <c r="GZ338" s="11"/>
      <c r="HA338" s="11">
        <v>0</v>
      </c>
      <c r="HB338" s="11">
        <v>0</v>
      </c>
      <c r="HC338" s="11">
        <f t="shared" si="227"/>
        <v>0</v>
      </c>
      <c r="HD338" s="11"/>
      <c r="HE338" s="11" t="s">
        <v>221</v>
      </c>
      <c r="HF338" s="11" t="s">
        <v>214</v>
      </c>
      <c r="HG338" s="11">
        <f t="shared" si="228"/>
        <v>1301.04</v>
      </c>
      <c r="HH338" s="11"/>
      <c r="HI338" s="11"/>
      <c r="HJ338" s="11"/>
      <c r="HK338" s="11"/>
      <c r="HL338" s="11"/>
      <c r="HM338" s="11" t="s">
        <v>3</v>
      </c>
      <c r="HN338" s="11" t="s">
        <v>3</v>
      </c>
      <c r="HO338" s="11" t="s">
        <v>3</v>
      </c>
      <c r="HP338" s="11" t="s">
        <v>3</v>
      </c>
      <c r="HQ338" s="11" t="s">
        <v>3</v>
      </c>
      <c r="HR338" s="11"/>
      <c r="HS338" s="11">
        <v>0</v>
      </c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  <c r="IH338" s="11"/>
      <c r="II338" s="11"/>
      <c r="IJ338" s="11"/>
      <c r="IK338" s="11">
        <v>0</v>
      </c>
      <c r="IL338" s="11"/>
      <c r="IM338" s="11"/>
      <c r="IN338" s="11"/>
      <c r="IO338" s="11"/>
      <c r="IP338" s="11"/>
      <c r="IQ338" s="11"/>
      <c r="IR338" s="11"/>
      <c r="IS338" s="11"/>
      <c r="IT338" s="11"/>
      <c r="IU338" s="11"/>
    </row>
    <row r="339" spans="1:255" x14ac:dyDescent="0.2">
      <c r="A339" s="13">
        <v>17</v>
      </c>
      <c r="B339" s="13">
        <v>1</v>
      </c>
      <c r="C339" s="13"/>
      <c r="D339" s="13"/>
      <c r="E339" s="13" t="s">
        <v>387</v>
      </c>
      <c r="F339" s="13" t="s">
        <v>323</v>
      </c>
      <c r="G339" s="13" t="s">
        <v>388</v>
      </c>
      <c r="H339" s="13" t="s">
        <v>354</v>
      </c>
      <c r="I339" s="13">
        <v>3</v>
      </c>
      <c r="J339" s="13">
        <v>0</v>
      </c>
      <c r="K339" s="13">
        <v>3</v>
      </c>
      <c r="L339" s="13">
        <v>4</v>
      </c>
      <c r="M339" s="13">
        <v>1</v>
      </c>
      <c r="N339" s="13">
        <f t="shared" si="188"/>
        <v>3</v>
      </c>
      <c r="O339" s="13">
        <f t="shared" si="189"/>
        <v>1301.04</v>
      </c>
      <c r="P339" s="13">
        <f t="shared" si="190"/>
        <v>1301.04</v>
      </c>
      <c r="Q339" s="13">
        <f t="shared" si="191"/>
        <v>0</v>
      </c>
      <c r="R339" s="13">
        <f t="shared" si="192"/>
        <v>0</v>
      </c>
      <c r="S339" s="13">
        <f t="shared" si="193"/>
        <v>0</v>
      </c>
      <c r="T339" s="13">
        <f t="shared" si="194"/>
        <v>0</v>
      </c>
      <c r="U339" s="13">
        <f t="shared" si="195"/>
        <v>0</v>
      </c>
      <c r="V339" s="13">
        <f t="shared" si="196"/>
        <v>0</v>
      </c>
      <c r="W339" s="13">
        <f t="shared" si="197"/>
        <v>0</v>
      </c>
      <c r="X339" s="13">
        <f t="shared" si="198"/>
        <v>0</v>
      </c>
      <c r="Y339" s="13">
        <f t="shared" si="199"/>
        <v>0</v>
      </c>
      <c r="Z339" s="13"/>
      <c r="AA339" s="13">
        <v>91083402</v>
      </c>
      <c r="AB339" s="13">
        <f t="shared" si="200"/>
        <v>433.68</v>
      </c>
      <c r="AC339" s="13">
        <f t="shared" si="201"/>
        <v>433.68</v>
      </c>
      <c r="AD339" s="13">
        <f t="shared" si="202"/>
        <v>0</v>
      </c>
      <c r="AE339" s="13">
        <f t="shared" si="203"/>
        <v>0</v>
      </c>
      <c r="AF339" s="13">
        <f t="shared" si="204"/>
        <v>0</v>
      </c>
      <c r="AG339" s="13">
        <f t="shared" si="205"/>
        <v>0</v>
      </c>
      <c r="AH339" s="13">
        <f t="shared" si="206"/>
        <v>0</v>
      </c>
      <c r="AI339" s="13">
        <f t="shared" si="207"/>
        <v>0</v>
      </c>
      <c r="AJ339" s="13">
        <f t="shared" si="208"/>
        <v>0</v>
      </c>
      <c r="AK339" s="13">
        <v>433.68</v>
      </c>
      <c r="AL339" s="13">
        <v>433.68</v>
      </c>
      <c r="AM339" s="13">
        <v>0</v>
      </c>
      <c r="AN339" s="13">
        <v>0</v>
      </c>
      <c r="AO339" s="13">
        <v>0</v>
      </c>
      <c r="AP339" s="13">
        <v>0</v>
      </c>
      <c r="AQ339" s="13">
        <v>0</v>
      </c>
      <c r="AR339" s="13">
        <v>0</v>
      </c>
      <c r="AS339" s="13">
        <v>0</v>
      </c>
      <c r="AT339" s="13">
        <v>0</v>
      </c>
      <c r="AU339" s="13">
        <v>0</v>
      </c>
      <c r="AV339" s="13">
        <v>1</v>
      </c>
      <c r="AW339" s="13">
        <v>1</v>
      </c>
      <c r="AX339" s="13"/>
      <c r="AY339" s="13"/>
      <c r="AZ339" s="13">
        <v>1</v>
      </c>
      <c r="BA339" s="13">
        <v>1</v>
      </c>
      <c r="BB339" s="13">
        <v>1</v>
      </c>
      <c r="BC339" s="13">
        <v>1</v>
      </c>
      <c r="BD339" s="13" t="s">
        <v>3</v>
      </c>
      <c r="BE339" s="13" t="s">
        <v>3</v>
      </c>
      <c r="BF339" s="13" t="s">
        <v>3</v>
      </c>
      <c r="BG339" s="13" t="s">
        <v>3</v>
      </c>
      <c r="BH339" s="13">
        <v>3</v>
      </c>
      <c r="BI339" s="13">
        <v>1</v>
      </c>
      <c r="BJ339" s="13" t="s">
        <v>3</v>
      </c>
      <c r="BK339" s="13"/>
      <c r="BL339" s="13"/>
      <c r="BM339" s="13">
        <v>1100</v>
      </c>
      <c r="BN339" s="13">
        <v>0</v>
      </c>
      <c r="BO339" s="13" t="s">
        <v>3</v>
      </c>
      <c r="BP339" s="13">
        <v>0</v>
      </c>
      <c r="BQ339" s="13">
        <v>8</v>
      </c>
      <c r="BR339" s="13">
        <v>0</v>
      </c>
      <c r="BS339" s="13">
        <v>1</v>
      </c>
      <c r="BT339" s="13">
        <v>1</v>
      </c>
      <c r="BU339" s="13">
        <v>1</v>
      </c>
      <c r="BV339" s="13">
        <v>1</v>
      </c>
      <c r="BW339" s="13">
        <v>1</v>
      </c>
      <c r="BX339" s="13">
        <v>1</v>
      </c>
      <c r="BY339" s="13" t="s">
        <v>3</v>
      </c>
      <c r="BZ339" s="13">
        <v>0</v>
      </c>
      <c r="CA339" s="13">
        <v>0</v>
      </c>
      <c r="CB339" s="13" t="s">
        <v>3</v>
      </c>
      <c r="CC339" s="13"/>
      <c r="CD339" s="13"/>
      <c r="CE339" s="13">
        <v>0</v>
      </c>
      <c r="CF339" s="13">
        <v>0</v>
      </c>
      <c r="CG339" s="13">
        <v>0</v>
      </c>
      <c r="CH339" s="13">
        <v>21</v>
      </c>
      <c r="CI339" s="13">
        <v>0</v>
      </c>
      <c r="CJ339" s="13">
        <v>0</v>
      </c>
      <c r="CK339" s="13">
        <v>0</v>
      </c>
      <c r="CL339" s="13">
        <v>0</v>
      </c>
      <c r="CM339" s="13">
        <v>0</v>
      </c>
      <c r="CN339" s="13" t="s">
        <v>3</v>
      </c>
      <c r="CO339" s="13">
        <v>0</v>
      </c>
      <c r="CP339" s="13">
        <f t="shared" si="209"/>
        <v>1301.04</v>
      </c>
      <c r="CQ339" s="13">
        <f t="shared" si="210"/>
        <v>433.68</v>
      </c>
      <c r="CR339" s="13">
        <f t="shared" si="211"/>
        <v>0</v>
      </c>
      <c r="CS339" s="13">
        <f t="shared" si="212"/>
        <v>0</v>
      </c>
      <c r="CT339" s="13">
        <f t="shared" si="213"/>
        <v>0</v>
      </c>
      <c r="CU339" s="13">
        <f t="shared" si="214"/>
        <v>0</v>
      </c>
      <c r="CV339" s="13">
        <f t="shared" si="215"/>
        <v>0</v>
      </c>
      <c r="CW339" s="13">
        <f t="shared" si="216"/>
        <v>0</v>
      </c>
      <c r="CX339" s="13">
        <f t="shared" si="217"/>
        <v>0</v>
      </c>
      <c r="CY339" s="13">
        <f t="shared" si="218"/>
        <v>0</v>
      </c>
      <c r="CZ339" s="13">
        <f t="shared" si="219"/>
        <v>0</v>
      </c>
      <c r="DA339" s="13"/>
      <c r="DB339" s="13"/>
      <c r="DC339" s="13" t="s">
        <v>3</v>
      </c>
      <c r="DD339" s="13" t="s">
        <v>3</v>
      </c>
      <c r="DE339" s="13" t="s">
        <v>3</v>
      </c>
      <c r="DF339" s="13" t="s">
        <v>3</v>
      </c>
      <c r="DG339" s="13" t="s">
        <v>3</v>
      </c>
      <c r="DH339" s="13" t="s">
        <v>3</v>
      </c>
      <c r="DI339" s="13" t="s">
        <v>3</v>
      </c>
      <c r="DJ339" s="13" t="s">
        <v>3</v>
      </c>
      <c r="DK339" s="13" t="s">
        <v>3</v>
      </c>
      <c r="DL339" s="13" t="s">
        <v>3</v>
      </c>
      <c r="DM339" s="13" t="s">
        <v>3</v>
      </c>
      <c r="DN339" s="13">
        <v>0</v>
      </c>
      <c r="DO339" s="13">
        <v>0</v>
      </c>
      <c r="DP339" s="13">
        <v>1</v>
      </c>
      <c r="DQ339" s="13">
        <v>1</v>
      </c>
      <c r="DR339" s="13"/>
      <c r="DS339" s="13"/>
      <c r="DT339" s="13"/>
      <c r="DU339" s="13">
        <v>1010</v>
      </c>
      <c r="DV339" s="13" t="s">
        <v>354</v>
      </c>
      <c r="DW339" s="13" t="s">
        <v>354</v>
      </c>
      <c r="DX339" s="13">
        <v>1</v>
      </c>
      <c r="DY339" s="13"/>
      <c r="DZ339" s="13" t="s">
        <v>3</v>
      </c>
      <c r="EA339" s="13" t="s">
        <v>3</v>
      </c>
      <c r="EB339" s="13" t="s">
        <v>3</v>
      </c>
      <c r="EC339" s="13" t="s">
        <v>3</v>
      </c>
      <c r="ED339" s="13"/>
      <c r="EE339" s="13">
        <v>82815331</v>
      </c>
      <c r="EF339" s="13">
        <v>8</v>
      </c>
      <c r="EG339" s="13" t="s">
        <v>363</v>
      </c>
      <c r="EH339" s="13">
        <v>0</v>
      </c>
      <c r="EI339" s="13" t="s">
        <v>3</v>
      </c>
      <c r="EJ339" s="13">
        <v>1</v>
      </c>
      <c r="EK339" s="13">
        <v>1100</v>
      </c>
      <c r="EL339" s="13" t="s">
        <v>364</v>
      </c>
      <c r="EM339" s="13" t="s">
        <v>365</v>
      </c>
      <c r="EN339" s="13"/>
      <c r="EO339" s="13" t="s">
        <v>3</v>
      </c>
      <c r="EP339" s="13"/>
      <c r="EQ339" s="13">
        <v>131072</v>
      </c>
      <c r="ER339" s="13">
        <v>433.68</v>
      </c>
      <c r="ES339" s="13">
        <v>433.68</v>
      </c>
      <c r="ET339" s="13">
        <v>0</v>
      </c>
      <c r="EU339" s="13">
        <v>0</v>
      </c>
      <c r="EV339" s="13">
        <v>0</v>
      </c>
      <c r="EW339" s="13">
        <v>0</v>
      </c>
      <c r="EX339" s="13">
        <v>0</v>
      </c>
      <c r="EY339" s="13">
        <v>0</v>
      </c>
      <c r="EZ339" s="13">
        <v>5</v>
      </c>
      <c r="FA339" s="13"/>
      <c r="FB339" s="13"/>
      <c r="FC339" s="13">
        <v>1</v>
      </c>
      <c r="FD339" s="13">
        <v>18</v>
      </c>
      <c r="FE339" s="13"/>
      <c r="FF339" s="13">
        <v>503.62</v>
      </c>
      <c r="FG339" s="13"/>
      <c r="FH339" s="13"/>
      <c r="FI339" s="13"/>
      <c r="FJ339" s="13"/>
      <c r="FK339" s="13"/>
      <c r="FL339" s="13"/>
      <c r="FM339" s="13"/>
      <c r="FN339" s="13"/>
      <c r="FO339" s="13"/>
      <c r="FP339" s="13"/>
      <c r="FQ339" s="13">
        <v>0</v>
      </c>
      <c r="FR339" s="13">
        <v>0</v>
      </c>
      <c r="FS339" s="13">
        <v>0</v>
      </c>
      <c r="FT339" s="13"/>
      <c r="FU339" s="13"/>
      <c r="FV339" s="13"/>
      <c r="FW339" s="13"/>
      <c r="FX339" s="13">
        <v>0</v>
      </c>
      <c r="FY339" s="13">
        <v>0</v>
      </c>
      <c r="FZ339" s="13"/>
      <c r="GA339" s="13" t="s">
        <v>389</v>
      </c>
      <c r="GB339" s="13"/>
      <c r="GC339" s="13"/>
      <c r="GD339" s="13">
        <v>1</v>
      </c>
      <c r="GE339" s="13"/>
      <c r="GF339" s="13">
        <v>-960893574</v>
      </c>
      <c r="GG339" s="13">
        <v>2</v>
      </c>
      <c r="GH339" s="13">
        <v>3</v>
      </c>
      <c r="GI339" s="13">
        <v>-2</v>
      </c>
      <c r="GJ339" s="13">
        <v>0</v>
      </c>
      <c r="GK339" s="13">
        <v>0</v>
      </c>
      <c r="GL339" s="13">
        <f t="shared" si="220"/>
        <v>0</v>
      </c>
      <c r="GM339" s="13">
        <f t="shared" si="221"/>
        <v>1301.04</v>
      </c>
      <c r="GN339" s="13">
        <f t="shared" si="222"/>
        <v>1301.04</v>
      </c>
      <c r="GO339" s="13">
        <f t="shared" si="223"/>
        <v>0</v>
      </c>
      <c r="GP339" s="13">
        <f t="shared" si="224"/>
        <v>0</v>
      </c>
      <c r="GQ339" s="13"/>
      <c r="GR339" s="13">
        <v>1</v>
      </c>
      <c r="GS339" s="13">
        <v>1</v>
      </c>
      <c r="GT339" s="13">
        <v>0</v>
      </c>
      <c r="GU339" s="13" t="s">
        <v>3</v>
      </c>
      <c r="GV339" s="13">
        <f t="shared" si="225"/>
        <v>0</v>
      </c>
      <c r="GW339" s="13">
        <v>1</v>
      </c>
      <c r="GX339" s="13">
        <f t="shared" si="226"/>
        <v>0</v>
      </c>
      <c r="GY339" s="13"/>
      <c r="GZ339" s="13"/>
      <c r="HA339" s="13">
        <v>0</v>
      </c>
      <c r="HB339" s="13">
        <v>0</v>
      </c>
      <c r="HC339" s="13">
        <f t="shared" si="227"/>
        <v>0</v>
      </c>
      <c r="HD339" s="13"/>
      <c r="HE339" s="13" t="s">
        <v>221</v>
      </c>
      <c r="HF339" s="13" t="s">
        <v>214</v>
      </c>
      <c r="HG339" s="13">
        <f t="shared" si="228"/>
        <v>1301.04</v>
      </c>
      <c r="HH339" s="13"/>
      <c r="HI339" s="13"/>
      <c r="HJ339" s="13"/>
      <c r="HK339" s="13"/>
      <c r="HL339" s="13"/>
      <c r="HM339" s="13" t="s">
        <v>3</v>
      </c>
      <c r="HN339" s="13" t="s">
        <v>3</v>
      </c>
      <c r="HO339" s="13" t="s">
        <v>3</v>
      </c>
      <c r="HP339" s="13" t="s">
        <v>3</v>
      </c>
      <c r="HQ339" s="13" t="s">
        <v>3</v>
      </c>
      <c r="HR339" s="13"/>
      <c r="HS339" s="13">
        <v>0</v>
      </c>
      <c r="HT339" s="13"/>
      <c r="HU339" s="13"/>
      <c r="HV339" s="13"/>
      <c r="HW339" s="13"/>
      <c r="HX339" s="13"/>
      <c r="HY339" s="13"/>
      <c r="HZ339" s="13"/>
      <c r="IA339" s="13"/>
      <c r="IB339" s="13"/>
      <c r="IC339" s="13"/>
      <c r="ID339" s="13"/>
      <c r="IE339" s="13"/>
      <c r="IF339" s="13"/>
      <c r="IG339" s="13"/>
      <c r="IH339" s="13"/>
      <c r="II339" s="13"/>
      <c r="IJ339" s="13"/>
      <c r="IK339" s="13">
        <v>0</v>
      </c>
      <c r="IL339" s="13"/>
      <c r="IM339" s="13"/>
      <c r="IN339" s="13"/>
      <c r="IO339" s="13"/>
      <c r="IP339" s="13"/>
      <c r="IQ339" s="13"/>
      <c r="IR339" s="13"/>
      <c r="IS339" s="13"/>
      <c r="IT339" s="13"/>
      <c r="IU339" s="13"/>
    </row>
    <row r="340" spans="1:255" x14ac:dyDescent="0.2">
      <c r="A340" s="11">
        <v>17</v>
      </c>
      <c r="B340" s="11">
        <v>1</v>
      </c>
      <c r="C340" s="11"/>
      <c r="D340" s="11"/>
      <c r="E340" s="11" t="s">
        <v>390</v>
      </c>
      <c r="F340" s="11" t="s">
        <v>323</v>
      </c>
      <c r="G340" s="11" t="s">
        <v>391</v>
      </c>
      <c r="H340" s="11" t="s">
        <v>354</v>
      </c>
      <c r="I340" s="11">
        <v>4</v>
      </c>
      <c r="J340" s="11">
        <v>0</v>
      </c>
      <c r="K340" s="11">
        <v>4</v>
      </c>
      <c r="L340" s="11">
        <v>4</v>
      </c>
      <c r="M340" s="11">
        <v>0</v>
      </c>
      <c r="N340" s="11">
        <f t="shared" si="188"/>
        <v>4</v>
      </c>
      <c r="O340" s="11">
        <f t="shared" si="189"/>
        <v>5088.24</v>
      </c>
      <c r="P340" s="11">
        <f t="shared" si="190"/>
        <v>5088.24</v>
      </c>
      <c r="Q340" s="11">
        <f t="shared" si="191"/>
        <v>0</v>
      </c>
      <c r="R340" s="11">
        <f t="shared" si="192"/>
        <v>0</v>
      </c>
      <c r="S340" s="11">
        <f t="shared" si="193"/>
        <v>0</v>
      </c>
      <c r="T340" s="11">
        <f t="shared" si="194"/>
        <v>0</v>
      </c>
      <c r="U340" s="11">
        <f t="shared" si="195"/>
        <v>0</v>
      </c>
      <c r="V340" s="11">
        <f t="shared" si="196"/>
        <v>0</v>
      </c>
      <c r="W340" s="11">
        <f t="shared" si="197"/>
        <v>0</v>
      </c>
      <c r="X340" s="11">
        <f t="shared" si="198"/>
        <v>0</v>
      </c>
      <c r="Y340" s="11">
        <f t="shared" si="199"/>
        <v>0</v>
      </c>
      <c r="Z340" s="11"/>
      <c r="AA340" s="11">
        <v>91083467</v>
      </c>
      <c r="AB340" s="11">
        <f t="shared" si="200"/>
        <v>1272.06</v>
      </c>
      <c r="AC340" s="11">
        <f t="shared" si="201"/>
        <v>1272.06</v>
      </c>
      <c r="AD340" s="11">
        <f t="shared" si="202"/>
        <v>0</v>
      </c>
      <c r="AE340" s="11">
        <f t="shared" si="203"/>
        <v>0</v>
      </c>
      <c r="AF340" s="11">
        <f t="shared" si="204"/>
        <v>0</v>
      </c>
      <c r="AG340" s="11">
        <f t="shared" si="205"/>
        <v>0</v>
      </c>
      <c r="AH340" s="11">
        <f t="shared" si="206"/>
        <v>0</v>
      </c>
      <c r="AI340" s="11">
        <f t="shared" si="207"/>
        <v>0</v>
      </c>
      <c r="AJ340" s="11">
        <f t="shared" si="208"/>
        <v>0</v>
      </c>
      <c r="AK340" s="11">
        <v>1272.06</v>
      </c>
      <c r="AL340" s="11">
        <v>1272.06</v>
      </c>
      <c r="AM340" s="11">
        <v>0</v>
      </c>
      <c r="AN340" s="11">
        <v>0</v>
      </c>
      <c r="AO340" s="11">
        <v>0</v>
      </c>
      <c r="AP340" s="11">
        <v>0</v>
      </c>
      <c r="AQ340" s="11">
        <v>0</v>
      </c>
      <c r="AR340" s="11">
        <v>0</v>
      </c>
      <c r="AS340" s="11">
        <v>0</v>
      </c>
      <c r="AT340" s="11">
        <v>0</v>
      </c>
      <c r="AU340" s="11">
        <v>0</v>
      </c>
      <c r="AV340" s="11">
        <v>1</v>
      </c>
      <c r="AW340" s="11">
        <v>1</v>
      </c>
      <c r="AX340" s="11"/>
      <c r="AY340" s="11"/>
      <c r="AZ340" s="11">
        <v>1</v>
      </c>
      <c r="BA340" s="11">
        <v>1</v>
      </c>
      <c r="BB340" s="11">
        <v>1</v>
      </c>
      <c r="BC340" s="11">
        <v>1</v>
      </c>
      <c r="BD340" s="11" t="s">
        <v>3</v>
      </c>
      <c r="BE340" s="11" t="s">
        <v>3</v>
      </c>
      <c r="BF340" s="11" t="s">
        <v>3</v>
      </c>
      <c r="BG340" s="11" t="s">
        <v>3</v>
      </c>
      <c r="BH340" s="11">
        <v>3</v>
      </c>
      <c r="BI340" s="11">
        <v>1</v>
      </c>
      <c r="BJ340" s="11" t="s">
        <v>3</v>
      </c>
      <c r="BK340" s="11"/>
      <c r="BL340" s="11"/>
      <c r="BM340" s="11">
        <v>1100</v>
      </c>
      <c r="BN340" s="11">
        <v>0</v>
      </c>
      <c r="BO340" s="11" t="s">
        <v>3</v>
      </c>
      <c r="BP340" s="11">
        <v>0</v>
      </c>
      <c r="BQ340" s="11">
        <v>8</v>
      </c>
      <c r="BR340" s="11">
        <v>0</v>
      </c>
      <c r="BS340" s="11">
        <v>1</v>
      </c>
      <c r="BT340" s="11">
        <v>1</v>
      </c>
      <c r="BU340" s="11">
        <v>1</v>
      </c>
      <c r="BV340" s="11">
        <v>1</v>
      </c>
      <c r="BW340" s="11">
        <v>1</v>
      </c>
      <c r="BX340" s="11">
        <v>1</v>
      </c>
      <c r="BY340" s="11" t="s">
        <v>3</v>
      </c>
      <c r="BZ340" s="11">
        <v>0</v>
      </c>
      <c r="CA340" s="11">
        <v>0</v>
      </c>
      <c r="CB340" s="11" t="s">
        <v>3</v>
      </c>
      <c r="CC340" s="11"/>
      <c r="CD340" s="11"/>
      <c r="CE340" s="11">
        <v>0</v>
      </c>
      <c r="CF340" s="11">
        <v>0</v>
      </c>
      <c r="CG340" s="11">
        <v>0</v>
      </c>
      <c r="CH340" s="11">
        <v>22</v>
      </c>
      <c r="CI340" s="11">
        <v>0</v>
      </c>
      <c r="CJ340" s="11">
        <v>0</v>
      </c>
      <c r="CK340" s="11">
        <v>0</v>
      </c>
      <c r="CL340" s="11">
        <v>0</v>
      </c>
      <c r="CM340" s="11">
        <v>0</v>
      </c>
      <c r="CN340" s="11" t="s">
        <v>3</v>
      </c>
      <c r="CO340" s="11">
        <v>0</v>
      </c>
      <c r="CP340" s="11">
        <f t="shared" si="209"/>
        <v>5088.24</v>
      </c>
      <c r="CQ340" s="11">
        <f t="shared" si="210"/>
        <v>1272.06</v>
      </c>
      <c r="CR340" s="11">
        <f t="shared" si="211"/>
        <v>0</v>
      </c>
      <c r="CS340" s="11">
        <f t="shared" si="212"/>
        <v>0</v>
      </c>
      <c r="CT340" s="11">
        <f t="shared" si="213"/>
        <v>0</v>
      </c>
      <c r="CU340" s="11">
        <f t="shared" si="214"/>
        <v>0</v>
      </c>
      <c r="CV340" s="11">
        <f t="shared" si="215"/>
        <v>0</v>
      </c>
      <c r="CW340" s="11">
        <f t="shared" si="216"/>
        <v>0</v>
      </c>
      <c r="CX340" s="11">
        <f t="shared" si="217"/>
        <v>0</v>
      </c>
      <c r="CY340" s="11">
        <f t="shared" si="218"/>
        <v>0</v>
      </c>
      <c r="CZ340" s="11">
        <f t="shared" si="219"/>
        <v>0</v>
      </c>
      <c r="DA340" s="11"/>
      <c r="DB340" s="11"/>
      <c r="DC340" s="11" t="s">
        <v>3</v>
      </c>
      <c r="DD340" s="11" t="s">
        <v>3</v>
      </c>
      <c r="DE340" s="11" t="s">
        <v>3</v>
      </c>
      <c r="DF340" s="11" t="s">
        <v>3</v>
      </c>
      <c r="DG340" s="11" t="s">
        <v>3</v>
      </c>
      <c r="DH340" s="11" t="s">
        <v>3</v>
      </c>
      <c r="DI340" s="11" t="s">
        <v>3</v>
      </c>
      <c r="DJ340" s="11" t="s">
        <v>3</v>
      </c>
      <c r="DK340" s="11" t="s">
        <v>3</v>
      </c>
      <c r="DL340" s="11" t="s">
        <v>3</v>
      </c>
      <c r="DM340" s="11" t="s">
        <v>3</v>
      </c>
      <c r="DN340" s="11">
        <v>0</v>
      </c>
      <c r="DO340" s="11">
        <v>0</v>
      </c>
      <c r="DP340" s="11">
        <v>1</v>
      </c>
      <c r="DQ340" s="11">
        <v>1</v>
      </c>
      <c r="DR340" s="11"/>
      <c r="DS340" s="11"/>
      <c r="DT340" s="11"/>
      <c r="DU340" s="11">
        <v>1010</v>
      </c>
      <c r="DV340" s="11" t="s">
        <v>354</v>
      </c>
      <c r="DW340" s="11" t="s">
        <v>354</v>
      </c>
      <c r="DX340" s="11">
        <v>1</v>
      </c>
      <c r="DY340" s="11"/>
      <c r="DZ340" s="11" t="s">
        <v>3</v>
      </c>
      <c r="EA340" s="11" t="s">
        <v>3</v>
      </c>
      <c r="EB340" s="11" t="s">
        <v>3</v>
      </c>
      <c r="EC340" s="11" t="s">
        <v>3</v>
      </c>
      <c r="ED340" s="11"/>
      <c r="EE340" s="11">
        <v>82815331</v>
      </c>
      <c r="EF340" s="11">
        <v>8</v>
      </c>
      <c r="EG340" s="11" t="s">
        <v>363</v>
      </c>
      <c r="EH340" s="11">
        <v>0</v>
      </c>
      <c r="EI340" s="11" t="s">
        <v>3</v>
      </c>
      <c r="EJ340" s="11">
        <v>1</v>
      </c>
      <c r="EK340" s="11">
        <v>1100</v>
      </c>
      <c r="EL340" s="11" t="s">
        <v>364</v>
      </c>
      <c r="EM340" s="11" t="s">
        <v>365</v>
      </c>
      <c r="EN340" s="11"/>
      <c r="EO340" s="11" t="s">
        <v>3</v>
      </c>
      <c r="EP340" s="11"/>
      <c r="EQ340" s="11">
        <v>131072</v>
      </c>
      <c r="ER340" s="11">
        <v>1272.06</v>
      </c>
      <c r="ES340" s="11">
        <v>1272.06</v>
      </c>
      <c r="ET340" s="11">
        <v>0</v>
      </c>
      <c r="EU340" s="11">
        <v>0</v>
      </c>
      <c r="EV340" s="11">
        <v>0</v>
      </c>
      <c r="EW340" s="11">
        <v>0</v>
      </c>
      <c r="EX340" s="11">
        <v>0</v>
      </c>
      <c r="EY340" s="11">
        <v>0</v>
      </c>
      <c r="EZ340" s="11">
        <v>5</v>
      </c>
      <c r="FA340" s="11"/>
      <c r="FB340" s="11"/>
      <c r="FC340" s="11">
        <v>1</v>
      </c>
      <c r="FD340" s="11">
        <v>18</v>
      </c>
      <c r="FE340" s="11"/>
      <c r="FF340" s="11">
        <v>1477.18</v>
      </c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>
        <v>0</v>
      </c>
      <c r="FR340" s="11">
        <v>0</v>
      </c>
      <c r="FS340" s="11">
        <v>0</v>
      </c>
      <c r="FT340" s="11"/>
      <c r="FU340" s="11"/>
      <c r="FV340" s="11"/>
      <c r="FW340" s="11"/>
      <c r="FX340" s="11">
        <v>0</v>
      </c>
      <c r="FY340" s="11">
        <v>0</v>
      </c>
      <c r="FZ340" s="11"/>
      <c r="GA340" s="11" t="s">
        <v>392</v>
      </c>
      <c r="GB340" s="11"/>
      <c r="GC340" s="11"/>
      <c r="GD340" s="11">
        <v>1</v>
      </c>
      <c r="GE340" s="11"/>
      <c r="GF340" s="11">
        <v>-394040349</v>
      </c>
      <c r="GG340" s="11">
        <v>2</v>
      </c>
      <c r="GH340" s="11">
        <v>3</v>
      </c>
      <c r="GI340" s="11">
        <v>-2</v>
      </c>
      <c r="GJ340" s="11">
        <v>0</v>
      </c>
      <c r="GK340" s="11">
        <v>0</v>
      </c>
      <c r="GL340" s="11">
        <f t="shared" si="220"/>
        <v>0</v>
      </c>
      <c r="GM340" s="11">
        <f t="shared" si="221"/>
        <v>5088.24</v>
      </c>
      <c r="GN340" s="11">
        <f t="shared" si="222"/>
        <v>5088.24</v>
      </c>
      <c r="GO340" s="11">
        <f t="shared" si="223"/>
        <v>0</v>
      </c>
      <c r="GP340" s="11">
        <f t="shared" si="224"/>
        <v>0</v>
      </c>
      <c r="GQ340" s="11"/>
      <c r="GR340" s="11">
        <v>1</v>
      </c>
      <c r="GS340" s="11">
        <v>1</v>
      </c>
      <c r="GT340" s="11">
        <v>0</v>
      </c>
      <c r="GU340" s="11" t="s">
        <v>3</v>
      </c>
      <c r="GV340" s="11">
        <f t="shared" si="225"/>
        <v>0</v>
      </c>
      <c r="GW340" s="11">
        <v>1</v>
      </c>
      <c r="GX340" s="11">
        <f t="shared" si="226"/>
        <v>0</v>
      </c>
      <c r="GY340" s="11"/>
      <c r="GZ340" s="11"/>
      <c r="HA340" s="11">
        <v>0</v>
      </c>
      <c r="HB340" s="11">
        <v>0</v>
      </c>
      <c r="HC340" s="11">
        <f t="shared" si="227"/>
        <v>0</v>
      </c>
      <c r="HD340" s="11"/>
      <c r="HE340" s="11" t="s">
        <v>221</v>
      </c>
      <c r="HF340" s="11" t="s">
        <v>214</v>
      </c>
      <c r="HG340" s="11">
        <f t="shared" si="228"/>
        <v>5088.24</v>
      </c>
      <c r="HH340" s="11"/>
      <c r="HI340" s="11"/>
      <c r="HJ340" s="11"/>
      <c r="HK340" s="11"/>
      <c r="HL340" s="11"/>
      <c r="HM340" s="11" t="s">
        <v>3</v>
      </c>
      <c r="HN340" s="11" t="s">
        <v>3</v>
      </c>
      <c r="HO340" s="11" t="s">
        <v>3</v>
      </c>
      <c r="HP340" s="11" t="s">
        <v>3</v>
      </c>
      <c r="HQ340" s="11" t="s">
        <v>3</v>
      </c>
      <c r="HR340" s="11"/>
      <c r="HS340" s="11">
        <v>0</v>
      </c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  <c r="IH340" s="11"/>
      <c r="II340" s="11"/>
      <c r="IJ340" s="11"/>
      <c r="IK340" s="11">
        <v>0</v>
      </c>
      <c r="IL340" s="11"/>
      <c r="IM340" s="11"/>
      <c r="IN340" s="11"/>
      <c r="IO340" s="11"/>
      <c r="IP340" s="11"/>
      <c r="IQ340" s="11"/>
      <c r="IR340" s="11"/>
      <c r="IS340" s="11"/>
      <c r="IT340" s="11"/>
      <c r="IU340" s="11"/>
    </row>
    <row r="341" spans="1:255" x14ac:dyDescent="0.2">
      <c r="A341" s="13">
        <v>17</v>
      </c>
      <c r="B341" s="13">
        <v>1</v>
      </c>
      <c r="C341" s="13"/>
      <c r="D341" s="13"/>
      <c r="E341" s="13" t="s">
        <v>390</v>
      </c>
      <c r="F341" s="13" t="s">
        <v>323</v>
      </c>
      <c r="G341" s="13" t="s">
        <v>391</v>
      </c>
      <c r="H341" s="13" t="s">
        <v>354</v>
      </c>
      <c r="I341" s="13">
        <v>4</v>
      </c>
      <c r="J341" s="13">
        <v>0</v>
      </c>
      <c r="K341" s="13">
        <v>4</v>
      </c>
      <c r="L341" s="13">
        <v>4</v>
      </c>
      <c r="M341" s="13">
        <v>0</v>
      </c>
      <c r="N341" s="13">
        <f t="shared" si="188"/>
        <v>4</v>
      </c>
      <c r="O341" s="13">
        <f t="shared" si="189"/>
        <v>5088.24</v>
      </c>
      <c r="P341" s="13">
        <f t="shared" si="190"/>
        <v>5088.24</v>
      </c>
      <c r="Q341" s="13">
        <f t="shared" si="191"/>
        <v>0</v>
      </c>
      <c r="R341" s="13">
        <f t="shared" si="192"/>
        <v>0</v>
      </c>
      <c r="S341" s="13">
        <f t="shared" si="193"/>
        <v>0</v>
      </c>
      <c r="T341" s="13">
        <f t="shared" si="194"/>
        <v>0</v>
      </c>
      <c r="U341" s="13">
        <f t="shared" si="195"/>
        <v>0</v>
      </c>
      <c r="V341" s="13">
        <f t="shared" si="196"/>
        <v>0</v>
      </c>
      <c r="W341" s="13">
        <f t="shared" si="197"/>
        <v>0</v>
      </c>
      <c r="X341" s="13">
        <f t="shared" si="198"/>
        <v>0</v>
      </c>
      <c r="Y341" s="13">
        <f t="shared" si="199"/>
        <v>0</v>
      </c>
      <c r="Z341" s="13"/>
      <c r="AA341" s="13">
        <v>91083402</v>
      </c>
      <c r="AB341" s="13">
        <f t="shared" si="200"/>
        <v>1272.06</v>
      </c>
      <c r="AC341" s="13">
        <f t="shared" si="201"/>
        <v>1272.06</v>
      </c>
      <c r="AD341" s="13">
        <f t="shared" si="202"/>
        <v>0</v>
      </c>
      <c r="AE341" s="13">
        <f t="shared" si="203"/>
        <v>0</v>
      </c>
      <c r="AF341" s="13">
        <f t="shared" si="204"/>
        <v>0</v>
      </c>
      <c r="AG341" s="13">
        <f t="shared" si="205"/>
        <v>0</v>
      </c>
      <c r="AH341" s="13">
        <f t="shared" si="206"/>
        <v>0</v>
      </c>
      <c r="AI341" s="13">
        <f t="shared" si="207"/>
        <v>0</v>
      </c>
      <c r="AJ341" s="13">
        <f t="shared" si="208"/>
        <v>0</v>
      </c>
      <c r="AK341" s="13">
        <v>1272.06</v>
      </c>
      <c r="AL341" s="13">
        <v>1272.06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>
        <v>0</v>
      </c>
      <c r="AT341" s="13">
        <v>0</v>
      </c>
      <c r="AU341" s="13">
        <v>0</v>
      </c>
      <c r="AV341" s="13">
        <v>1</v>
      </c>
      <c r="AW341" s="13">
        <v>1</v>
      </c>
      <c r="AX341" s="13"/>
      <c r="AY341" s="13"/>
      <c r="AZ341" s="13">
        <v>1</v>
      </c>
      <c r="BA341" s="13">
        <v>1</v>
      </c>
      <c r="BB341" s="13">
        <v>1</v>
      </c>
      <c r="BC341" s="13">
        <v>1</v>
      </c>
      <c r="BD341" s="13" t="s">
        <v>3</v>
      </c>
      <c r="BE341" s="13" t="s">
        <v>3</v>
      </c>
      <c r="BF341" s="13" t="s">
        <v>3</v>
      </c>
      <c r="BG341" s="13" t="s">
        <v>3</v>
      </c>
      <c r="BH341" s="13">
        <v>3</v>
      </c>
      <c r="BI341" s="13">
        <v>1</v>
      </c>
      <c r="BJ341" s="13" t="s">
        <v>3</v>
      </c>
      <c r="BK341" s="13"/>
      <c r="BL341" s="13"/>
      <c r="BM341" s="13">
        <v>1100</v>
      </c>
      <c r="BN341" s="13">
        <v>0</v>
      </c>
      <c r="BO341" s="13" t="s">
        <v>3</v>
      </c>
      <c r="BP341" s="13">
        <v>0</v>
      </c>
      <c r="BQ341" s="13">
        <v>8</v>
      </c>
      <c r="BR341" s="13">
        <v>0</v>
      </c>
      <c r="BS341" s="13">
        <v>1</v>
      </c>
      <c r="BT341" s="13">
        <v>1</v>
      </c>
      <c r="BU341" s="13">
        <v>1</v>
      </c>
      <c r="BV341" s="13">
        <v>1</v>
      </c>
      <c r="BW341" s="13">
        <v>1</v>
      </c>
      <c r="BX341" s="13">
        <v>1</v>
      </c>
      <c r="BY341" s="13" t="s">
        <v>3</v>
      </c>
      <c r="BZ341" s="13">
        <v>0</v>
      </c>
      <c r="CA341" s="13">
        <v>0</v>
      </c>
      <c r="CB341" s="13" t="s">
        <v>3</v>
      </c>
      <c r="CC341" s="13"/>
      <c r="CD341" s="13"/>
      <c r="CE341" s="13">
        <v>0</v>
      </c>
      <c r="CF341" s="13">
        <v>0</v>
      </c>
      <c r="CG341" s="13">
        <v>0</v>
      </c>
      <c r="CH341" s="13">
        <v>22</v>
      </c>
      <c r="CI341" s="13">
        <v>0</v>
      </c>
      <c r="CJ341" s="13">
        <v>0</v>
      </c>
      <c r="CK341" s="13">
        <v>0</v>
      </c>
      <c r="CL341" s="13">
        <v>0</v>
      </c>
      <c r="CM341" s="13">
        <v>0</v>
      </c>
      <c r="CN341" s="13" t="s">
        <v>3</v>
      </c>
      <c r="CO341" s="13">
        <v>0</v>
      </c>
      <c r="CP341" s="13">
        <f t="shared" si="209"/>
        <v>5088.24</v>
      </c>
      <c r="CQ341" s="13">
        <f t="shared" si="210"/>
        <v>1272.06</v>
      </c>
      <c r="CR341" s="13">
        <f t="shared" si="211"/>
        <v>0</v>
      </c>
      <c r="CS341" s="13">
        <f t="shared" si="212"/>
        <v>0</v>
      </c>
      <c r="CT341" s="13">
        <f t="shared" si="213"/>
        <v>0</v>
      </c>
      <c r="CU341" s="13">
        <f t="shared" si="214"/>
        <v>0</v>
      </c>
      <c r="CV341" s="13">
        <f t="shared" si="215"/>
        <v>0</v>
      </c>
      <c r="CW341" s="13">
        <f t="shared" si="216"/>
        <v>0</v>
      </c>
      <c r="CX341" s="13">
        <f t="shared" si="217"/>
        <v>0</v>
      </c>
      <c r="CY341" s="13">
        <f t="shared" si="218"/>
        <v>0</v>
      </c>
      <c r="CZ341" s="13">
        <f t="shared" si="219"/>
        <v>0</v>
      </c>
      <c r="DA341" s="13"/>
      <c r="DB341" s="13"/>
      <c r="DC341" s="13" t="s">
        <v>3</v>
      </c>
      <c r="DD341" s="13" t="s">
        <v>3</v>
      </c>
      <c r="DE341" s="13" t="s">
        <v>3</v>
      </c>
      <c r="DF341" s="13" t="s">
        <v>3</v>
      </c>
      <c r="DG341" s="13" t="s">
        <v>3</v>
      </c>
      <c r="DH341" s="13" t="s">
        <v>3</v>
      </c>
      <c r="DI341" s="13" t="s">
        <v>3</v>
      </c>
      <c r="DJ341" s="13" t="s">
        <v>3</v>
      </c>
      <c r="DK341" s="13" t="s">
        <v>3</v>
      </c>
      <c r="DL341" s="13" t="s">
        <v>3</v>
      </c>
      <c r="DM341" s="13" t="s">
        <v>3</v>
      </c>
      <c r="DN341" s="13">
        <v>0</v>
      </c>
      <c r="DO341" s="13">
        <v>0</v>
      </c>
      <c r="DP341" s="13">
        <v>1</v>
      </c>
      <c r="DQ341" s="13">
        <v>1</v>
      </c>
      <c r="DR341" s="13"/>
      <c r="DS341" s="13"/>
      <c r="DT341" s="13"/>
      <c r="DU341" s="13">
        <v>1010</v>
      </c>
      <c r="DV341" s="13" t="s">
        <v>354</v>
      </c>
      <c r="DW341" s="13" t="s">
        <v>354</v>
      </c>
      <c r="DX341" s="13">
        <v>1</v>
      </c>
      <c r="DY341" s="13"/>
      <c r="DZ341" s="13" t="s">
        <v>3</v>
      </c>
      <c r="EA341" s="13" t="s">
        <v>3</v>
      </c>
      <c r="EB341" s="13" t="s">
        <v>3</v>
      </c>
      <c r="EC341" s="13" t="s">
        <v>3</v>
      </c>
      <c r="ED341" s="13"/>
      <c r="EE341" s="13">
        <v>82815331</v>
      </c>
      <c r="EF341" s="13">
        <v>8</v>
      </c>
      <c r="EG341" s="13" t="s">
        <v>363</v>
      </c>
      <c r="EH341" s="13">
        <v>0</v>
      </c>
      <c r="EI341" s="13" t="s">
        <v>3</v>
      </c>
      <c r="EJ341" s="13">
        <v>1</v>
      </c>
      <c r="EK341" s="13">
        <v>1100</v>
      </c>
      <c r="EL341" s="13" t="s">
        <v>364</v>
      </c>
      <c r="EM341" s="13" t="s">
        <v>365</v>
      </c>
      <c r="EN341" s="13"/>
      <c r="EO341" s="13" t="s">
        <v>3</v>
      </c>
      <c r="EP341" s="13"/>
      <c r="EQ341" s="13">
        <v>131072</v>
      </c>
      <c r="ER341" s="13">
        <v>1272.06</v>
      </c>
      <c r="ES341" s="13">
        <v>1272.06</v>
      </c>
      <c r="ET341" s="13">
        <v>0</v>
      </c>
      <c r="EU341" s="13">
        <v>0</v>
      </c>
      <c r="EV341" s="13">
        <v>0</v>
      </c>
      <c r="EW341" s="13">
        <v>0</v>
      </c>
      <c r="EX341" s="13">
        <v>0</v>
      </c>
      <c r="EY341" s="13">
        <v>0</v>
      </c>
      <c r="EZ341" s="13">
        <v>5</v>
      </c>
      <c r="FA341" s="13"/>
      <c r="FB341" s="13"/>
      <c r="FC341" s="13">
        <v>1</v>
      </c>
      <c r="FD341" s="13">
        <v>18</v>
      </c>
      <c r="FE341" s="13"/>
      <c r="FF341" s="13">
        <v>1477.18</v>
      </c>
      <c r="FG341" s="13"/>
      <c r="FH341" s="13"/>
      <c r="FI341" s="13"/>
      <c r="FJ341" s="13"/>
      <c r="FK341" s="13"/>
      <c r="FL341" s="13"/>
      <c r="FM341" s="13"/>
      <c r="FN341" s="13"/>
      <c r="FO341" s="13"/>
      <c r="FP341" s="13"/>
      <c r="FQ341" s="13">
        <v>0</v>
      </c>
      <c r="FR341" s="13">
        <v>0</v>
      </c>
      <c r="FS341" s="13">
        <v>0</v>
      </c>
      <c r="FT341" s="13"/>
      <c r="FU341" s="13"/>
      <c r="FV341" s="13"/>
      <c r="FW341" s="13"/>
      <c r="FX341" s="13">
        <v>0</v>
      </c>
      <c r="FY341" s="13">
        <v>0</v>
      </c>
      <c r="FZ341" s="13"/>
      <c r="GA341" s="13" t="s">
        <v>392</v>
      </c>
      <c r="GB341" s="13"/>
      <c r="GC341" s="13"/>
      <c r="GD341" s="13">
        <v>1</v>
      </c>
      <c r="GE341" s="13"/>
      <c r="GF341" s="13">
        <v>-394040349</v>
      </c>
      <c r="GG341" s="13">
        <v>2</v>
      </c>
      <c r="GH341" s="13">
        <v>3</v>
      </c>
      <c r="GI341" s="13">
        <v>-2</v>
      </c>
      <c r="GJ341" s="13">
        <v>0</v>
      </c>
      <c r="GK341" s="13">
        <v>0</v>
      </c>
      <c r="GL341" s="13">
        <f t="shared" si="220"/>
        <v>0</v>
      </c>
      <c r="GM341" s="13">
        <f t="shared" si="221"/>
        <v>5088.24</v>
      </c>
      <c r="GN341" s="13">
        <f t="shared" si="222"/>
        <v>5088.24</v>
      </c>
      <c r="GO341" s="13">
        <f t="shared" si="223"/>
        <v>0</v>
      </c>
      <c r="GP341" s="13">
        <f t="shared" si="224"/>
        <v>0</v>
      </c>
      <c r="GQ341" s="13"/>
      <c r="GR341" s="13">
        <v>1</v>
      </c>
      <c r="GS341" s="13">
        <v>1</v>
      </c>
      <c r="GT341" s="13">
        <v>0</v>
      </c>
      <c r="GU341" s="13" t="s">
        <v>3</v>
      </c>
      <c r="GV341" s="13">
        <f t="shared" si="225"/>
        <v>0</v>
      </c>
      <c r="GW341" s="13">
        <v>1</v>
      </c>
      <c r="GX341" s="13">
        <f t="shared" si="226"/>
        <v>0</v>
      </c>
      <c r="GY341" s="13"/>
      <c r="GZ341" s="13"/>
      <c r="HA341" s="13">
        <v>0</v>
      </c>
      <c r="HB341" s="13">
        <v>0</v>
      </c>
      <c r="HC341" s="13">
        <f t="shared" si="227"/>
        <v>0</v>
      </c>
      <c r="HD341" s="13"/>
      <c r="HE341" s="13" t="s">
        <v>221</v>
      </c>
      <c r="HF341" s="13" t="s">
        <v>214</v>
      </c>
      <c r="HG341" s="13">
        <f t="shared" si="228"/>
        <v>5088.24</v>
      </c>
      <c r="HH341" s="13"/>
      <c r="HI341" s="13"/>
      <c r="HJ341" s="13"/>
      <c r="HK341" s="13"/>
      <c r="HL341" s="13"/>
      <c r="HM341" s="13" t="s">
        <v>3</v>
      </c>
      <c r="HN341" s="13" t="s">
        <v>3</v>
      </c>
      <c r="HO341" s="13" t="s">
        <v>3</v>
      </c>
      <c r="HP341" s="13" t="s">
        <v>3</v>
      </c>
      <c r="HQ341" s="13" t="s">
        <v>3</v>
      </c>
      <c r="HR341" s="13"/>
      <c r="HS341" s="13">
        <v>0</v>
      </c>
      <c r="HT341" s="13"/>
      <c r="HU341" s="13"/>
      <c r="HV341" s="13"/>
      <c r="HW341" s="13"/>
      <c r="HX341" s="13"/>
      <c r="HY341" s="13"/>
      <c r="HZ341" s="13"/>
      <c r="IA341" s="13"/>
      <c r="IB341" s="13"/>
      <c r="IC341" s="13"/>
      <c r="ID341" s="13"/>
      <c r="IE341" s="13"/>
      <c r="IF341" s="13"/>
      <c r="IG341" s="13"/>
      <c r="IH341" s="13"/>
      <c r="II341" s="13"/>
      <c r="IJ341" s="13"/>
      <c r="IK341" s="13">
        <v>0</v>
      </c>
      <c r="IL341" s="13"/>
      <c r="IM341" s="13"/>
      <c r="IN341" s="13"/>
      <c r="IO341" s="13"/>
      <c r="IP341" s="13"/>
      <c r="IQ341" s="13"/>
      <c r="IR341" s="13"/>
      <c r="IS341" s="13"/>
      <c r="IT341" s="13"/>
      <c r="IU341" s="13"/>
    </row>
    <row r="342" spans="1:255" x14ac:dyDescent="0.2">
      <c r="A342" s="11">
        <v>17</v>
      </c>
      <c r="B342" s="11">
        <v>1</v>
      </c>
      <c r="C342" s="11"/>
      <c r="D342" s="11"/>
      <c r="E342" s="11" t="s">
        <v>3</v>
      </c>
      <c r="F342" s="11" t="s">
        <v>323</v>
      </c>
      <c r="G342" s="11" t="s">
        <v>393</v>
      </c>
      <c r="H342" s="11" t="s">
        <v>354</v>
      </c>
      <c r="I342" s="11">
        <v>0</v>
      </c>
      <c r="J342" s="11">
        <v>0</v>
      </c>
      <c r="K342" s="11">
        <v>0</v>
      </c>
      <c r="L342" s="11">
        <v>0</v>
      </c>
      <c r="M342" s="11">
        <v>0</v>
      </c>
      <c r="N342" s="11">
        <f t="shared" si="188"/>
        <v>0</v>
      </c>
      <c r="O342" s="11">
        <f t="shared" si="189"/>
        <v>0</v>
      </c>
      <c r="P342" s="11">
        <f t="shared" si="190"/>
        <v>0</v>
      </c>
      <c r="Q342" s="11">
        <f t="shared" si="191"/>
        <v>0</v>
      </c>
      <c r="R342" s="11">
        <f t="shared" si="192"/>
        <v>0</v>
      </c>
      <c r="S342" s="11">
        <f t="shared" si="193"/>
        <v>0</v>
      </c>
      <c r="T342" s="11">
        <f t="shared" si="194"/>
        <v>0</v>
      </c>
      <c r="U342" s="11">
        <f t="shared" si="195"/>
        <v>0</v>
      </c>
      <c r="V342" s="11">
        <f t="shared" si="196"/>
        <v>0</v>
      </c>
      <c r="W342" s="11">
        <f t="shared" si="197"/>
        <v>0</v>
      </c>
      <c r="X342" s="11">
        <f t="shared" si="198"/>
        <v>0</v>
      </c>
      <c r="Y342" s="11">
        <f t="shared" si="199"/>
        <v>0</v>
      </c>
      <c r="Z342" s="11"/>
      <c r="AA342" s="11">
        <v>-1</v>
      </c>
      <c r="AB342" s="11">
        <f t="shared" si="200"/>
        <v>682.05</v>
      </c>
      <c r="AC342" s="11">
        <f t="shared" si="201"/>
        <v>682.05</v>
      </c>
      <c r="AD342" s="11">
        <f t="shared" si="202"/>
        <v>0</v>
      </c>
      <c r="AE342" s="11">
        <f t="shared" si="203"/>
        <v>0</v>
      </c>
      <c r="AF342" s="11">
        <f t="shared" si="204"/>
        <v>0</v>
      </c>
      <c r="AG342" s="11">
        <f t="shared" si="205"/>
        <v>0</v>
      </c>
      <c r="AH342" s="11">
        <f t="shared" si="206"/>
        <v>0</v>
      </c>
      <c r="AI342" s="11">
        <f t="shared" si="207"/>
        <v>0</v>
      </c>
      <c r="AJ342" s="11">
        <f t="shared" si="208"/>
        <v>0</v>
      </c>
      <c r="AK342" s="11">
        <v>682.05</v>
      </c>
      <c r="AL342" s="11">
        <v>682.05</v>
      </c>
      <c r="AM342" s="11">
        <v>0</v>
      </c>
      <c r="AN342" s="11">
        <v>0</v>
      </c>
      <c r="AO342" s="11">
        <v>0</v>
      </c>
      <c r="AP342" s="11">
        <v>0</v>
      </c>
      <c r="AQ342" s="11">
        <v>0</v>
      </c>
      <c r="AR342" s="11">
        <v>0</v>
      </c>
      <c r="AS342" s="11">
        <v>0</v>
      </c>
      <c r="AT342" s="11">
        <v>0</v>
      </c>
      <c r="AU342" s="11">
        <v>0</v>
      </c>
      <c r="AV342" s="11">
        <v>1</v>
      </c>
      <c r="AW342" s="11">
        <v>1</v>
      </c>
      <c r="AX342" s="11"/>
      <c r="AY342" s="11"/>
      <c r="AZ342" s="11">
        <v>1</v>
      </c>
      <c r="BA342" s="11">
        <v>1</v>
      </c>
      <c r="BB342" s="11">
        <v>1</v>
      </c>
      <c r="BC342" s="11">
        <v>1</v>
      </c>
      <c r="BD342" s="11" t="s">
        <v>3</v>
      </c>
      <c r="BE342" s="11" t="s">
        <v>3</v>
      </c>
      <c r="BF342" s="11" t="s">
        <v>3</v>
      </c>
      <c r="BG342" s="11" t="s">
        <v>3</v>
      </c>
      <c r="BH342" s="11">
        <v>3</v>
      </c>
      <c r="BI342" s="11">
        <v>1</v>
      </c>
      <c r="BJ342" s="11" t="s">
        <v>3</v>
      </c>
      <c r="BK342" s="11"/>
      <c r="BL342" s="11"/>
      <c r="BM342" s="11">
        <v>1100</v>
      </c>
      <c r="BN342" s="11">
        <v>0</v>
      </c>
      <c r="BO342" s="11" t="s">
        <v>3</v>
      </c>
      <c r="BP342" s="11">
        <v>0</v>
      </c>
      <c r="BQ342" s="11">
        <v>8</v>
      </c>
      <c r="BR342" s="11">
        <v>0</v>
      </c>
      <c r="BS342" s="11">
        <v>1</v>
      </c>
      <c r="BT342" s="11">
        <v>1</v>
      </c>
      <c r="BU342" s="11">
        <v>1</v>
      </c>
      <c r="BV342" s="11">
        <v>1</v>
      </c>
      <c r="BW342" s="11">
        <v>1</v>
      </c>
      <c r="BX342" s="11">
        <v>1</v>
      </c>
      <c r="BY342" s="11" t="s">
        <v>3</v>
      </c>
      <c r="BZ342" s="11">
        <v>0</v>
      </c>
      <c r="CA342" s="11">
        <v>0</v>
      </c>
      <c r="CB342" s="11" t="s">
        <v>3</v>
      </c>
      <c r="CC342" s="11"/>
      <c r="CD342" s="11"/>
      <c r="CE342" s="11">
        <v>0</v>
      </c>
      <c r="CF342" s="11">
        <v>0</v>
      </c>
      <c r="CG342" s="11">
        <v>0</v>
      </c>
      <c r="CH342" s="11">
        <v>0</v>
      </c>
      <c r="CI342" s="11">
        <v>0</v>
      </c>
      <c r="CJ342" s="11">
        <v>0</v>
      </c>
      <c r="CK342" s="11">
        <v>0</v>
      </c>
      <c r="CL342" s="11">
        <v>0</v>
      </c>
      <c r="CM342" s="11">
        <v>0</v>
      </c>
      <c r="CN342" s="11" t="s">
        <v>3</v>
      </c>
      <c r="CO342" s="11">
        <v>0</v>
      </c>
      <c r="CP342" s="11">
        <f t="shared" si="209"/>
        <v>0</v>
      </c>
      <c r="CQ342" s="11">
        <f t="shared" si="210"/>
        <v>682.05</v>
      </c>
      <c r="CR342" s="11">
        <f t="shared" si="211"/>
        <v>0</v>
      </c>
      <c r="CS342" s="11">
        <f t="shared" si="212"/>
        <v>0</v>
      </c>
      <c r="CT342" s="11">
        <f t="shared" si="213"/>
        <v>0</v>
      </c>
      <c r="CU342" s="11">
        <f t="shared" si="214"/>
        <v>0</v>
      </c>
      <c r="CV342" s="11">
        <f t="shared" si="215"/>
        <v>0</v>
      </c>
      <c r="CW342" s="11">
        <f t="shared" si="216"/>
        <v>0</v>
      </c>
      <c r="CX342" s="11">
        <f t="shared" si="217"/>
        <v>0</v>
      </c>
      <c r="CY342" s="11">
        <f t="shared" si="218"/>
        <v>0</v>
      </c>
      <c r="CZ342" s="11">
        <f t="shared" si="219"/>
        <v>0</v>
      </c>
      <c r="DA342" s="11"/>
      <c r="DB342" s="11"/>
      <c r="DC342" s="11" t="s">
        <v>3</v>
      </c>
      <c r="DD342" s="11" t="s">
        <v>3</v>
      </c>
      <c r="DE342" s="11" t="s">
        <v>3</v>
      </c>
      <c r="DF342" s="11" t="s">
        <v>3</v>
      </c>
      <c r="DG342" s="11" t="s">
        <v>3</v>
      </c>
      <c r="DH342" s="11" t="s">
        <v>3</v>
      </c>
      <c r="DI342" s="11" t="s">
        <v>3</v>
      </c>
      <c r="DJ342" s="11" t="s">
        <v>3</v>
      </c>
      <c r="DK342" s="11" t="s">
        <v>3</v>
      </c>
      <c r="DL342" s="11" t="s">
        <v>3</v>
      </c>
      <c r="DM342" s="11" t="s">
        <v>3</v>
      </c>
      <c r="DN342" s="11">
        <v>0</v>
      </c>
      <c r="DO342" s="11">
        <v>0</v>
      </c>
      <c r="DP342" s="11">
        <v>1</v>
      </c>
      <c r="DQ342" s="11">
        <v>1</v>
      </c>
      <c r="DR342" s="11"/>
      <c r="DS342" s="11"/>
      <c r="DT342" s="11"/>
      <c r="DU342" s="11">
        <v>1010</v>
      </c>
      <c r="DV342" s="11" t="s">
        <v>354</v>
      </c>
      <c r="DW342" s="11" t="s">
        <v>354</v>
      </c>
      <c r="DX342" s="11">
        <v>1</v>
      </c>
      <c r="DY342" s="11"/>
      <c r="DZ342" s="11" t="s">
        <v>3</v>
      </c>
      <c r="EA342" s="11" t="s">
        <v>3</v>
      </c>
      <c r="EB342" s="11" t="s">
        <v>3</v>
      </c>
      <c r="EC342" s="11" t="s">
        <v>3</v>
      </c>
      <c r="ED342" s="11"/>
      <c r="EE342" s="11">
        <v>82815331</v>
      </c>
      <c r="EF342" s="11">
        <v>8</v>
      </c>
      <c r="EG342" s="11" t="s">
        <v>363</v>
      </c>
      <c r="EH342" s="11">
        <v>0</v>
      </c>
      <c r="EI342" s="11" t="s">
        <v>3</v>
      </c>
      <c r="EJ342" s="11">
        <v>1</v>
      </c>
      <c r="EK342" s="11">
        <v>1100</v>
      </c>
      <c r="EL342" s="11" t="s">
        <v>364</v>
      </c>
      <c r="EM342" s="11" t="s">
        <v>365</v>
      </c>
      <c r="EN342" s="11"/>
      <c r="EO342" s="11" t="s">
        <v>3</v>
      </c>
      <c r="EP342" s="11"/>
      <c r="EQ342" s="11">
        <v>132096</v>
      </c>
      <c r="ER342" s="11">
        <v>682.05</v>
      </c>
      <c r="ES342" s="11">
        <v>682.05</v>
      </c>
      <c r="ET342" s="11">
        <v>0</v>
      </c>
      <c r="EU342" s="11">
        <v>0</v>
      </c>
      <c r="EV342" s="11">
        <v>0</v>
      </c>
      <c r="EW342" s="11">
        <v>0</v>
      </c>
      <c r="EX342" s="11">
        <v>0</v>
      </c>
      <c r="EY342" s="11">
        <v>0</v>
      </c>
      <c r="EZ342" s="11">
        <v>5</v>
      </c>
      <c r="FA342" s="11"/>
      <c r="FB342" s="11"/>
      <c r="FC342" s="11">
        <v>1</v>
      </c>
      <c r="FD342" s="11">
        <v>18</v>
      </c>
      <c r="FE342" s="11"/>
      <c r="FF342" s="11">
        <v>792.02</v>
      </c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>
        <v>0</v>
      </c>
      <c r="FR342" s="11">
        <v>0</v>
      </c>
      <c r="FS342" s="11">
        <v>0</v>
      </c>
      <c r="FT342" s="11"/>
      <c r="FU342" s="11"/>
      <c r="FV342" s="11"/>
      <c r="FW342" s="11"/>
      <c r="FX342" s="11">
        <v>0</v>
      </c>
      <c r="FY342" s="11">
        <v>0</v>
      </c>
      <c r="FZ342" s="11"/>
      <c r="GA342" s="11" t="s">
        <v>394</v>
      </c>
      <c r="GB342" s="11"/>
      <c r="GC342" s="11"/>
      <c r="GD342" s="11">
        <v>1</v>
      </c>
      <c r="GE342" s="11"/>
      <c r="GF342" s="11">
        <v>-64037696</v>
      </c>
      <c r="GG342" s="11">
        <v>2</v>
      </c>
      <c r="GH342" s="11">
        <v>3</v>
      </c>
      <c r="GI342" s="11">
        <v>-2</v>
      </c>
      <c r="GJ342" s="11">
        <v>0</v>
      </c>
      <c r="GK342" s="11">
        <v>0</v>
      </c>
      <c r="GL342" s="11">
        <f t="shared" si="220"/>
        <v>0</v>
      </c>
      <c r="GM342" s="11">
        <f t="shared" si="221"/>
        <v>0</v>
      </c>
      <c r="GN342" s="11">
        <f t="shared" si="222"/>
        <v>0</v>
      </c>
      <c r="GO342" s="11">
        <f t="shared" si="223"/>
        <v>0</v>
      </c>
      <c r="GP342" s="11">
        <f t="shared" si="224"/>
        <v>0</v>
      </c>
      <c r="GQ342" s="11"/>
      <c r="GR342" s="11">
        <v>1</v>
      </c>
      <c r="GS342" s="11">
        <v>1</v>
      </c>
      <c r="GT342" s="11">
        <v>0</v>
      </c>
      <c r="GU342" s="11" t="s">
        <v>3</v>
      </c>
      <c r="GV342" s="11">
        <f t="shared" si="225"/>
        <v>0</v>
      </c>
      <c r="GW342" s="11">
        <v>1</v>
      </c>
      <c r="GX342" s="11">
        <f t="shared" si="226"/>
        <v>0</v>
      </c>
      <c r="GY342" s="11"/>
      <c r="GZ342" s="11"/>
      <c r="HA342" s="11">
        <v>0</v>
      </c>
      <c r="HB342" s="11">
        <v>0</v>
      </c>
      <c r="HC342" s="11">
        <f t="shared" si="227"/>
        <v>0</v>
      </c>
      <c r="HD342" s="11"/>
      <c r="HE342" s="11" t="s">
        <v>221</v>
      </c>
      <c r="HF342" s="11" t="s">
        <v>214</v>
      </c>
      <c r="HG342" s="11">
        <f t="shared" si="228"/>
        <v>0</v>
      </c>
      <c r="HH342" s="11"/>
      <c r="HI342" s="11"/>
      <c r="HJ342" s="11"/>
      <c r="HK342" s="11"/>
      <c r="HL342" s="11"/>
      <c r="HM342" s="11" t="s">
        <v>3</v>
      </c>
      <c r="HN342" s="11" t="s">
        <v>3</v>
      </c>
      <c r="HO342" s="11" t="s">
        <v>3</v>
      </c>
      <c r="HP342" s="11" t="s">
        <v>3</v>
      </c>
      <c r="HQ342" s="11" t="s">
        <v>3</v>
      </c>
      <c r="HR342" s="11"/>
      <c r="HS342" s="11">
        <v>0</v>
      </c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  <c r="IH342" s="11"/>
      <c r="II342" s="11"/>
      <c r="IJ342" s="11"/>
      <c r="IK342" s="11">
        <v>0</v>
      </c>
      <c r="IL342" s="11"/>
      <c r="IM342" s="11"/>
      <c r="IN342" s="11"/>
      <c r="IO342" s="11"/>
      <c r="IP342" s="11"/>
      <c r="IQ342" s="11"/>
      <c r="IR342" s="11"/>
      <c r="IS342" s="11"/>
      <c r="IT342" s="11"/>
      <c r="IU342" s="11"/>
    </row>
    <row r="343" spans="1:255" x14ac:dyDescent="0.2">
      <c r="A343" s="13">
        <v>17</v>
      </c>
      <c r="B343" s="13">
        <v>1</v>
      </c>
      <c r="C343" s="13"/>
      <c r="D343" s="13"/>
      <c r="E343" s="13" t="s">
        <v>3</v>
      </c>
      <c r="F343" s="13" t="s">
        <v>323</v>
      </c>
      <c r="G343" s="13" t="s">
        <v>393</v>
      </c>
      <c r="H343" s="13" t="s">
        <v>354</v>
      </c>
      <c r="I343" s="13">
        <v>0</v>
      </c>
      <c r="J343" s="13">
        <v>0</v>
      </c>
      <c r="K343" s="13">
        <v>0</v>
      </c>
      <c r="L343" s="13">
        <v>0</v>
      </c>
      <c r="M343" s="13">
        <v>0</v>
      </c>
      <c r="N343" s="13">
        <f t="shared" si="188"/>
        <v>0</v>
      </c>
      <c r="O343" s="13">
        <f t="shared" si="189"/>
        <v>0</v>
      </c>
      <c r="P343" s="13">
        <f t="shared" si="190"/>
        <v>0</v>
      </c>
      <c r="Q343" s="13">
        <f t="shared" si="191"/>
        <v>0</v>
      </c>
      <c r="R343" s="13">
        <f t="shared" si="192"/>
        <v>0</v>
      </c>
      <c r="S343" s="13">
        <f t="shared" si="193"/>
        <v>0</v>
      </c>
      <c r="T343" s="13">
        <f t="shared" si="194"/>
        <v>0</v>
      </c>
      <c r="U343" s="13">
        <f t="shared" si="195"/>
        <v>0</v>
      </c>
      <c r="V343" s="13">
        <f t="shared" si="196"/>
        <v>0</v>
      </c>
      <c r="W343" s="13">
        <f t="shared" si="197"/>
        <v>0</v>
      </c>
      <c r="X343" s="13">
        <f t="shared" si="198"/>
        <v>0</v>
      </c>
      <c r="Y343" s="13">
        <f t="shared" si="199"/>
        <v>0</v>
      </c>
      <c r="Z343" s="13"/>
      <c r="AA343" s="13">
        <v>-1</v>
      </c>
      <c r="AB343" s="13">
        <f t="shared" si="200"/>
        <v>682.05</v>
      </c>
      <c r="AC343" s="13">
        <f t="shared" si="201"/>
        <v>682.05</v>
      </c>
      <c r="AD343" s="13">
        <f t="shared" si="202"/>
        <v>0</v>
      </c>
      <c r="AE343" s="13">
        <f t="shared" si="203"/>
        <v>0</v>
      </c>
      <c r="AF343" s="13">
        <f t="shared" si="204"/>
        <v>0</v>
      </c>
      <c r="AG343" s="13">
        <f t="shared" si="205"/>
        <v>0</v>
      </c>
      <c r="AH343" s="13">
        <f t="shared" si="206"/>
        <v>0</v>
      </c>
      <c r="AI343" s="13">
        <f t="shared" si="207"/>
        <v>0</v>
      </c>
      <c r="AJ343" s="13">
        <f t="shared" si="208"/>
        <v>0</v>
      </c>
      <c r="AK343" s="13">
        <v>682.05</v>
      </c>
      <c r="AL343" s="13">
        <v>682.05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>
        <v>0</v>
      </c>
      <c r="AT343" s="13">
        <v>0</v>
      </c>
      <c r="AU343" s="13">
        <v>0</v>
      </c>
      <c r="AV343" s="13">
        <v>1</v>
      </c>
      <c r="AW343" s="13">
        <v>1</v>
      </c>
      <c r="AX343" s="13"/>
      <c r="AY343" s="13"/>
      <c r="AZ343" s="13">
        <v>1</v>
      </c>
      <c r="BA343" s="13">
        <v>1</v>
      </c>
      <c r="BB343" s="13">
        <v>1</v>
      </c>
      <c r="BC343" s="13">
        <v>1</v>
      </c>
      <c r="BD343" s="13" t="s">
        <v>3</v>
      </c>
      <c r="BE343" s="13" t="s">
        <v>3</v>
      </c>
      <c r="BF343" s="13" t="s">
        <v>3</v>
      </c>
      <c r="BG343" s="13" t="s">
        <v>3</v>
      </c>
      <c r="BH343" s="13">
        <v>3</v>
      </c>
      <c r="BI343" s="13">
        <v>1</v>
      </c>
      <c r="BJ343" s="13" t="s">
        <v>3</v>
      </c>
      <c r="BK343" s="13"/>
      <c r="BL343" s="13"/>
      <c r="BM343" s="13">
        <v>1100</v>
      </c>
      <c r="BN343" s="13">
        <v>0</v>
      </c>
      <c r="BO343" s="13" t="s">
        <v>3</v>
      </c>
      <c r="BP343" s="13">
        <v>0</v>
      </c>
      <c r="BQ343" s="13">
        <v>8</v>
      </c>
      <c r="BR343" s="13">
        <v>0</v>
      </c>
      <c r="BS343" s="13">
        <v>1</v>
      </c>
      <c r="BT343" s="13">
        <v>1</v>
      </c>
      <c r="BU343" s="13">
        <v>1</v>
      </c>
      <c r="BV343" s="13">
        <v>1</v>
      </c>
      <c r="BW343" s="13">
        <v>1</v>
      </c>
      <c r="BX343" s="13">
        <v>1</v>
      </c>
      <c r="BY343" s="13" t="s">
        <v>3</v>
      </c>
      <c r="BZ343" s="13">
        <v>0</v>
      </c>
      <c r="CA343" s="13">
        <v>0</v>
      </c>
      <c r="CB343" s="13" t="s">
        <v>3</v>
      </c>
      <c r="CC343" s="13"/>
      <c r="CD343" s="13"/>
      <c r="CE343" s="13">
        <v>0</v>
      </c>
      <c r="CF343" s="13">
        <v>0</v>
      </c>
      <c r="CG343" s="13">
        <v>0</v>
      </c>
      <c r="CH343" s="13">
        <v>0</v>
      </c>
      <c r="CI343" s="13">
        <v>0</v>
      </c>
      <c r="CJ343" s="13">
        <v>0</v>
      </c>
      <c r="CK343" s="13">
        <v>0</v>
      </c>
      <c r="CL343" s="13">
        <v>0</v>
      </c>
      <c r="CM343" s="13">
        <v>0</v>
      </c>
      <c r="CN343" s="13" t="s">
        <v>3</v>
      </c>
      <c r="CO343" s="13">
        <v>0</v>
      </c>
      <c r="CP343" s="13">
        <f t="shared" si="209"/>
        <v>0</v>
      </c>
      <c r="CQ343" s="13">
        <f t="shared" si="210"/>
        <v>682.05</v>
      </c>
      <c r="CR343" s="13">
        <f t="shared" si="211"/>
        <v>0</v>
      </c>
      <c r="CS343" s="13">
        <f t="shared" si="212"/>
        <v>0</v>
      </c>
      <c r="CT343" s="13">
        <f t="shared" si="213"/>
        <v>0</v>
      </c>
      <c r="CU343" s="13">
        <f t="shared" si="214"/>
        <v>0</v>
      </c>
      <c r="CV343" s="13">
        <f t="shared" si="215"/>
        <v>0</v>
      </c>
      <c r="CW343" s="13">
        <f t="shared" si="216"/>
        <v>0</v>
      </c>
      <c r="CX343" s="13">
        <f t="shared" si="217"/>
        <v>0</v>
      </c>
      <c r="CY343" s="13">
        <f t="shared" si="218"/>
        <v>0</v>
      </c>
      <c r="CZ343" s="13">
        <f t="shared" si="219"/>
        <v>0</v>
      </c>
      <c r="DA343" s="13"/>
      <c r="DB343" s="13"/>
      <c r="DC343" s="13" t="s">
        <v>3</v>
      </c>
      <c r="DD343" s="13" t="s">
        <v>3</v>
      </c>
      <c r="DE343" s="13" t="s">
        <v>3</v>
      </c>
      <c r="DF343" s="13" t="s">
        <v>3</v>
      </c>
      <c r="DG343" s="13" t="s">
        <v>3</v>
      </c>
      <c r="DH343" s="13" t="s">
        <v>3</v>
      </c>
      <c r="DI343" s="13" t="s">
        <v>3</v>
      </c>
      <c r="DJ343" s="13" t="s">
        <v>3</v>
      </c>
      <c r="DK343" s="13" t="s">
        <v>3</v>
      </c>
      <c r="DL343" s="13" t="s">
        <v>3</v>
      </c>
      <c r="DM343" s="13" t="s">
        <v>3</v>
      </c>
      <c r="DN343" s="13">
        <v>0</v>
      </c>
      <c r="DO343" s="13">
        <v>0</v>
      </c>
      <c r="DP343" s="13">
        <v>1</v>
      </c>
      <c r="DQ343" s="13">
        <v>1</v>
      </c>
      <c r="DR343" s="13"/>
      <c r="DS343" s="13"/>
      <c r="DT343" s="13"/>
      <c r="DU343" s="13">
        <v>1010</v>
      </c>
      <c r="DV343" s="13" t="s">
        <v>354</v>
      </c>
      <c r="DW343" s="13" t="s">
        <v>354</v>
      </c>
      <c r="DX343" s="13">
        <v>1</v>
      </c>
      <c r="DY343" s="13"/>
      <c r="DZ343" s="13" t="s">
        <v>3</v>
      </c>
      <c r="EA343" s="13" t="s">
        <v>3</v>
      </c>
      <c r="EB343" s="13" t="s">
        <v>3</v>
      </c>
      <c r="EC343" s="13" t="s">
        <v>3</v>
      </c>
      <c r="ED343" s="13"/>
      <c r="EE343" s="13">
        <v>82815331</v>
      </c>
      <c r="EF343" s="13">
        <v>8</v>
      </c>
      <c r="EG343" s="13" t="s">
        <v>363</v>
      </c>
      <c r="EH343" s="13">
        <v>0</v>
      </c>
      <c r="EI343" s="13" t="s">
        <v>3</v>
      </c>
      <c r="EJ343" s="13">
        <v>1</v>
      </c>
      <c r="EK343" s="13">
        <v>1100</v>
      </c>
      <c r="EL343" s="13" t="s">
        <v>364</v>
      </c>
      <c r="EM343" s="13" t="s">
        <v>365</v>
      </c>
      <c r="EN343" s="13"/>
      <c r="EO343" s="13" t="s">
        <v>3</v>
      </c>
      <c r="EP343" s="13"/>
      <c r="EQ343" s="13">
        <v>132096</v>
      </c>
      <c r="ER343" s="13">
        <v>682.05</v>
      </c>
      <c r="ES343" s="13">
        <v>682.05</v>
      </c>
      <c r="ET343" s="13">
        <v>0</v>
      </c>
      <c r="EU343" s="13">
        <v>0</v>
      </c>
      <c r="EV343" s="13">
        <v>0</v>
      </c>
      <c r="EW343" s="13">
        <v>0</v>
      </c>
      <c r="EX343" s="13">
        <v>0</v>
      </c>
      <c r="EY343" s="13">
        <v>0</v>
      </c>
      <c r="EZ343" s="13">
        <v>5</v>
      </c>
      <c r="FA343" s="13"/>
      <c r="FB343" s="13"/>
      <c r="FC343" s="13">
        <v>1</v>
      </c>
      <c r="FD343" s="13">
        <v>18</v>
      </c>
      <c r="FE343" s="13"/>
      <c r="FF343" s="13">
        <v>792.02</v>
      </c>
      <c r="FG343" s="13"/>
      <c r="FH343" s="13"/>
      <c r="FI343" s="13"/>
      <c r="FJ343" s="13"/>
      <c r="FK343" s="13"/>
      <c r="FL343" s="13"/>
      <c r="FM343" s="13"/>
      <c r="FN343" s="13"/>
      <c r="FO343" s="13"/>
      <c r="FP343" s="13"/>
      <c r="FQ343" s="13">
        <v>0</v>
      </c>
      <c r="FR343" s="13">
        <v>0</v>
      </c>
      <c r="FS343" s="13">
        <v>0</v>
      </c>
      <c r="FT343" s="13"/>
      <c r="FU343" s="13"/>
      <c r="FV343" s="13"/>
      <c r="FW343" s="13"/>
      <c r="FX343" s="13">
        <v>0</v>
      </c>
      <c r="FY343" s="13">
        <v>0</v>
      </c>
      <c r="FZ343" s="13"/>
      <c r="GA343" s="13" t="s">
        <v>394</v>
      </c>
      <c r="GB343" s="13"/>
      <c r="GC343" s="13"/>
      <c r="GD343" s="13">
        <v>1</v>
      </c>
      <c r="GE343" s="13"/>
      <c r="GF343" s="13">
        <v>-64037696</v>
      </c>
      <c r="GG343" s="13">
        <v>2</v>
      </c>
      <c r="GH343" s="13">
        <v>3</v>
      </c>
      <c r="GI343" s="13">
        <v>-2</v>
      </c>
      <c r="GJ343" s="13">
        <v>0</v>
      </c>
      <c r="GK343" s="13">
        <v>0</v>
      </c>
      <c r="GL343" s="13">
        <f t="shared" si="220"/>
        <v>0</v>
      </c>
      <c r="GM343" s="13">
        <f t="shared" si="221"/>
        <v>0</v>
      </c>
      <c r="GN343" s="13">
        <f t="shared" si="222"/>
        <v>0</v>
      </c>
      <c r="GO343" s="13">
        <f t="shared" si="223"/>
        <v>0</v>
      </c>
      <c r="GP343" s="13">
        <f t="shared" si="224"/>
        <v>0</v>
      </c>
      <c r="GQ343" s="13"/>
      <c r="GR343" s="13">
        <v>1</v>
      </c>
      <c r="GS343" s="13">
        <v>1</v>
      </c>
      <c r="GT343" s="13">
        <v>0</v>
      </c>
      <c r="GU343" s="13" t="s">
        <v>3</v>
      </c>
      <c r="GV343" s="13">
        <f t="shared" si="225"/>
        <v>0</v>
      </c>
      <c r="GW343" s="13">
        <v>1</v>
      </c>
      <c r="GX343" s="13">
        <f t="shared" si="226"/>
        <v>0</v>
      </c>
      <c r="GY343" s="13"/>
      <c r="GZ343" s="13"/>
      <c r="HA343" s="13">
        <v>0</v>
      </c>
      <c r="HB343" s="13">
        <v>0</v>
      </c>
      <c r="HC343" s="13">
        <f t="shared" si="227"/>
        <v>0</v>
      </c>
      <c r="HD343" s="13"/>
      <c r="HE343" s="13" t="s">
        <v>221</v>
      </c>
      <c r="HF343" s="13" t="s">
        <v>214</v>
      </c>
      <c r="HG343" s="13">
        <f t="shared" si="228"/>
        <v>0</v>
      </c>
      <c r="HH343" s="13"/>
      <c r="HI343" s="13"/>
      <c r="HJ343" s="13"/>
      <c r="HK343" s="13"/>
      <c r="HL343" s="13"/>
      <c r="HM343" s="13" t="s">
        <v>3</v>
      </c>
      <c r="HN343" s="13" t="s">
        <v>3</v>
      </c>
      <c r="HO343" s="13" t="s">
        <v>3</v>
      </c>
      <c r="HP343" s="13" t="s">
        <v>3</v>
      </c>
      <c r="HQ343" s="13" t="s">
        <v>3</v>
      </c>
      <c r="HR343" s="13"/>
      <c r="HS343" s="13">
        <v>0</v>
      </c>
      <c r="HT343" s="13"/>
      <c r="HU343" s="13"/>
      <c r="HV343" s="13"/>
      <c r="HW343" s="13"/>
      <c r="HX343" s="13"/>
      <c r="HY343" s="13"/>
      <c r="HZ343" s="13"/>
      <c r="IA343" s="13"/>
      <c r="IB343" s="13"/>
      <c r="IC343" s="13"/>
      <c r="ID343" s="13"/>
      <c r="IE343" s="13"/>
      <c r="IF343" s="13"/>
      <c r="IG343" s="13"/>
      <c r="IH343" s="13"/>
      <c r="II343" s="13"/>
      <c r="IJ343" s="13"/>
      <c r="IK343" s="13">
        <v>0</v>
      </c>
      <c r="IL343" s="13"/>
      <c r="IM343" s="13"/>
      <c r="IN343" s="13"/>
      <c r="IO343" s="13"/>
      <c r="IP343" s="13"/>
      <c r="IQ343" s="13"/>
      <c r="IR343" s="13"/>
      <c r="IS343" s="13"/>
      <c r="IT343" s="13"/>
      <c r="IU343" s="13"/>
    </row>
    <row r="344" spans="1:255" x14ac:dyDescent="0.2">
      <c r="A344" s="11">
        <v>17</v>
      </c>
      <c r="B344" s="11">
        <v>1</v>
      </c>
      <c r="C344" s="11"/>
      <c r="D344" s="11"/>
      <c r="E344" s="11" t="s">
        <v>3</v>
      </c>
      <c r="F344" s="11" t="s">
        <v>323</v>
      </c>
      <c r="G344" s="11" t="s">
        <v>395</v>
      </c>
      <c r="H344" s="11" t="s">
        <v>354</v>
      </c>
      <c r="I344" s="11">
        <v>0</v>
      </c>
      <c r="J344" s="11">
        <v>0</v>
      </c>
      <c r="K344" s="11">
        <v>0</v>
      </c>
      <c r="L344" s="11">
        <v>0</v>
      </c>
      <c r="M344" s="11">
        <v>0</v>
      </c>
      <c r="N344" s="11">
        <f t="shared" si="188"/>
        <v>0</v>
      </c>
      <c r="O344" s="11">
        <f t="shared" si="189"/>
        <v>0</v>
      </c>
      <c r="P344" s="11">
        <f t="shared" si="190"/>
        <v>0</v>
      </c>
      <c r="Q344" s="11">
        <f t="shared" si="191"/>
        <v>0</v>
      </c>
      <c r="R344" s="11">
        <f t="shared" si="192"/>
        <v>0</v>
      </c>
      <c r="S344" s="11">
        <f t="shared" si="193"/>
        <v>0</v>
      </c>
      <c r="T344" s="11">
        <f t="shared" si="194"/>
        <v>0</v>
      </c>
      <c r="U344" s="11">
        <f t="shared" si="195"/>
        <v>0</v>
      </c>
      <c r="V344" s="11">
        <f t="shared" si="196"/>
        <v>0</v>
      </c>
      <c r="W344" s="11">
        <f t="shared" si="197"/>
        <v>0</v>
      </c>
      <c r="X344" s="11">
        <f t="shared" si="198"/>
        <v>0</v>
      </c>
      <c r="Y344" s="11">
        <f t="shared" si="199"/>
        <v>0</v>
      </c>
      <c r="Z344" s="11"/>
      <c r="AA344" s="11">
        <v>-1</v>
      </c>
      <c r="AB344" s="11">
        <f t="shared" si="200"/>
        <v>1094.31</v>
      </c>
      <c r="AC344" s="11">
        <f t="shared" si="201"/>
        <v>1094.31</v>
      </c>
      <c r="AD344" s="11">
        <f t="shared" si="202"/>
        <v>0</v>
      </c>
      <c r="AE344" s="11">
        <f t="shared" si="203"/>
        <v>0</v>
      </c>
      <c r="AF344" s="11">
        <f t="shared" si="204"/>
        <v>0</v>
      </c>
      <c r="AG344" s="11">
        <f t="shared" si="205"/>
        <v>0</v>
      </c>
      <c r="AH344" s="11">
        <f t="shared" si="206"/>
        <v>0</v>
      </c>
      <c r="AI344" s="11">
        <f t="shared" si="207"/>
        <v>0</v>
      </c>
      <c r="AJ344" s="11">
        <f t="shared" si="208"/>
        <v>0</v>
      </c>
      <c r="AK344" s="11">
        <v>1094.31</v>
      </c>
      <c r="AL344" s="11">
        <v>1094.31</v>
      </c>
      <c r="AM344" s="11">
        <v>0</v>
      </c>
      <c r="AN344" s="11">
        <v>0</v>
      </c>
      <c r="AO344" s="11">
        <v>0</v>
      </c>
      <c r="AP344" s="11">
        <v>0</v>
      </c>
      <c r="AQ344" s="11">
        <v>0</v>
      </c>
      <c r="AR344" s="11">
        <v>0</v>
      </c>
      <c r="AS344" s="11">
        <v>0</v>
      </c>
      <c r="AT344" s="11">
        <v>0</v>
      </c>
      <c r="AU344" s="11">
        <v>0</v>
      </c>
      <c r="AV344" s="11">
        <v>1</v>
      </c>
      <c r="AW344" s="11">
        <v>1</v>
      </c>
      <c r="AX344" s="11"/>
      <c r="AY344" s="11"/>
      <c r="AZ344" s="11">
        <v>1</v>
      </c>
      <c r="BA344" s="11">
        <v>1</v>
      </c>
      <c r="BB344" s="11">
        <v>1</v>
      </c>
      <c r="BC344" s="11">
        <v>1</v>
      </c>
      <c r="BD344" s="11" t="s">
        <v>3</v>
      </c>
      <c r="BE344" s="11" t="s">
        <v>3</v>
      </c>
      <c r="BF344" s="11" t="s">
        <v>3</v>
      </c>
      <c r="BG344" s="11" t="s">
        <v>3</v>
      </c>
      <c r="BH344" s="11">
        <v>3</v>
      </c>
      <c r="BI344" s="11">
        <v>1</v>
      </c>
      <c r="BJ344" s="11" t="s">
        <v>3</v>
      </c>
      <c r="BK344" s="11"/>
      <c r="BL344" s="11"/>
      <c r="BM344" s="11">
        <v>1100</v>
      </c>
      <c r="BN344" s="11">
        <v>0</v>
      </c>
      <c r="BO344" s="11" t="s">
        <v>3</v>
      </c>
      <c r="BP344" s="11">
        <v>0</v>
      </c>
      <c r="BQ344" s="11">
        <v>8</v>
      </c>
      <c r="BR344" s="11">
        <v>0</v>
      </c>
      <c r="BS344" s="11">
        <v>1</v>
      </c>
      <c r="BT344" s="11">
        <v>1</v>
      </c>
      <c r="BU344" s="11">
        <v>1</v>
      </c>
      <c r="BV344" s="11">
        <v>1</v>
      </c>
      <c r="BW344" s="11">
        <v>1</v>
      </c>
      <c r="BX344" s="11">
        <v>1</v>
      </c>
      <c r="BY344" s="11" t="s">
        <v>3</v>
      </c>
      <c r="BZ344" s="11">
        <v>0</v>
      </c>
      <c r="CA344" s="11">
        <v>0</v>
      </c>
      <c r="CB344" s="11" t="s">
        <v>3</v>
      </c>
      <c r="CC344" s="11"/>
      <c r="CD344" s="11"/>
      <c r="CE344" s="11">
        <v>0</v>
      </c>
      <c r="CF344" s="11">
        <v>0</v>
      </c>
      <c r="CG344" s="11">
        <v>0</v>
      </c>
      <c r="CH344" s="11">
        <v>0</v>
      </c>
      <c r="CI344" s="11">
        <v>0</v>
      </c>
      <c r="CJ344" s="11">
        <v>0</v>
      </c>
      <c r="CK344" s="11">
        <v>0</v>
      </c>
      <c r="CL344" s="11">
        <v>0</v>
      </c>
      <c r="CM344" s="11">
        <v>0</v>
      </c>
      <c r="CN344" s="11" t="s">
        <v>3</v>
      </c>
      <c r="CO344" s="11">
        <v>0</v>
      </c>
      <c r="CP344" s="11">
        <f t="shared" si="209"/>
        <v>0</v>
      </c>
      <c r="CQ344" s="11">
        <f t="shared" si="210"/>
        <v>1094.31</v>
      </c>
      <c r="CR344" s="11">
        <f t="shared" si="211"/>
        <v>0</v>
      </c>
      <c r="CS344" s="11">
        <f t="shared" si="212"/>
        <v>0</v>
      </c>
      <c r="CT344" s="11">
        <f t="shared" si="213"/>
        <v>0</v>
      </c>
      <c r="CU344" s="11">
        <f t="shared" si="214"/>
        <v>0</v>
      </c>
      <c r="CV344" s="11">
        <f t="shared" si="215"/>
        <v>0</v>
      </c>
      <c r="CW344" s="11">
        <f t="shared" si="216"/>
        <v>0</v>
      </c>
      <c r="CX344" s="11">
        <f t="shared" si="217"/>
        <v>0</v>
      </c>
      <c r="CY344" s="11">
        <f t="shared" si="218"/>
        <v>0</v>
      </c>
      <c r="CZ344" s="11">
        <f t="shared" si="219"/>
        <v>0</v>
      </c>
      <c r="DA344" s="11"/>
      <c r="DB344" s="11"/>
      <c r="DC344" s="11" t="s">
        <v>3</v>
      </c>
      <c r="DD344" s="11" t="s">
        <v>3</v>
      </c>
      <c r="DE344" s="11" t="s">
        <v>3</v>
      </c>
      <c r="DF344" s="11" t="s">
        <v>3</v>
      </c>
      <c r="DG344" s="11" t="s">
        <v>3</v>
      </c>
      <c r="DH344" s="11" t="s">
        <v>3</v>
      </c>
      <c r="DI344" s="11" t="s">
        <v>3</v>
      </c>
      <c r="DJ344" s="11" t="s">
        <v>3</v>
      </c>
      <c r="DK344" s="11" t="s">
        <v>3</v>
      </c>
      <c r="DL344" s="11" t="s">
        <v>3</v>
      </c>
      <c r="DM344" s="11" t="s">
        <v>3</v>
      </c>
      <c r="DN344" s="11">
        <v>0</v>
      </c>
      <c r="DO344" s="11">
        <v>0</v>
      </c>
      <c r="DP344" s="11">
        <v>1</v>
      </c>
      <c r="DQ344" s="11">
        <v>1</v>
      </c>
      <c r="DR344" s="11"/>
      <c r="DS344" s="11"/>
      <c r="DT344" s="11"/>
      <c r="DU344" s="11">
        <v>1010</v>
      </c>
      <c r="DV344" s="11" t="s">
        <v>354</v>
      </c>
      <c r="DW344" s="11" t="s">
        <v>354</v>
      </c>
      <c r="DX344" s="11">
        <v>1</v>
      </c>
      <c r="DY344" s="11"/>
      <c r="DZ344" s="11" t="s">
        <v>3</v>
      </c>
      <c r="EA344" s="11" t="s">
        <v>3</v>
      </c>
      <c r="EB344" s="11" t="s">
        <v>3</v>
      </c>
      <c r="EC344" s="11" t="s">
        <v>3</v>
      </c>
      <c r="ED344" s="11"/>
      <c r="EE344" s="11">
        <v>82815331</v>
      </c>
      <c r="EF344" s="11">
        <v>8</v>
      </c>
      <c r="EG344" s="11" t="s">
        <v>363</v>
      </c>
      <c r="EH344" s="11">
        <v>0</v>
      </c>
      <c r="EI344" s="11" t="s">
        <v>3</v>
      </c>
      <c r="EJ344" s="11">
        <v>1</v>
      </c>
      <c r="EK344" s="11">
        <v>1100</v>
      </c>
      <c r="EL344" s="11" t="s">
        <v>364</v>
      </c>
      <c r="EM344" s="11" t="s">
        <v>365</v>
      </c>
      <c r="EN344" s="11"/>
      <c r="EO344" s="11" t="s">
        <v>3</v>
      </c>
      <c r="EP344" s="11"/>
      <c r="EQ344" s="11">
        <v>132096</v>
      </c>
      <c r="ER344" s="11">
        <v>1094.31</v>
      </c>
      <c r="ES344" s="11">
        <v>1094.31</v>
      </c>
      <c r="ET344" s="11">
        <v>0</v>
      </c>
      <c r="EU344" s="11">
        <v>0</v>
      </c>
      <c r="EV344" s="11">
        <v>0</v>
      </c>
      <c r="EW344" s="11">
        <v>0</v>
      </c>
      <c r="EX344" s="11">
        <v>0</v>
      </c>
      <c r="EY344" s="11">
        <v>0</v>
      </c>
      <c r="EZ344" s="11">
        <v>5</v>
      </c>
      <c r="FA344" s="11"/>
      <c r="FB344" s="11"/>
      <c r="FC344" s="11">
        <v>1</v>
      </c>
      <c r="FD344" s="11">
        <v>18</v>
      </c>
      <c r="FE344" s="11"/>
      <c r="FF344" s="11">
        <v>1270.75</v>
      </c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>
        <v>0</v>
      </c>
      <c r="FR344" s="11">
        <v>0</v>
      </c>
      <c r="FS344" s="11">
        <v>0</v>
      </c>
      <c r="FT344" s="11"/>
      <c r="FU344" s="11"/>
      <c r="FV344" s="11"/>
      <c r="FW344" s="11"/>
      <c r="FX344" s="11">
        <v>0</v>
      </c>
      <c r="FY344" s="11">
        <v>0</v>
      </c>
      <c r="FZ344" s="11"/>
      <c r="GA344" s="11" t="s">
        <v>396</v>
      </c>
      <c r="GB344" s="11"/>
      <c r="GC344" s="11"/>
      <c r="GD344" s="11">
        <v>1</v>
      </c>
      <c r="GE344" s="11"/>
      <c r="GF344" s="11">
        <v>1315671656</v>
      </c>
      <c r="GG344" s="11">
        <v>2</v>
      </c>
      <c r="GH344" s="11">
        <v>3</v>
      </c>
      <c r="GI344" s="11">
        <v>-2</v>
      </c>
      <c r="GJ344" s="11">
        <v>0</v>
      </c>
      <c r="GK344" s="11">
        <v>0</v>
      </c>
      <c r="GL344" s="11">
        <f t="shared" si="220"/>
        <v>0</v>
      </c>
      <c r="GM344" s="11">
        <f t="shared" si="221"/>
        <v>0</v>
      </c>
      <c r="GN344" s="11">
        <f t="shared" si="222"/>
        <v>0</v>
      </c>
      <c r="GO344" s="11">
        <f t="shared" si="223"/>
        <v>0</v>
      </c>
      <c r="GP344" s="11">
        <f t="shared" si="224"/>
        <v>0</v>
      </c>
      <c r="GQ344" s="11"/>
      <c r="GR344" s="11">
        <v>1</v>
      </c>
      <c r="GS344" s="11">
        <v>1</v>
      </c>
      <c r="GT344" s="11">
        <v>0</v>
      </c>
      <c r="GU344" s="11" t="s">
        <v>3</v>
      </c>
      <c r="GV344" s="11">
        <f t="shared" si="225"/>
        <v>0</v>
      </c>
      <c r="GW344" s="11">
        <v>1</v>
      </c>
      <c r="GX344" s="11">
        <f t="shared" si="226"/>
        <v>0</v>
      </c>
      <c r="GY344" s="11"/>
      <c r="GZ344" s="11"/>
      <c r="HA344" s="11">
        <v>0</v>
      </c>
      <c r="HB344" s="11">
        <v>0</v>
      </c>
      <c r="HC344" s="11">
        <f t="shared" si="227"/>
        <v>0</v>
      </c>
      <c r="HD344" s="11"/>
      <c r="HE344" s="11" t="s">
        <v>221</v>
      </c>
      <c r="HF344" s="11" t="s">
        <v>214</v>
      </c>
      <c r="HG344" s="11">
        <f t="shared" si="228"/>
        <v>0</v>
      </c>
      <c r="HH344" s="11"/>
      <c r="HI344" s="11"/>
      <c r="HJ344" s="11"/>
      <c r="HK344" s="11"/>
      <c r="HL344" s="11"/>
      <c r="HM344" s="11" t="s">
        <v>3</v>
      </c>
      <c r="HN344" s="11" t="s">
        <v>3</v>
      </c>
      <c r="HO344" s="11" t="s">
        <v>3</v>
      </c>
      <c r="HP344" s="11" t="s">
        <v>3</v>
      </c>
      <c r="HQ344" s="11" t="s">
        <v>3</v>
      </c>
      <c r="HR344" s="11"/>
      <c r="HS344" s="11">
        <v>0</v>
      </c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  <c r="IH344" s="11"/>
      <c r="II344" s="11"/>
      <c r="IJ344" s="11"/>
      <c r="IK344" s="11">
        <v>0</v>
      </c>
      <c r="IL344" s="11"/>
      <c r="IM344" s="11"/>
      <c r="IN344" s="11"/>
      <c r="IO344" s="11"/>
      <c r="IP344" s="11"/>
      <c r="IQ344" s="11"/>
      <c r="IR344" s="11"/>
      <c r="IS344" s="11"/>
      <c r="IT344" s="11"/>
      <c r="IU344" s="11"/>
    </row>
    <row r="345" spans="1:255" x14ac:dyDescent="0.2">
      <c r="A345" s="13">
        <v>17</v>
      </c>
      <c r="B345" s="13">
        <v>1</v>
      </c>
      <c r="C345" s="13"/>
      <c r="D345" s="13"/>
      <c r="E345" s="13" t="s">
        <v>3</v>
      </c>
      <c r="F345" s="13" t="s">
        <v>323</v>
      </c>
      <c r="G345" s="13" t="s">
        <v>395</v>
      </c>
      <c r="H345" s="13" t="s">
        <v>354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f t="shared" si="188"/>
        <v>0</v>
      </c>
      <c r="O345" s="13">
        <f t="shared" si="189"/>
        <v>0</v>
      </c>
      <c r="P345" s="13">
        <f t="shared" si="190"/>
        <v>0</v>
      </c>
      <c r="Q345" s="13">
        <f t="shared" si="191"/>
        <v>0</v>
      </c>
      <c r="R345" s="13">
        <f t="shared" si="192"/>
        <v>0</v>
      </c>
      <c r="S345" s="13">
        <f t="shared" si="193"/>
        <v>0</v>
      </c>
      <c r="T345" s="13">
        <f t="shared" si="194"/>
        <v>0</v>
      </c>
      <c r="U345" s="13">
        <f t="shared" si="195"/>
        <v>0</v>
      </c>
      <c r="V345" s="13">
        <f t="shared" si="196"/>
        <v>0</v>
      </c>
      <c r="W345" s="13">
        <f t="shared" si="197"/>
        <v>0</v>
      </c>
      <c r="X345" s="13">
        <f t="shared" si="198"/>
        <v>0</v>
      </c>
      <c r="Y345" s="13">
        <f t="shared" si="199"/>
        <v>0</v>
      </c>
      <c r="Z345" s="13"/>
      <c r="AA345" s="13">
        <v>-1</v>
      </c>
      <c r="AB345" s="13">
        <f t="shared" si="200"/>
        <v>1094.31</v>
      </c>
      <c r="AC345" s="13">
        <f t="shared" si="201"/>
        <v>1094.31</v>
      </c>
      <c r="AD345" s="13">
        <f t="shared" si="202"/>
        <v>0</v>
      </c>
      <c r="AE345" s="13">
        <f t="shared" si="203"/>
        <v>0</v>
      </c>
      <c r="AF345" s="13">
        <f t="shared" si="204"/>
        <v>0</v>
      </c>
      <c r="AG345" s="13">
        <f t="shared" si="205"/>
        <v>0</v>
      </c>
      <c r="AH345" s="13">
        <f t="shared" si="206"/>
        <v>0</v>
      </c>
      <c r="AI345" s="13">
        <f t="shared" si="207"/>
        <v>0</v>
      </c>
      <c r="AJ345" s="13">
        <f t="shared" si="208"/>
        <v>0</v>
      </c>
      <c r="AK345" s="13">
        <v>1094.31</v>
      </c>
      <c r="AL345" s="13">
        <v>1094.31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>
        <v>0</v>
      </c>
      <c r="AT345" s="13">
        <v>0</v>
      </c>
      <c r="AU345" s="13">
        <v>0</v>
      </c>
      <c r="AV345" s="13">
        <v>1</v>
      </c>
      <c r="AW345" s="13">
        <v>1</v>
      </c>
      <c r="AX345" s="13"/>
      <c r="AY345" s="13"/>
      <c r="AZ345" s="13">
        <v>1</v>
      </c>
      <c r="BA345" s="13">
        <v>1</v>
      </c>
      <c r="BB345" s="13">
        <v>1</v>
      </c>
      <c r="BC345" s="13">
        <v>1</v>
      </c>
      <c r="BD345" s="13" t="s">
        <v>3</v>
      </c>
      <c r="BE345" s="13" t="s">
        <v>3</v>
      </c>
      <c r="BF345" s="13" t="s">
        <v>3</v>
      </c>
      <c r="BG345" s="13" t="s">
        <v>3</v>
      </c>
      <c r="BH345" s="13">
        <v>3</v>
      </c>
      <c r="BI345" s="13">
        <v>1</v>
      </c>
      <c r="BJ345" s="13" t="s">
        <v>3</v>
      </c>
      <c r="BK345" s="13"/>
      <c r="BL345" s="13"/>
      <c r="BM345" s="13">
        <v>1100</v>
      </c>
      <c r="BN345" s="13">
        <v>0</v>
      </c>
      <c r="BO345" s="13" t="s">
        <v>3</v>
      </c>
      <c r="BP345" s="13">
        <v>0</v>
      </c>
      <c r="BQ345" s="13">
        <v>8</v>
      </c>
      <c r="BR345" s="13">
        <v>0</v>
      </c>
      <c r="BS345" s="13">
        <v>1</v>
      </c>
      <c r="BT345" s="13">
        <v>1</v>
      </c>
      <c r="BU345" s="13">
        <v>1</v>
      </c>
      <c r="BV345" s="13">
        <v>1</v>
      </c>
      <c r="BW345" s="13">
        <v>1</v>
      </c>
      <c r="BX345" s="13">
        <v>1</v>
      </c>
      <c r="BY345" s="13" t="s">
        <v>3</v>
      </c>
      <c r="BZ345" s="13">
        <v>0</v>
      </c>
      <c r="CA345" s="13">
        <v>0</v>
      </c>
      <c r="CB345" s="13" t="s">
        <v>3</v>
      </c>
      <c r="CC345" s="13"/>
      <c r="CD345" s="13"/>
      <c r="CE345" s="13">
        <v>0</v>
      </c>
      <c r="CF345" s="13">
        <v>0</v>
      </c>
      <c r="CG345" s="13">
        <v>0</v>
      </c>
      <c r="CH345" s="13">
        <v>0</v>
      </c>
      <c r="CI345" s="13">
        <v>0</v>
      </c>
      <c r="CJ345" s="13">
        <v>0</v>
      </c>
      <c r="CK345" s="13">
        <v>0</v>
      </c>
      <c r="CL345" s="13">
        <v>0</v>
      </c>
      <c r="CM345" s="13">
        <v>0</v>
      </c>
      <c r="CN345" s="13" t="s">
        <v>3</v>
      </c>
      <c r="CO345" s="13">
        <v>0</v>
      </c>
      <c r="CP345" s="13">
        <f t="shared" si="209"/>
        <v>0</v>
      </c>
      <c r="CQ345" s="13">
        <f t="shared" si="210"/>
        <v>1094.31</v>
      </c>
      <c r="CR345" s="13">
        <f t="shared" si="211"/>
        <v>0</v>
      </c>
      <c r="CS345" s="13">
        <f t="shared" si="212"/>
        <v>0</v>
      </c>
      <c r="CT345" s="13">
        <f t="shared" si="213"/>
        <v>0</v>
      </c>
      <c r="CU345" s="13">
        <f t="shared" si="214"/>
        <v>0</v>
      </c>
      <c r="CV345" s="13">
        <f t="shared" si="215"/>
        <v>0</v>
      </c>
      <c r="CW345" s="13">
        <f t="shared" si="216"/>
        <v>0</v>
      </c>
      <c r="CX345" s="13">
        <f t="shared" si="217"/>
        <v>0</v>
      </c>
      <c r="CY345" s="13">
        <f t="shared" si="218"/>
        <v>0</v>
      </c>
      <c r="CZ345" s="13">
        <f t="shared" si="219"/>
        <v>0</v>
      </c>
      <c r="DA345" s="13"/>
      <c r="DB345" s="13"/>
      <c r="DC345" s="13" t="s">
        <v>3</v>
      </c>
      <c r="DD345" s="13" t="s">
        <v>3</v>
      </c>
      <c r="DE345" s="13" t="s">
        <v>3</v>
      </c>
      <c r="DF345" s="13" t="s">
        <v>3</v>
      </c>
      <c r="DG345" s="13" t="s">
        <v>3</v>
      </c>
      <c r="DH345" s="13" t="s">
        <v>3</v>
      </c>
      <c r="DI345" s="13" t="s">
        <v>3</v>
      </c>
      <c r="DJ345" s="13" t="s">
        <v>3</v>
      </c>
      <c r="DK345" s="13" t="s">
        <v>3</v>
      </c>
      <c r="DL345" s="13" t="s">
        <v>3</v>
      </c>
      <c r="DM345" s="13" t="s">
        <v>3</v>
      </c>
      <c r="DN345" s="13">
        <v>0</v>
      </c>
      <c r="DO345" s="13">
        <v>0</v>
      </c>
      <c r="DP345" s="13">
        <v>1</v>
      </c>
      <c r="DQ345" s="13">
        <v>1</v>
      </c>
      <c r="DR345" s="13"/>
      <c r="DS345" s="13"/>
      <c r="DT345" s="13"/>
      <c r="DU345" s="13">
        <v>1010</v>
      </c>
      <c r="DV345" s="13" t="s">
        <v>354</v>
      </c>
      <c r="DW345" s="13" t="s">
        <v>354</v>
      </c>
      <c r="DX345" s="13">
        <v>1</v>
      </c>
      <c r="DY345" s="13"/>
      <c r="DZ345" s="13" t="s">
        <v>3</v>
      </c>
      <c r="EA345" s="13" t="s">
        <v>3</v>
      </c>
      <c r="EB345" s="13" t="s">
        <v>3</v>
      </c>
      <c r="EC345" s="13" t="s">
        <v>3</v>
      </c>
      <c r="ED345" s="13"/>
      <c r="EE345" s="13">
        <v>82815331</v>
      </c>
      <c r="EF345" s="13">
        <v>8</v>
      </c>
      <c r="EG345" s="13" t="s">
        <v>363</v>
      </c>
      <c r="EH345" s="13">
        <v>0</v>
      </c>
      <c r="EI345" s="13" t="s">
        <v>3</v>
      </c>
      <c r="EJ345" s="13">
        <v>1</v>
      </c>
      <c r="EK345" s="13">
        <v>1100</v>
      </c>
      <c r="EL345" s="13" t="s">
        <v>364</v>
      </c>
      <c r="EM345" s="13" t="s">
        <v>365</v>
      </c>
      <c r="EN345" s="13"/>
      <c r="EO345" s="13" t="s">
        <v>3</v>
      </c>
      <c r="EP345" s="13"/>
      <c r="EQ345" s="13">
        <v>132096</v>
      </c>
      <c r="ER345" s="13">
        <v>1094.31</v>
      </c>
      <c r="ES345" s="13">
        <v>1094.31</v>
      </c>
      <c r="ET345" s="13">
        <v>0</v>
      </c>
      <c r="EU345" s="13">
        <v>0</v>
      </c>
      <c r="EV345" s="13">
        <v>0</v>
      </c>
      <c r="EW345" s="13">
        <v>0</v>
      </c>
      <c r="EX345" s="13">
        <v>0</v>
      </c>
      <c r="EY345" s="13">
        <v>0</v>
      </c>
      <c r="EZ345" s="13">
        <v>5</v>
      </c>
      <c r="FA345" s="13"/>
      <c r="FB345" s="13"/>
      <c r="FC345" s="13">
        <v>1</v>
      </c>
      <c r="FD345" s="13">
        <v>18</v>
      </c>
      <c r="FE345" s="13"/>
      <c r="FF345" s="13">
        <v>1270.75</v>
      </c>
      <c r="FG345" s="13"/>
      <c r="FH345" s="13"/>
      <c r="FI345" s="13"/>
      <c r="FJ345" s="13"/>
      <c r="FK345" s="13"/>
      <c r="FL345" s="13"/>
      <c r="FM345" s="13"/>
      <c r="FN345" s="13"/>
      <c r="FO345" s="13"/>
      <c r="FP345" s="13"/>
      <c r="FQ345" s="13">
        <v>0</v>
      </c>
      <c r="FR345" s="13">
        <v>0</v>
      </c>
      <c r="FS345" s="13">
        <v>0</v>
      </c>
      <c r="FT345" s="13"/>
      <c r="FU345" s="13"/>
      <c r="FV345" s="13"/>
      <c r="FW345" s="13"/>
      <c r="FX345" s="13">
        <v>0</v>
      </c>
      <c r="FY345" s="13">
        <v>0</v>
      </c>
      <c r="FZ345" s="13"/>
      <c r="GA345" s="13" t="s">
        <v>396</v>
      </c>
      <c r="GB345" s="13"/>
      <c r="GC345" s="13"/>
      <c r="GD345" s="13">
        <v>1</v>
      </c>
      <c r="GE345" s="13"/>
      <c r="GF345" s="13">
        <v>1315671656</v>
      </c>
      <c r="GG345" s="13">
        <v>2</v>
      </c>
      <c r="GH345" s="13">
        <v>3</v>
      </c>
      <c r="GI345" s="13">
        <v>-2</v>
      </c>
      <c r="GJ345" s="13">
        <v>0</v>
      </c>
      <c r="GK345" s="13">
        <v>0</v>
      </c>
      <c r="GL345" s="13">
        <f t="shared" si="220"/>
        <v>0</v>
      </c>
      <c r="GM345" s="13">
        <f t="shared" si="221"/>
        <v>0</v>
      </c>
      <c r="GN345" s="13">
        <f t="shared" si="222"/>
        <v>0</v>
      </c>
      <c r="GO345" s="13">
        <f t="shared" si="223"/>
        <v>0</v>
      </c>
      <c r="GP345" s="13">
        <f t="shared" si="224"/>
        <v>0</v>
      </c>
      <c r="GQ345" s="13"/>
      <c r="GR345" s="13">
        <v>1</v>
      </c>
      <c r="GS345" s="13">
        <v>1</v>
      </c>
      <c r="GT345" s="13">
        <v>0</v>
      </c>
      <c r="GU345" s="13" t="s">
        <v>3</v>
      </c>
      <c r="GV345" s="13">
        <f t="shared" si="225"/>
        <v>0</v>
      </c>
      <c r="GW345" s="13">
        <v>1</v>
      </c>
      <c r="GX345" s="13">
        <f t="shared" si="226"/>
        <v>0</v>
      </c>
      <c r="GY345" s="13"/>
      <c r="GZ345" s="13"/>
      <c r="HA345" s="13">
        <v>0</v>
      </c>
      <c r="HB345" s="13">
        <v>0</v>
      </c>
      <c r="HC345" s="13">
        <f t="shared" si="227"/>
        <v>0</v>
      </c>
      <c r="HD345" s="13"/>
      <c r="HE345" s="13" t="s">
        <v>221</v>
      </c>
      <c r="HF345" s="13" t="s">
        <v>214</v>
      </c>
      <c r="HG345" s="13">
        <f t="shared" si="228"/>
        <v>0</v>
      </c>
      <c r="HH345" s="13"/>
      <c r="HI345" s="13"/>
      <c r="HJ345" s="13"/>
      <c r="HK345" s="13"/>
      <c r="HL345" s="13"/>
      <c r="HM345" s="13" t="s">
        <v>3</v>
      </c>
      <c r="HN345" s="13" t="s">
        <v>3</v>
      </c>
      <c r="HO345" s="13" t="s">
        <v>3</v>
      </c>
      <c r="HP345" s="13" t="s">
        <v>3</v>
      </c>
      <c r="HQ345" s="13" t="s">
        <v>3</v>
      </c>
      <c r="HR345" s="13"/>
      <c r="HS345" s="13">
        <v>0</v>
      </c>
      <c r="HT345" s="13"/>
      <c r="HU345" s="13"/>
      <c r="HV345" s="13"/>
      <c r="HW345" s="13"/>
      <c r="HX345" s="13"/>
      <c r="HY345" s="13"/>
      <c r="HZ345" s="13"/>
      <c r="IA345" s="13"/>
      <c r="IB345" s="13"/>
      <c r="IC345" s="13"/>
      <c r="ID345" s="13"/>
      <c r="IE345" s="13"/>
      <c r="IF345" s="13"/>
      <c r="IG345" s="13"/>
      <c r="IH345" s="13"/>
      <c r="II345" s="13"/>
      <c r="IJ345" s="13"/>
      <c r="IK345" s="13">
        <v>0</v>
      </c>
      <c r="IL345" s="13"/>
      <c r="IM345" s="13"/>
      <c r="IN345" s="13"/>
      <c r="IO345" s="13"/>
      <c r="IP345" s="13"/>
      <c r="IQ345" s="13"/>
      <c r="IR345" s="13"/>
      <c r="IS345" s="13"/>
      <c r="IT345" s="13"/>
      <c r="IU345" s="13"/>
    </row>
    <row r="346" spans="1:255" x14ac:dyDescent="0.2">
      <c r="A346" s="11">
        <v>17</v>
      </c>
      <c r="B346" s="11">
        <v>1</v>
      </c>
      <c r="C346" s="11"/>
      <c r="D346" s="11"/>
      <c r="E346" s="11" t="s">
        <v>3</v>
      </c>
      <c r="F346" s="11" t="s">
        <v>323</v>
      </c>
      <c r="G346" s="11" t="s">
        <v>397</v>
      </c>
      <c r="H346" s="11" t="s">
        <v>354</v>
      </c>
      <c r="I346" s="11">
        <v>0</v>
      </c>
      <c r="J346" s="11">
        <v>0</v>
      </c>
      <c r="K346" s="11">
        <v>0</v>
      </c>
      <c r="L346" s="11">
        <v>0</v>
      </c>
      <c r="M346" s="11">
        <v>0</v>
      </c>
      <c r="N346" s="11">
        <f t="shared" si="188"/>
        <v>0</v>
      </c>
      <c r="O346" s="11">
        <f t="shared" si="189"/>
        <v>0</v>
      </c>
      <c r="P346" s="11">
        <f t="shared" si="190"/>
        <v>0</v>
      </c>
      <c r="Q346" s="11">
        <f t="shared" si="191"/>
        <v>0</v>
      </c>
      <c r="R346" s="11">
        <f t="shared" si="192"/>
        <v>0</v>
      </c>
      <c r="S346" s="11">
        <f t="shared" si="193"/>
        <v>0</v>
      </c>
      <c r="T346" s="11">
        <f t="shared" si="194"/>
        <v>0</v>
      </c>
      <c r="U346" s="11">
        <f t="shared" si="195"/>
        <v>0</v>
      </c>
      <c r="V346" s="11">
        <f t="shared" si="196"/>
        <v>0</v>
      </c>
      <c r="W346" s="11">
        <f t="shared" si="197"/>
        <v>0</v>
      </c>
      <c r="X346" s="11">
        <f t="shared" si="198"/>
        <v>0</v>
      </c>
      <c r="Y346" s="11">
        <f t="shared" si="199"/>
        <v>0</v>
      </c>
      <c r="Z346" s="11"/>
      <c r="AA346" s="11">
        <v>-1</v>
      </c>
      <c r="AB346" s="11">
        <f t="shared" si="200"/>
        <v>829.56</v>
      </c>
      <c r="AC346" s="11">
        <f t="shared" si="201"/>
        <v>829.56</v>
      </c>
      <c r="AD346" s="11">
        <f t="shared" si="202"/>
        <v>0</v>
      </c>
      <c r="AE346" s="11">
        <f t="shared" si="203"/>
        <v>0</v>
      </c>
      <c r="AF346" s="11">
        <f t="shared" si="204"/>
        <v>0</v>
      </c>
      <c r="AG346" s="11">
        <f t="shared" si="205"/>
        <v>0</v>
      </c>
      <c r="AH346" s="11">
        <f t="shared" si="206"/>
        <v>0</v>
      </c>
      <c r="AI346" s="11">
        <f t="shared" si="207"/>
        <v>0</v>
      </c>
      <c r="AJ346" s="11">
        <f t="shared" si="208"/>
        <v>0</v>
      </c>
      <c r="AK346" s="11">
        <v>829.56</v>
      </c>
      <c r="AL346" s="11">
        <v>829.56</v>
      </c>
      <c r="AM346" s="11">
        <v>0</v>
      </c>
      <c r="AN346" s="11">
        <v>0</v>
      </c>
      <c r="AO346" s="11">
        <v>0</v>
      </c>
      <c r="AP346" s="11">
        <v>0</v>
      </c>
      <c r="AQ346" s="11">
        <v>0</v>
      </c>
      <c r="AR346" s="11">
        <v>0</v>
      </c>
      <c r="AS346" s="11">
        <v>0</v>
      </c>
      <c r="AT346" s="11">
        <v>0</v>
      </c>
      <c r="AU346" s="11">
        <v>0</v>
      </c>
      <c r="AV346" s="11">
        <v>1</v>
      </c>
      <c r="AW346" s="11">
        <v>1</v>
      </c>
      <c r="AX346" s="11"/>
      <c r="AY346" s="11"/>
      <c r="AZ346" s="11">
        <v>1</v>
      </c>
      <c r="BA346" s="11">
        <v>1</v>
      </c>
      <c r="BB346" s="11">
        <v>1</v>
      </c>
      <c r="BC346" s="11">
        <v>1</v>
      </c>
      <c r="BD346" s="11" t="s">
        <v>3</v>
      </c>
      <c r="BE346" s="11" t="s">
        <v>3</v>
      </c>
      <c r="BF346" s="11" t="s">
        <v>3</v>
      </c>
      <c r="BG346" s="11" t="s">
        <v>3</v>
      </c>
      <c r="BH346" s="11">
        <v>3</v>
      </c>
      <c r="BI346" s="11">
        <v>1</v>
      </c>
      <c r="BJ346" s="11" t="s">
        <v>3</v>
      </c>
      <c r="BK346" s="11"/>
      <c r="BL346" s="11"/>
      <c r="BM346" s="11">
        <v>1100</v>
      </c>
      <c r="BN346" s="11">
        <v>0</v>
      </c>
      <c r="BO346" s="11" t="s">
        <v>3</v>
      </c>
      <c r="BP346" s="11">
        <v>0</v>
      </c>
      <c r="BQ346" s="11">
        <v>8</v>
      </c>
      <c r="BR346" s="11">
        <v>0</v>
      </c>
      <c r="BS346" s="11">
        <v>1</v>
      </c>
      <c r="BT346" s="11">
        <v>1</v>
      </c>
      <c r="BU346" s="11">
        <v>1</v>
      </c>
      <c r="BV346" s="11">
        <v>1</v>
      </c>
      <c r="BW346" s="11">
        <v>1</v>
      </c>
      <c r="BX346" s="11">
        <v>1</v>
      </c>
      <c r="BY346" s="11" t="s">
        <v>3</v>
      </c>
      <c r="BZ346" s="11">
        <v>0</v>
      </c>
      <c r="CA346" s="11">
        <v>0</v>
      </c>
      <c r="CB346" s="11" t="s">
        <v>3</v>
      </c>
      <c r="CC346" s="11"/>
      <c r="CD346" s="11"/>
      <c r="CE346" s="11">
        <v>0</v>
      </c>
      <c r="CF346" s="11">
        <v>0</v>
      </c>
      <c r="CG346" s="11">
        <v>0</v>
      </c>
      <c r="CH346" s="11">
        <v>0</v>
      </c>
      <c r="CI346" s="11">
        <v>0</v>
      </c>
      <c r="CJ346" s="11">
        <v>0</v>
      </c>
      <c r="CK346" s="11">
        <v>0</v>
      </c>
      <c r="CL346" s="11">
        <v>0</v>
      </c>
      <c r="CM346" s="11">
        <v>0</v>
      </c>
      <c r="CN346" s="11" t="s">
        <v>3</v>
      </c>
      <c r="CO346" s="11">
        <v>0</v>
      </c>
      <c r="CP346" s="11">
        <f t="shared" si="209"/>
        <v>0</v>
      </c>
      <c r="CQ346" s="11">
        <f t="shared" si="210"/>
        <v>829.56</v>
      </c>
      <c r="CR346" s="11">
        <f t="shared" si="211"/>
        <v>0</v>
      </c>
      <c r="CS346" s="11">
        <f t="shared" si="212"/>
        <v>0</v>
      </c>
      <c r="CT346" s="11">
        <f t="shared" si="213"/>
        <v>0</v>
      </c>
      <c r="CU346" s="11">
        <f t="shared" si="214"/>
        <v>0</v>
      </c>
      <c r="CV346" s="11">
        <f t="shared" si="215"/>
        <v>0</v>
      </c>
      <c r="CW346" s="11">
        <f t="shared" si="216"/>
        <v>0</v>
      </c>
      <c r="CX346" s="11">
        <f t="shared" si="217"/>
        <v>0</v>
      </c>
      <c r="CY346" s="11">
        <f t="shared" si="218"/>
        <v>0</v>
      </c>
      <c r="CZ346" s="11">
        <f t="shared" si="219"/>
        <v>0</v>
      </c>
      <c r="DA346" s="11"/>
      <c r="DB346" s="11"/>
      <c r="DC346" s="11" t="s">
        <v>3</v>
      </c>
      <c r="DD346" s="11" t="s">
        <v>3</v>
      </c>
      <c r="DE346" s="11" t="s">
        <v>3</v>
      </c>
      <c r="DF346" s="11" t="s">
        <v>3</v>
      </c>
      <c r="DG346" s="11" t="s">
        <v>3</v>
      </c>
      <c r="DH346" s="11" t="s">
        <v>3</v>
      </c>
      <c r="DI346" s="11" t="s">
        <v>3</v>
      </c>
      <c r="DJ346" s="11" t="s">
        <v>3</v>
      </c>
      <c r="DK346" s="11" t="s">
        <v>3</v>
      </c>
      <c r="DL346" s="11" t="s">
        <v>3</v>
      </c>
      <c r="DM346" s="11" t="s">
        <v>3</v>
      </c>
      <c r="DN346" s="11">
        <v>0</v>
      </c>
      <c r="DO346" s="11">
        <v>0</v>
      </c>
      <c r="DP346" s="11">
        <v>1</v>
      </c>
      <c r="DQ346" s="11">
        <v>1</v>
      </c>
      <c r="DR346" s="11"/>
      <c r="DS346" s="11"/>
      <c r="DT346" s="11"/>
      <c r="DU346" s="11">
        <v>1010</v>
      </c>
      <c r="DV346" s="11" t="s">
        <v>354</v>
      </c>
      <c r="DW346" s="11" t="s">
        <v>354</v>
      </c>
      <c r="DX346" s="11">
        <v>1</v>
      </c>
      <c r="DY346" s="11"/>
      <c r="DZ346" s="11" t="s">
        <v>3</v>
      </c>
      <c r="EA346" s="11" t="s">
        <v>3</v>
      </c>
      <c r="EB346" s="11" t="s">
        <v>3</v>
      </c>
      <c r="EC346" s="11" t="s">
        <v>3</v>
      </c>
      <c r="ED346" s="11"/>
      <c r="EE346" s="11">
        <v>82815331</v>
      </c>
      <c r="EF346" s="11">
        <v>8</v>
      </c>
      <c r="EG346" s="11" t="s">
        <v>363</v>
      </c>
      <c r="EH346" s="11">
        <v>0</v>
      </c>
      <c r="EI346" s="11" t="s">
        <v>3</v>
      </c>
      <c r="EJ346" s="11">
        <v>1</v>
      </c>
      <c r="EK346" s="11">
        <v>1100</v>
      </c>
      <c r="EL346" s="11" t="s">
        <v>364</v>
      </c>
      <c r="EM346" s="11" t="s">
        <v>365</v>
      </c>
      <c r="EN346" s="11"/>
      <c r="EO346" s="11" t="s">
        <v>3</v>
      </c>
      <c r="EP346" s="11"/>
      <c r="EQ346" s="11">
        <v>132096</v>
      </c>
      <c r="ER346" s="11">
        <v>829.56</v>
      </c>
      <c r="ES346" s="11">
        <v>829.56</v>
      </c>
      <c r="ET346" s="11">
        <v>0</v>
      </c>
      <c r="EU346" s="11">
        <v>0</v>
      </c>
      <c r="EV346" s="11">
        <v>0</v>
      </c>
      <c r="EW346" s="11">
        <v>0</v>
      </c>
      <c r="EX346" s="11">
        <v>0</v>
      </c>
      <c r="EY346" s="11">
        <v>0</v>
      </c>
      <c r="EZ346" s="11">
        <v>5</v>
      </c>
      <c r="FA346" s="11"/>
      <c r="FB346" s="11"/>
      <c r="FC346" s="11">
        <v>1</v>
      </c>
      <c r="FD346" s="11">
        <v>18</v>
      </c>
      <c r="FE346" s="11"/>
      <c r="FF346" s="11">
        <v>963.31</v>
      </c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>
        <v>0</v>
      </c>
      <c r="FR346" s="11">
        <v>0</v>
      </c>
      <c r="FS346" s="11">
        <v>0</v>
      </c>
      <c r="FT346" s="11"/>
      <c r="FU346" s="11"/>
      <c r="FV346" s="11"/>
      <c r="FW346" s="11"/>
      <c r="FX346" s="11">
        <v>0</v>
      </c>
      <c r="FY346" s="11">
        <v>0</v>
      </c>
      <c r="FZ346" s="11"/>
      <c r="GA346" s="11" t="s">
        <v>398</v>
      </c>
      <c r="GB346" s="11"/>
      <c r="GC346" s="11"/>
      <c r="GD346" s="11">
        <v>1</v>
      </c>
      <c r="GE346" s="11"/>
      <c r="GF346" s="11">
        <v>-1914963164</v>
      </c>
      <c r="GG346" s="11">
        <v>2</v>
      </c>
      <c r="GH346" s="11">
        <v>3</v>
      </c>
      <c r="GI346" s="11">
        <v>-2</v>
      </c>
      <c r="GJ346" s="11">
        <v>0</v>
      </c>
      <c r="GK346" s="11">
        <v>0</v>
      </c>
      <c r="GL346" s="11">
        <f t="shared" si="220"/>
        <v>0</v>
      </c>
      <c r="GM346" s="11">
        <f t="shared" si="221"/>
        <v>0</v>
      </c>
      <c r="GN346" s="11">
        <f t="shared" si="222"/>
        <v>0</v>
      </c>
      <c r="GO346" s="11">
        <f t="shared" si="223"/>
        <v>0</v>
      </c>
      <c r="GP346" s="11">
        <f t="shared" si="224"/>
        <v>0</v>
      </c>
      <c r="GQ346" s="11"/>
      <c r="GR346" s="11">
        <v>1</v>
      </c>
      <c r="GS346" s="11">
        <v>1</v>
      </c>
      <c r="GT346" s="11">
        <v>0</v>
      </c>
      <c r="GU346" s="11" t="s">
        <v>3</v>
      </c>
      <c r="GV346" s="11">
        <f t="shared" si="225"/>
        <v>0</v>
      </c>
      <c r="GW346" s="11">
        <v>1</v>
      </c>
      <c r="GX346" s="11">
        <f t="shared" si="226"/>
        <v>0</v>
      </c>
      <c r="GY346" s="11"/>
      <c r="GZ346" s="11"/>
      <c r="HA346" s="11">
        <v>0</v>
      </c>
      <c r="HB346" s="11">
        <v>0</v>
      </c>
      <c r="HC346" s="11">
        <f t="shared" si="227"/>
        <v>0</v>
      </c>
      <c r="HD346" s="11"/>
      <c r="HE346" s="11" t="s">
        <v>221</v>
      </c>
      <c r="HF346" s="11" t="s">
        <v>214</v>
      </c>
      <c r="HG346" s="11">
        <f t="shared" si="228"/>
        <v>0</v>
      </c>
      <c r="HH346" s="11"/>
      <c r="HI346" s="11"/>
      <c r="HJ346" s="11"/>
      <c r="HK346" s="11"/>
      <c r="HL346" s="11"/>
      <c r="HM346" s="11" t="s">
        <v>3</v>
      </c>
      <c r="HN346" s="11" t="s">
        <v>3</v>
      </c>
      <c r="HO346" s="11" t="s">
        <v>3</v>
      </c>
      <c r="HP346" s="11" t="s">
        <v>3</v>
      </c>
      <c r="HQ346" s="11" t="s">
        <v>3</v>
      </c>
      <c r="HR346" s="11"/>
      <c r="HS346" s="11">
        <v>0</v>
      </c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  <c r="IH346" s="11"/>
      <c r="II346" s="11"/>
      <c r="IJ346" s="11"/>
      <c r="IK346" s="11">
        <v>0</v>
      </c>
      <c r="IL346" s="11"/>
      <c r="IM346" s="11"/>
      <c r="IN346" s="11"/>
      <c r="IO346" s="11"/>
      <c r="IP346" s="11"/>
      <c r="IQ346" s="11"/>
      <c r="IR346" s="11"/>
      <c r="IS346" s="11"/>
      <c r="IT346" s="11"/>
      <c r="IU346" s="11"/>
    </row>
    <row r="347" spans="1:255" x14ac:dyDescent="0.2">
      <c r="A347" s="13">
        <v>17</v>
      </c>
      <c r="B347" s="13">
        <v>1</v>
      </c>
      <c r="C347" s="13"/>
      <c r="D347" s="13"/>
      <c r="E347" s="13" t="s">
        <v>3</v>
      </c>
      <c r="F347" s="13" t="s">
        <v>323</v>
      </c>
      <c r="G347" s="13" t="s">
        <v>397</v>
      </c>
      <c r="H347" s="13" t="s">
        <v>354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f t="shared" si="188"/>
        <v>0</v>
      </c>
      <c r="O347" s="13">
        <f t="shared" si="189"/>
        <v>0</v>
      </c>
      <c r="P347" s="13">
        <f t="shared" si="190"/>
        <v>0</v>
      </c>
      <c r="Q347" s="13">
        <f t="shared" si="191"/>
        <v>0</v>
      </c>
      <c r="R347" s="13">
        <f t="shared" si="192"/>
        <v>0</v>
      </c>
      <c r="S347" s="13">
        <f t="shared" si="193"/>
        <v>0</v>
      </c>
      <c r="T347" s="13">
        <f t="shared" si="194"/>
        <v>0</v>
      </c>
      <c r="U347" s="13">
        <f t="shared" si="195"/>
        <v>0</v>
      </c>
      <c r="V347" s="13">
        <f t="shared" si="196"/>
        <v>0</v>
      </c>
      <c r="W347" s="13">
        <f t="shared" si="197"/>
        <v>0</v>
      </c>
      <c r="X347" s="13">
        <f t="shared" si="198"/>
        <v>0</v>
      </c>
      <c r="Y347" s="13">
        <f t="shared" si="199"/>
        <v>0</v>
      </c>
      <c r="Z347" s="13"/>
      <c r="AA347" s="13">
        <v>-1</v>
      </c>
      <c r="AB347" s="13">
        <f t="shared" si="200"/>
        <v>829.56</v>
      </c>
      <c r="AC347" s="13">
        <f t="shared" si="201"/>
        <v>829.56</v>
      </c>
      <c r="AD347" s="13">
        <f t="shared" si="202"/>
        <v>0</v>
      </c>
      <c r="AE347" s="13">
        <f t="shared" si="203"/>
        <v>0</v>
      </c>
      <c r="AF347" s="13">
        <f t="shared" si="204"/>
        <v>0</v>
      </c>
      <c r="AG347" s="13">
        <f t="shared" si="205"/>
        <v>0</v>
      </c>
      <c r="AH347" s="13">
        <f t="shared" si="206"/>
        <v>0</v>
      </c>
      <c r="AI347" s="13">
        <f t="shared" si="207"/>
        <v>0</v>
      </c>
      <c r="AJ347" s="13">
        <f t="shared" si="208"/>
        <v>0</v>
      </c>
      <c r="AK347" s="13">
        <v>829.56</v>
      </c>
      <c r="AL347" s="13">
        <v>829.56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>
        <v>0</v>
      </c>
      <c r="AT347" s="13">
        <v>0</v>
      </c>
      <c r="AU347" s="13">
        <v>0</v>
      </c>
      <c r="AV347" s="13">
        <v>1</v>
      </c>
      <c r="AW347" s="13">
        <v>1</v>
      </c>
      <c r="AX347" s="13"/>
      <c r="AY347" s="13"/>
      <c r="AZ347" s="13">
        <v>1</v>
      </c>
      <c r="BA347" s="13">
        <v>1</v>
      </c>
      <c r="BB347" s="13">
        <v>1</v>
      </c>
      <c r="BC347" s="13">
        <v>1</v>
      </c>
      <c r="BD347" s="13" t="s">
        <v>3</v>
      </c>
      <c r="BE347" s="13" t="s">
        <v>3</v>
      </c>
      <c r="BF347" s="13" t="s">
        <v>3</v>
      </c>
      <c r="BG347" s="13" t="s">
        <v>3</v>
      </c>
      <c r="BH347" s="13">
        <v>3</v>
      </c>
      <c r="BI347" s="13">
        <v>1</v>
      </c>
      <c r="BJ347" s="13" t="s">
        <v>3</v>
      </c>
      <c r="BK347" s="13"/>
      <c r="BL347" s="13"/>
      <c r="BM347" s="13">
        <v>1100</v>
      </c>
      <c r="BN347" s="13">
        <v>0</v>
      </c>
      <c r="BO347" s="13" t="s">
        <v>3</v>
      </c>
      <c r="BP347" s="13">
        <v>0</v>
      </c>
      <c r="BQ347" s="13">
        <v>8</v>
      </c>
      <c r="BR347" s="13">
        <v>0</v>
      </c>
      <c r="BS347" s="13">
        <v>1</v>
      </c>
      <c r="BT347" s="13">
        <v>1</v>
      </c>
      <c r="BU347" s="13">
        <v>1</v>
      </c>
      <c r="BV347" s="13">
        <v>1</v>
      </c>
      <c r="BW347" s="13">
        <v>1</v>
      </c>
      <c r="BX347" s="13">
        <v>1</v>
      </c>
      <c r="BY347" s="13" t="s">
        <v>3</v>
      </c>
      <c r="BZ347" s="13">
        <v>0</v>
      </c>
      <c r="CA347" s="13">
        <v>0</v>
      </c>
      <c r="CB347" s="13" t="s">
        <v>3</v>
      </c>
      <c r="CC347" s="13"/>
      <c r="CD347" s="13"/>
      <c r="CE347" s="13">
        <v>0</v>
      </c>
      <c r="CF347" s="13">
        <v>0</v>
      </c>
      <c r="CG347" s="13">
        <v>0</v>
      </c>
      <c r="CH347" s="13">
        <v>0</v>
      </c>
      <c r="CI347" s="13">
        <v>0</v>
      </c>
      <c r="CJ347" s="13">
        <v>0</v>
      </c>
      <c r="CK347" s="13">
        <v>0</v>
      </c>
      <c r="CL347" s="13">
        <v>0</v>
      </c>
      <c r="CM347" s="13">
        <v>0</v>
      </c>
      <c r="CN347" s="13" t="s">
        <v>3</v>
      </c>
      <c r="CO347" s="13">
        <v>0</v>
      </c>
      <c r="CP347" s="13">
        <f t="shared" si="209"/>
        <v>0</v>
      </c>
      <c r="CQ347" s="13">
        <f t="shared" si="210"/>
        <v>829.56</v>
      </c>
      <c r="CR347" s="13">
        <f t="shared" si="211"/>
        <v>0</v>
      </c>
      <c r="CS347" s="13">
        <f t="shared" si="212"/>
        <v>0</v>
      </c>
      <c r="CT347" s="13">
        <f t="shared" si="213"/>
        <v>0</v>
      </c>
      <c r="CU347" s="13">
        <f t="shared" si="214"/>
        <v>0</v>
      </c>
      <c r="CV347" s="13">
        <f t="shared" si="215"/>
        <v>0</v>
      </c>
      <c r="CW347" s="13">
        <f t="shared" si="216"/>
        <v>0</v>
      </c>
      <c r="CX347" s="13">
        <f t="shared" si="217"/>
        <v>0</v>
      </c>
      <c r="CY347" s="13">
        <f t="shared" si="218"/>
        <v>0</v>
      </c>
      <c r="CZ347" s="13">
        <f t="shared" si="219"/>
        <v>0</v>
      </c>
      <c r="DA347" s="13"/>
      <c r="DB347" s="13"/>
      <c r="DC347" s="13" t="s">
        <v>3</v>
      </c>
      <c r="DD347" s="13" t="s">
        <v>3</v>
      </c>
      <c r="DE347" s="13" t="s">
        <v>3</v>
      </c>
      <c r="DF347" s="13" t="s">
        <v>3</v>
      </c>
      <c r="DG347" s="13" t="s">
        <v>3</v>
      </c>
      <c r="DH347" s="13" t="s">
        <v>3</v>
      </c>
      <c r="DI347" s="13" t="s">
        <v>3</v>
      </c>
      <c r="DJ347" s="13" t="s">
        <v>3</v>
      </c>
      <c r="DK347" s="13" t="s">
        <v>3</v>
      </c>
      <c r="DL347" s="13" t="s">
        <v>3</v>
      </c>
      <c r="DM347" s="13" t="s">
        <v>3</v>
      </c>
      <c r="DN347" s="13">
        <v>0</v>
      </c>
      <c r="DO347" s="13">
        <v>0</v>
      </c>
      <c r="DP347" s="13">
        <v>1</v>
      </c>
      <c r="DQ347" s="13">
        <v>1</v>
      </c>
      <c r="DR347" s="13"/>
      <c r="DS347" s="13"/>
      <c r="DT347" s="13"/>
      <c r="DU347" s="13">
        <v>1010</v>
      </c>
      <c r="DV347" s="13" t="s">
        <v>354</v>
      </c>
      <c r="DW347" s="13" t="s">
        <v>354</v>
      </c>
      <c r="DX347" s="13">
        <v>1</v>
      </c>
      <c r="DY347" s="13"/>
      <c r="DZ347" s="13" t="s">
        <v>3</v>
      </c>
      <c r="EA347" s="13" t="s">
        <v>3</v>
      </c>
      <c r="EB347" s="13" t="s">
        <v>3</v>
      </c>
      <c r="EC347" s="13" t="s">
        <v>3</v>
      </c>
      <c r="ED347" s="13"/>
      <c r="EE347" s="13">
        <v>82815331</v>
      </c>
      <c r="EF347" s="13">
        <v>8</v>
      </c>
      <c r="EG347" s="13" t="s">
        <v>363</v>
      </c>
      <c r="EH347" s="13">
        <v>0</v>
      </c>
      <c r="EI347" s="13" t="s">
        <v>3</v>
      </c>
      <c r="EJ347" s="13">
        <v>1</v>
      </c>
      <c r="EK347" s="13">
        <v>1100</v>
      </c>
      <c r="EL347" s="13" t="s">
        <v>364</v>
      </c>
      <c r="EM347" s="13" t="s">
        <v>365</v>
      </c>
      <c r="EN347" s="13"/>
      <c r="EO347" s="13" t="s">
        <v>3</v>
      </c>
      <c r="EP347" s="13"/>
      <c r="EQ347" s="13">
        <v>132096</v>
      </c>
      <c r="ER347" s="13">
        <v>829.56</v>
      </c>
      <c r="ES347" s="13">
        <v>829.56</v>
      </c>
      <c r="ET347" s="13">
        <v>0</v>
      </c>
      <c r="EU347" s="13">
        <v>0</v>
      </c>
      <c r="EV347" s="13">
        <v>0</v>
      </c>
      <c r="EW347" s="13">
        <v>0</v>
      </c>
      <c r="EX347" s="13">
        <v>0</v>
      </c>
      <c r="EY347" s="13">
        <v>0</v>
      </c>
      <c r="EZ347" s="13">
        <v>5</v>
      </c>
      <c r="FA347" s="13"/>
      <c r="FB347" s="13"/>
      <c r="FC347" s="13">
        <v>1</v>
      </c>
      <c r="FD347" s="13">
        <v>18</v>
      </c>
      <c r="FE347" s="13"/>
      <c r="FF347" s="13">
        <v>963.31</v>
      </c>
      <c r="FG347" s="13"/>
      <c r="FH347" s="13"/>
      <c r="FI347" s="13"/>
      <c r="FJ347" s="13"/>
      <c r="FK347" s="13"/>
      <c r="FL347" s="13"/>
      <c r="FM347" s="13"/>
      <c r="FN347" s="13"/>
      <c r="FO347" s="13"/>
      <c r="FP347" s="13"/>
      <c r="FQ347" s="13">
        <v>0</v>
      </c>
      <c r="FR347" s="13">
        <v>0</v>
      </c>
      <c r="FS347" s="13">
        <v>0</v>
      </c>
      <c r="FT347" s="13"/>
      <c r="FU347" s="13"/>
      <c r="FV347" s="13"/>
      <c r="FW347" s="13"/>
      <c r="FX347" s="13">
        <v>0</v>
      </c>
      <c r="FY347" s="13">
        <v>0</v>
      </c>
      <c r="FZ347" s="13"/>
      <c r="GA347" s="13" t="s">
        <v>398</v>
      </c>
      <c r="GB347" s="13"/>
      <c r="GC347" s="13"/>
      <c r="GD347" s="13">
        <v>1</v>
      </c>
      <c r="GE347" s="13"/>
      <c r="GF347" s="13">
        <v>-1914963164</v>
      </c>
      <c r="GG347" s="13">
        <v>2</v>
      </c>
      <c r="GH347" s="13">
        <v>3</v>
      </c>
      <c r="GI347" s="13">
        <v>-2</v>
      </c>
      <c r="GJ347" s="13">
        <v>0</v>
      </c>
      <c r="GK347" s="13">
        <v>0</v>
      </c>
      <c r="GL347" s="13">
        <f t="shared" si="220"/>
        <v>0</v>
      </c>
      <c r="GM347" s="13">
        <f t="shared" si="221"/>
        <v>0</v>
      </c>
      <c r="GN347" s="13">
        <f t="shared" si="222"/>
        <v>0</v>
      </c>
      <c r="GO347" s="13">
        <f t="shared" si="223"/>
        <v>0</v>
      </c>
      <c r="GP347" s="13">
        <f t="shared" si="224"/>
        <v>0</v>
      </c>
      <c r="GQ347" s="13"/>
      <c r="GR347" s="13">
        <v>1</v>
      </c>
      <c r="GS347" s="13">
        <v>1</v>
      </c>
      <c r="GT347" s="13">
        <v>0</v>
      </c>
      <c r="GU347" s="13" t="s">
        <v>3</v>
      </c>
      <c r="GV347" s="13">
        <f t="shared" si="225"/>
        <v>0</v>
      </c>
      <c r="GW347" s="13">
        <v>1</v>
      </c>
      <c r="GX347" s="13">
        <f t="shared" si="226"/>
        <v>0</v>
      </c>
      <c r="GY347" s="13"/>
      <c r="GZ347" s="13"/>
      <c r="HA347" s="13">
        <v>0</v>
      </c>
      <c r="HB347" s="13">
        <v>0</v>
      </c>
      <c r="HC347" s="13">
        <f t="shared" si="227"/>
        <v>0</v>
      </c>
      <c r="HD347" s="13"/>
      <c r="HE347" s="13" t="s">
        <v>221</v>
      </c>
      <c r="HF347" s="13" t="s">
        <v>214</v>
      </c>
      <c r="HG347" s="13">
        <f t="shared" si="228"/>
        <v>0</v>
      </c>
      <c r="HH347" s="13"/>
      <c r="HI347" s="13"/>
      <c r="HJ347" s="13"/>
      <c r="HK347" s="13"/>
      <c r="HL347" s="13"/>
      <c r="HM347" s="13" t="s">
        <v>3</v>
      </c>
      <c r="HN347" s="13" t="s">
        <v>3</v>
      </c>
      <c r="HO347" s="13" t="s">
        <v>3</v>
      </c>
      <c r="HP347" s="13" t="s">
        <v>3</v>
      </c>
      <c r="HQ347" s="13" t="s">
        <v>3</v>
      </c>
      <c r="HR347" s="13"/>
      <c r="HS347" s="13">
        <v>0</v>
      </c>
      <c r="HT347" s="13"/>
      <c r="HU347" s="13"/>
      <c r="HV347" s="13"/>
      <c r="HW347" s="13"/>
      <c r="HX347" s="13"/>
      <c r="HY347" s="13"/>
      <c r="HZ347" s="13"/>
      <c r="IA347" s="13"/>
      <c r="IB347" s="13"/>
      <c r="IC347" s="13"/>
      <c r="ID347" s="13"/>
      <c r="IE347" s="13"/>
      <c r="IF347" s="13"/>
      <c r="IG347" s="13"/>
      <c r="IH347" s="13"/>
      <c r="II347" s="13"/>
      <c r="IJ347" s="13"/>
      <c r="IK347" s="13">
        <v>0</v>
      </c>
      <c r="IL347" s="13"/>
      <c r="IM347" s="13"/>
      <c r="IN347" s="13"/>
      <c r="IO347" s="13"/>
      <c r="IP347" s="13"/>
      <c r="IQ347" s="13"/>
      <c r="IR347" s="13"/>
      <c r="IS347" s="13"/>
      <c r="IT347" s="13"/>
      <c r="IU347" s="13"/>
    </row>
    <row r="348" spans="1:255" x14ac:dyDescent="0.2">
      <c r="A348" s="11">
        <v>17</v>
      </c>
      <c r="B348" s="11">
        <v>1</v>
      </c>
      <c r="C348" s="11"/>
      <c r="D348" s="11"/>
      <c r="E348" s="11" t="s">
        <v>399</v>
      </c>
      <c r="F348" s="11" t="s">
        <v>323</v>
      </c>
      <c r="G348" s="11" t="s">
        <v>400</v>
      </c>
      <c r="H348" s="11" t="s">
        <v>354</v>
      </c>
      <c r="I348" s="11">
        <v>2</v>
      </c>
      <c r="J348" s="11">
        <v>0</v>
      </c>
      <c r="K348" s="11">
        <v>2</v>
      </c>
      <c r="L348" s="11">
        <v>2</v>
      </c>
      <c r="M348" s="11">
        <v>0</v>
      </c>
      <c r="N348" s="11">
        <f t="shared" si="188"/>
        <v>2</v>
      </c>
      <c r="O348" s="11">
        <f t="shared" si="189"/>
        <v>1101.8599999999999</v>
      </c>
      <c r="P348" s="11">
        <f t="shared" si="190"/>
        <v>1101.8599999999999</v>
      </c>
      <c r="Q348" s="11">
        <f t="shared" si="191"/>
        <v>0</v>
      </c>
      <c r="R348" s="11">
        <f t="shared" si="192"/>
        <v>0</v>
      </c>
      <c r="S348" s="11">
        <f t="shared" si="193"/>
        <v>0</v>
      </c>
      <c r="T348" s="11">
        <f t="shared" si="194"/>
        <v>0</v>
      </c>
      <c r="U348" s="11">
        <f t="shared" si="195"/>
        <v>0</v>
      </c>
      <c r="V348" s="11">
        <f t="shared" si="196"/>
        <v>0</v>
      </c>
      <c r="W348" s="11">
        <f t="shared" si="197"/>
        <v>0</v>
      </c>
      <c r="X348" s="11">
        <f t="shared" si="198"/>
        <v>0</v>
      </c>
      <c r="Y348" s="11">
        <f t="shared" si="199"/>
        <v>0</v>
      </c>
      <c r="Z348" s="11"/>
      <c r="AA348" s="11">
        <v>91083467</v>
      </c>
      <c r="AB348" s="11">
        <f t="shared" si="200"/>
        <v>550.92999999999995</v>
      </c>
      <c r="AC348" s="11">
        <f t="shared" si="201"/>
        <v>550.92999999999995</v>
      </c>
      <c r="AD348" s="11">
        <f t="shared" si="202"/>
        <v>0</v>
      </c>
      <c r="AE348" s="11">
        <f t="shared" si="203"/>
        <v>0</v>
      </c>
      <c r="AF348" s="11">
        <f t="shared" si="204"/>
        <v>0</v>
      </c>
      <c r="AG348" s="11">
        <f t="shared" si="205"/>
        <v>0</v>
      </c>
      <c r="AH348" s="11">
        <f t="shared" si="206"/>
        <v>0</v>
      </c>
      <c r="AI348" s="11">
        <f t="shared" si="207"/>
        <v>0</v>
      </c>
      <c r="AJ348" s="11">
        <f t="shared" si="208"/>
        <v>0</v>
      </c>
      <c r="AK348" s="11">
        <v>550.92999999999995</v>
      </c>
      <c r="AL348" s="11">
        <v>550.92999999999995</v>
      </c>
      <c r="AM348" s="11">
        <v>0</v>
      </c>
      <c r="AN348" s="11">
        <v>0</v>
      </c>
      <c r="AO348" s="11">
        <v>0</v>
      </c>
      <c r="AP348" s="11">
        <v>0</v>
      </c>
      <c r="AQ348" s="11">
        <v>0</v>
      </c>
      <c r="AR348" s="11">
        <v>0</v>
      </c>
      <c r="AS348" s="11">
        <v>0</v>
      </c>
      <c r="AT348" s="11">
        <v>0</v>
      </c>
      <c r="AU348" s="11">
        <v>0</v>
      </c>
      <c r="AV348" s="11">
        <v>1</v>
      </c>
      <c r="AW348" s="11">
        <v>1</v>
      </c>
      <c r="AX348" s="11"/>
      <c r="AY348" s="11"/>
      <c r="AZ348" s="11">
        <v>1</v>
      </c>
      <c r="BA348" s="11">
        <v>1</v>
      </c>
      <c r="BB348" s="11">
        <v>1</v>
      </c>
      <c r="BC348" s="11">
        <v>1</v>
      </c>
      <c r="BD348" s="11" t="s">
        <v>3</v>
      </c>
      <c r="BE348" s="11" t="s">
        <v>3</v>
      </c>
      <c r="BF348" s="11" t="s">
        <v>3</v>
      </c>
      <c r="BG348" s="11" t="s">
        <v>3</v>
      </c>
      <c r="BH348" s="11">
        <v>3</v>
      </c>
      <c r="BI348" s="11">
        <v>1</v>
      </c>
      <c r="BJ348" s="11" t="s">
        <v>3</v>
      </c>
      <c r="BK348" s="11"/>
      <c r="BL348" s="11"/>
      <c r="BM348" s="11">
        <v>1100</v>
      </c>
      <c r="BN348" s="11">
        <v>0</v>
      </c>
      <c r="BO348" s="11" t="s">
        <v>3</v>
      </c>
      <c r="BP348" s="11">
        <v>0</v>
      </c>
      <c r="BQ348" s="11">
        <v>8</v>
      </c>
      <c r="BR348" s="11">
        <v>0</v>
      </c>
      <c r="BS348" s="11">
        <v>1</v>
      </c>
      <c r="BT348" s="11">
        <v>1</v>
      </c>
      <c r="BU348" s="11">
        <v>1</v>
      </c>
      <c r="BV348" s="11">
        <v>1</v>
      </c>
      <c r="BW348" s="11">
        <v>1</v>
      </c>
      <c r="BX348" s="11">
        <v>1</v>
      </c>
      <c r="BY348" s="11" t="s">
        <v>3</v>
      </c>
      <c r="BZ348" s="11">
        <v>0</v>
      </c>
      <c r="CA348" s="11">
        <v>0</v>
      </c>
      <c r="CB348" s="11" t="s">
        <v>3</v>
      </c>
      <c r="CC348" s="11"/>
      <c r="CD348" s="11"/>
      <c r="CE348" s="11">
        <v>0</v>
      </c>
      <c r="CF348" s="11">
        <v>0</v>
      </c>
      <c r="CG348" s="11">
        <v>0</v>
      </c>
      <c r="CH348" s="11">
        <v>23</v>
      </c>
      <c r="CI348" s="11">
        <v>0</v>
      </c>
      <c r="CJ348" s="11">
        <v>0</v>
      </c>
      <c r="CK348" s="11">
        <v>0</v>
      </c>
      <c r="CL348" s="11">
        <v>0</v>
      </c>
      <c r="CM348" s="11">
        <v>0</v>
      </c>
      <c r="CN348" s="11" t="s">
        <v>3</v>
      </c>
      <c r="CO348" s="11">
        <v>0</v>
      </c>
      <c r="CP348" s="11">
        <f t="shared" si="209"/>
        <v>1101.8599999999999</v>
      </c>
      <c r="CQ348" s="11">
        <f t="shared" si="210"/>
        <v>550.92999999999995</v>
      </c>
      <c r="CR348" s="11">
        <f t="shared" si="211"/>
        <v>0</v>
      </c>
      <c r="CS348" s="11">
        <f t="shared" si="212"/>
        <v>0</v>
      </c>
      <c r="CT348" s="11">
        <f t="shared" si="213"/>
        <v>0</v>
      </c>
      <c r="CU348" s="11">
        <f t="shared" si="214"/>
        <v>0</v>
      </c>
      <c r="CV348" s="11">
        <f t="shared" si="215"/>
        <v>0</v>
      </c>
      <c r="CW348" s="11">
        <f t="shared" si="216"/>
        <v>0</v>
      </c>
      <c r="CX348" s="11">
        <f t="shared" si="217"/>
        <v>0</v>
      </c>
      <c r="CY348" s="11">
        <f t="shared" si="218"/>
        <v>0</v>
      </c>
      <c r="CZ348" s="11">
        <f t="shared" si="219"/>
        <v>0</v>
      </c>
      <c r="DA348" s="11"/>
      <c r="DB348" s="11"/>
      <c r="DC348" s="11" t="s">
        <v>3</v>
      </c>
      <c r="DD348" s="11" t="s">
        <v>3</v>
      </c>
      <c r="DE348" s="11" t="s">
        <v>3</v>
      </c>
      <c r="DF348" s="11" t="s">
        <v>3</v>
      </c>
      <c r="DG348" s="11" t="s">
        <v>3</v>
      </c>
      <c r="DH348" s="11" t="s">
        <v>3</v>
      </c>
      <c r="DI348" s="11" t="s">
        <v>3</v>
      </c>
      <c r="DJ348" s="11" t="s">
        <v>3</v>
      </c>
      <c r="DK348" s="11" t="s">
        <v>3</v>
      </c>
      <c r="DL348" s="11" t="s">
        <v>3</v>
      </c>
      <c r="DM348" s="11" t="s">
        <v>3</v>
      </c>
      <c r="DN348" s="11">
        <v>0</v>
      </c>
      <c r="DO348" s="11">
        <v>0</v>
      </c>
      <c r="DP348" s="11">
        <v>1</v>
      </c>
      <c r="DQ348" s="11">
        <v>1</v>
      </c>
      <c r="DR348" s="11"/>
      <c r="DS348" s="11"/>
      <c r="DT348" s="11"/>
      <c r="DU348" s="11">
        <v>1010</v>
      </c>
      <c r="DV348" s="11" t="s">
        <v>354</v>
      </c>
      <c r="DW348" s="11" t="s">
        <v>354</v>
      </c>
      <c r="DX348" s="11">
        <v>1</v>
      </c>
      <c r="DY348" s="11"/>
      <c r="DZ348" s="11" t="s">
        <v>3</v>
      </c>
      <c r="EA348" s="11" t="s">
        <v>3</v>
      </c>
      <c r="EB348" s="11" t="s">
        <v>3</v>
      </c>
      <c r="EC348" s="11" t="s">
        <v>3</v>
      </c>
      <c r="ED348" s="11"/>
      <c r="EE348" s="11">
        <v>82815331</v>
      </c>
      <c r="EF348" s="11">
        <v>8</v>
      </c>
      <c r="EG348" s="11" t="s">
        <v>363</v>
      </c>
      <c r="EH348" s="11">
        <v>0</v>
      </c>
      <c r="EI348" s="11" t="s">
        <v>3</v>
      </c>
      <c r="EJ348" s="11">
        <v>1</v>
      </c>
      <c r="EK348" s="11">
        <v>1100</v>
      </c>
      <c r="EL348" s="11" t="s">
        <v>364</v>
      </c>
      <c r="EM348" s="11" t="s">
        <v>365</v>
      </c>
      <c r="EN348" s="11"/>
      <c r="EO348" s="11" t="s">
        <v>3</v>
      </c>
      <c r="EP348" s="11"/>
      <c r="EQ348" s="11">
        <v>131072</v>
      </c>
      <c r="ER348" s="11">
        <v>550.92999999999995</v>
      </c>
      <c r="ES348" s="11">
        <v>550.92999999999995</v>
      </c>
      <c r="ET348" s="11">
        <v>0</v>
      </c>
      <c r="EU348" s="11">
        <v>0</v>
      </c>
      <c r="EV348" s="11">
        <v>0</v>
      </c>
      <c r="EW348" s="11">
        <v>0</v>
      </c>
      <c r="EX348" s="11">
        <v>0</v>
      </c>
      <c r="EY348" s="11">
        <v>0</v>
      </c>
      <c r="EZ348" s="11">
        <v>5</v>
      </c>
      <c r="FA348" s="11"/>
      <c r="FB348" s="11"/>
      <c r="FC348" s="11">
        <v>1</v>
      </c>
      <c r="FD348" s="11">
        <v>18</v>
      </c>
      <c r="FE348" s="11"/>
      <c r="FF348" s="11">
        <v>639.77</v>
      </c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>
        <v>0</v>
      </c>
      <c r="FR348" s="11">
        <v>0</v>
      </c>
      <c r="FS348" s="11">
        <v>0</v>
      </c>
      <c r="FT348" s="11"/>
      <c r="FU348" s="11"/>
      <c r="FV348" s="11"/>
      <c r="FW348" s="11"/>
      <c r="FX348" s="11">
        <v>0</v>
      </c>
      <c r="FY348" s="11">
        <v>0</v>
      </c>
      <c r="FZ348" s="11"/>
      <c r="GA348" s="11" t="s">
        <v>401</v>
      </c>
      <c r="GB348" s="11"/>
      <c r="GC348" s="11"/>
      <c r="GD348" s="11">
        <v>1</v>
      </c>
      <c r="GE348" s="11"/>
      <c r="GF348" s="11">
        <v>-516804020</v>
      </c>
      <c r="GG348" s="11">
        <v>2</v>
      </c>
      <c r="GH348" s="11">
        <v>3</v>
      </c>
      <c r="GI348" s="11">
        <v>-2</v>
      </c>
      <c r="GJ348" s="11">
        <v>0</v>
      </c>
      <c r="GK348" s="11">
        <v>0</v>
      </c>
      <c r="GL348" s="11">
        <f t="shared" si="220"/>
        <v>0</v>
      </c>
      <c r="GM348" s="11">
        <f t="shared" si="221"/>
        <v>1101.8599999999999</v>
      </c>
      <c r="GN348" s="11">
        <f t="shared" si="222"/>
        <v>1101.8599999999999</v>
      </c>
      <c r="GO348" s="11">
        <f t="shared" si="223"/>
        <v>0</v>
      </c>
      <c r="GP348" s="11">
        <f t="shared" si="224"/>
        <v>0</v>
      </c>
      <c r="GQ348" s="11"/>
      <c r="GR348" s="11">
        <v>1</v>
      </c>
      <c r="GS348" s="11">
        <v>1</v>
      </c>
      <c r="GT348" s="11">
        <v>0</v>
      </c>
      <c r="GU348" s="11" t="s">
        <v>3</v>
      </c>
      <c r="GV348" s="11">
        <f t="shared" si="225"/>
        <v>0</v>
      </c>
      <c r="GW348" s="11">
        <v>1</v>
      </c>
      <c r="GX348" s="11">
        <f t="shared" si="226"/>
        <v>0</v>
      </c>
      <c r="GY348" s="11"/>
      <c r="GZ348" s="11"/>
      <c r="HA348" s="11">
        <v>0</v>
      </c>
      <c r="HB348" s="11">
        <v>0</v>
      </c>
      <c r="HC348" s="11">
        <f t="shared" si="227"/>
        <v>0</v>
      </c>
      <c r="HD348" s="11"/>
      <c r="HE348" s="11" t="s">
        <v>221</v>
      </c>
      <c r="HF348" s="11" t="s">
        <v>214</v>
      </c>
      <c r="HG348" s="11">
        <f t="shared" si="228"/>
        <v>1101.8599999999999</v>
      </c>
      <c r="HH348" s="11"/>
      <c r="HI348" s="11"/>
      <c r="HJ348" s="11"/>
      <c r="HK348" s="11"/>
      <c r="HL348" s="11"/>
      <c r="HM348" s="11" t="s">
        <v>3</v>
      </c>
      <c r="HN348" s="11" t="s">
        <v>3</v>
      </c>
      <c r="HO348" s="11" t="s">
        <v>3</v>
      </c>
      <c r="HP348" s="11" t="s">
        <v>3</v>
      </c>
      <c r="HQ348" s="11" t="s">
        <v>3</v>
      </c>
      <c r="HR348" s="11"/>
      <c r="HS348" s="11">
        <v>0</v>
      </c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  <c r="IH348" s="11"/>
      <c r="II348" s="11"/>
      <c r="IJ348" s="11"/>
      <c r="IK348" s="11">
        <v>0</v>
      </c>
      <c r="IL348" s="11"/>
      <c r="IM348" s="11"/>
      <c r="IN348" s="11"/>
      <c r="IO348" s="11"/>
      <c r="IP348" s="11"/>
      <c r="IQ348" s="11"/>
      <c r="IR348" s="11"/>
      <c r="IS348" s="11"/>
      <c r="IT348" s="11"/>
      <c r="IU348" s="11"/>
    </row>
    <row r="349" spans="1:255" x14ac:dyDescent="0.2">
      <c r="A349" s="13">
        <v>17</v>
      </c>
      <c r="B349" s="13">
        <v>1</v>
      </c>
      <c r="C349" s="13"/>
      <c r="D349" s="13"/>
      <c r="E349" s="13" t="s">
        <v>399</v>
      </c>
      <c r="F349" s="13" t="s">
        <v>323</v>
      </c>
      <c r="G349" s="13" t="s">
        <v>400</v>
      </c>
      <c r="H349" s="13" t="s">
        <v>354</v>
      </c>
      <c r="I349" s="13">
        <v>2</v>
      </c>
      <c r="J349" s="13">
        <v>0</v>
      </c>
      <c r="K349" s="13">
        <v>2</v>
      </c>
      <c r="L349" s="13">
        <v>2</v>
      </c>
      <c r="M349" s="13">
        <v>0</v>
      </c>
      <c r="N349" s="13">
        <f t="shared" si="188"/>
        <v>2</v>
      </c>
      <c r="O349" s="13">
        <f t="shared" si="189"/>
        <v>1101.8599999999999</v>
      </c>
      <c r="P349" s="13">
        <f t="shared" si="190"/>
        <v>1101.8599999999999</v>
      </c>
      <c r="Q349" s="13">
        <f t="shared" si="191"/>
        <v>0</v>
      </c>
      <c r="R349" s="13">
        <f t="shared" si="192"/>
        <v>0</v>
      </c>
      <c r="S349" s="13">
        <f t="shared" si="193"/>
        <v>0</v>
      </c>
      <c r="T349" s="13">
        <f t="shared" si="194"/>
        <v>0</v>
      </c>
      <c r="U349" s="13">
        <f t="shared" si="195"/>
        <v>0</v>
      </c>
      <c r="V349" s="13">
        <f t="shared" si="196"/>
        <v>0</v>
      </c>
      <c r="W349" s="13">
        <f t="shared" si="197"/>
        <v>0</v>
      </c>
      <c r="X349" s="13">
        <f t="shared" si="198"/>
        <v>0</v>
      </c>
      <c r="Y349" s="13">
        <f t="shared" si="199"/>
        <v>0</v>
      </c>
      <c r="Z349" s="13"/>
      <c r="AA349" s="13">
        <v>91083402</v>
      </c>
      <c r="AB349" s="13">
        <f t="shared" si="200"/>
        <v>550.92999999999995</v>
      </c>
      <c r="AC349" s="13">
        <f t="shared" si="201"/>
        <v>550.92999999999995</v>
      </c>
      <c r="AD349" s="13">
        <f t="shared" si="202"/>
        <v>0</v>
      </c>
      <c r="AE349" s="13">
        <f t="shared" si="203"/>
        <v>0</v>
      </c>
      <c r="AF349" s="13">
        <f t="shared" si="204"/>
        <v>0</v>
      </c>
      <c r="AG349" s="13">
        <f t="shared" si="205"/>
        <v>0</v>
      </c>
      <c r="AH349" s="13">
        <f t="shared" si="206"/>
        <v>0</v>
      </c>
      <c r="AI349" s="13">
        <f t="shared" si="207"/>
        <v>0</v>
      </c>
      <c r="AJ349" s="13">
        <f t="shared" si="208"/>
        <v>0</v>
      </c>
      <c r="AK349" s="13">
        <v>550.92999999999995</v>
      </c>
      <c r="AL349" s="13">
        <v>550.92999999999995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>
        <v>0</v>
      </c>
      <c r="AT349" s="13">
        <v>0</v>
      </c>
      <c r="AU349" s="13">
        <v>0</v>
      </c>
      <c r="AV349" s="13">
        <v>1</v>
      </c>
      <c r="AW349" s="13">
        <v>1</v>
      </c>
      <c r="AX349" s="13"/>
      <c r="AY349" s="13"/>
      <c r="AZ349" s="13">
        <v>1</v>
      </c>
      <c r="BA349" s="13">
        <v>1</v>
      </c>
      <c r="BB349" s="13">
        <v>1</v>
      </c>
      <c r="BC349" s="13">
        <v>1</v>
      </c>
      <c r="BD349" s="13" t="s">
        <v>3</v>
      </c>
      <c r="BE349" s="13" t="s">
        <v>3</v>
      </c>
      <c r="BF349" s="13" t="s">
        <v>3</v>
      </c>
      <c r="BG349" s="13" t="s">
        <v>3</v>
      </c>
      <c r="BH349" s="13">
        <v>3</v>
      </c>
      <c r="BI349" s="13">
        <v>1</v>
      </c>
      <c r="BJ349" s="13" t="s">
        <v>3</v>
      </c>
      <c r="BK349" s="13"/>
      <c r="BL349" s="13"/>
      <c r="BM349" s="13">
        <v>1100</v>
      </c>
      <c r="BN349" s="13">
        <v>0</v>
      </c>
      <c r="BO349" s="13" t="s">
        <v>3</v>
      </c>
      <c r="BP349" s="13">
        <v>0</v>
      </c>
      <c r="BQ349" s="13">
        <v>8</v>
      </c>
      <c r="BR349" s="13">
        <v>0</v>
      </c>
      <c r="BS349" s="13">
        <v>1</v>
      </c>
      <c r="BT349" s="13">
        <v>1</v>
      </c>
      <c r="BU349" s="13">
        <v>1</v>
      </c>
      <c r="BV349" s="13">
        <v>1</v>
      </c>
      <c r="BW349" s="13">
        <v>1</v>
      </c>
      <c r="BX349" s="13">
        <v>1</v>
      </c>
      <c r="BY349" s="13" t="s">
        <v>3</v>
      </c>
      <c r="BZ349" s="13">
        <v>0</v>
      </c>
      <c r="CA349" s="13">
        <v>0</v>
      </c>
      <c r="CB349" s="13" t="s">
        <v>3</v>
      </c>
      <c r="CC349" s="13"/>
      <c r="CD349" s="13"/>
      <c r="CE349" s="13">
        <v>0</v>
      </c>
      <c r="CF349" s="13">
        <v>0</v>
      </c>
      <c r="CG349" s="13">
        <v>0</v>
      </c>
      <c r="CH349" s="13">
        <v>23</v>
      </c>
      <c r="CI349" s="13">
        <v>0</v>
      </c>
      <c r="CJ349" s="13">
        <v>0</v>
      </c>
      <c r="CK349" s="13">
        <v>0</v>
      </c>
      <c r="CL349" s="13">
        <v>0</v>
      </c>
      <c r="CM349" s="13">
        <v>0</v>
      </c>
      <c r="CN349" s="13" t="s">
        <v>3</v>
      </c>
      <c r="CO349" s="13">
        <v>0</v>
      </c>
      <c r="CP349" s="13">
        <f t="shared" si="209"/>
        <v>1101.8599999999999</v>
      </c>
      <c r="CQ349" s="13">
        <f t="shared" si="210"/>
        <v>550.92999999999995</v>
      </c>
      <c r="CR349" s="13">
        <f t="shared" si="211"/>
        <v>0</v>
      </c>
      <c r="CS349" s="13">
        <f t="shared" si="212"/>
        <v>0</v>
      </c>
      <c r="CT349" s="13">
        <f t="shared" si="213"/>
        <v>0</v>
      </c>
      <c r="CU349" s="13">
        <f t="shared" si="214"/>
        <v>0</v>
      </c>
      <c r="CV349" s="13">
        <f t="shared" si="215"/>
        <v>0</v>
      </c>
      <c r="CW349" s="13">
        <f t="shared" si="216"/>
        <v>0</v>
      </c>
      <c r="CX349" s="13">
        <f t="shared" si="217"/>
        <v>0</v>
      </c>
      <c r="CY349" s="13">
        <f t="shared" si="218"/>
        <v>0</v>
      </c>
      <c r="CZ349" s="13">
        <f t="shared" si="219"/>
        <v>0</v>
      </c>
      <c r="DA349" s="13"/>
      <c r="DB349" s="13"/>
      <c r="DC349" s="13" t="s">
        <v>3</v>
      </c>
      <c r="DD349" s="13" t="s">
        <v>3</v>
      </c>
      <c r="DE349" s="13" t="s">
        <v>3</v>
      </c>
      <c r="DF349" s="13" t="s">
        <v>3</v>
      </c>
      <c r="DG349" s="13" t="s">
        <v>3</v>
      </c>
      <c r="DH349" s="13" t="s">
        <v>3</v>
      </c>
      <c r="DI349" s="13" t="s">
        <v>3</v>
      </c>
      <c r="DJ349" s="13" t="s">
        <v>3</v>
      </c>
      <c r="DK349" s="13" t="s">
        <v>3</v>
      </c>
      <c r="DL349" s="13" t="s">
        <v>3</v>
      </c>
      <c r="DM349" s="13" t="s">
        <v>3</v>
      </c>
      <c r="DN349" s="13">
        <v>0</v>
      </c>
      <c r="DO349" s="13">
        <v>0</v>
      </c>
      <c r="DP349" s="13">
        <v>1</v>
      </c>
      <c r="DQ349" s="13">
        <v>1</v>
      </c>
      <c r="DR349" s="13"/>
      <c r="DS349" s="13"/>
      <c r="DT349" s="13"/>
      <c r="DU349" s="13">
        <v>1010</v>
      </c>
      <c r="DV349" s="13" t="s">
        <v>354</v>
      </c>
      <c r="DW349" s="13" t="s">
        <v>354</v>
      </c>
      <c r="DX349" s="13">
        <v>1</v>
      </c>
      <c r="DY349" s="13"/>
      <c r="DZ349" s="13" t="s">
        <v>3</v>
      </c>
      <c r="EA349" s="13" t="s">
        <v>3</v>
      </c>
      <c r="EB349" s="13" t="s">
        <v>3</v>
      </c>
      <c r="EC349" s="13" t="s">
        <v>3</v>
      </c>
      <c r="ED349" s="13"/>
      <c r="EE349" s="13">
        <v>82815331</v>
      </c>
      <c r="EF349" s="13">
        <v>8</v>
      </c>
      <c r="EG349" s="13" t="s">
        <v>363</v>
      </c>
      <c r="EH349" s="13">
        <v>0</v>
      </c>
      <c r="EI349" s="13" t="s">
        <v>3</v>
      </c>
      <c r="EJ349" s="13">
        <v>1</v>
      </c>
      <c r="EK349" s="13">
        <v>1100</v>
      </c>
      <c r="EL349" s="13" t="s">
        <v>364</v>
      </c>
      <c r="EM349" s="13" t="s">
        <v>365</v>
      </c>
      <c r="EN349" s="13"/>
      <c r="EO349" s="13" t="s">
        <v>3</v>
      </c>
      <c r="EP349" s="13"/>
      <c r="EQ349" s="13">
        <v>131072</v>
      </c>
      <c r="ER349" s="13">
        <v>550.92999999999995</v>
      </c>
      <c r="ES349" s="13">
        <v>550.92999999999995</v>
      </c>
      <c r="ET349" s="13">
        <v>0</v>
      </c>
      <c r="EU349" s="13">
        <v>0</v>
      </c>
      <c r="EV349" s="13">
        <v>0</v>
      </c>
      <c r="EW349" s="13">
        <v>0</v>
      </c>
      <c r="EX349" s="13">
        <v>0</v>
      </c>
      <c r="EY349" s="13">
        <v>0</v>
      </c>
      <c r="EZ349" s="13">
        <v>5</v>
      </c>
      <c r="FA349" s="13"/>
      <c r="FB349" s="13"/>
      <c r="FC349" s="13">
        <v>1</v>
      </c>
      <c r="FD349" s="13">
        <v>18</v>
      </c>
      <c r="FE349" s="13"/>
      <c r="FF349" s="13">
        <v>639.77</v>
      </c>
      <c r="FG349" s="13"/>
      <c r="FH349" s="13"/>
      <c r="FI349" s="13"/>
      <c r="FJ349" s="13"/>
      <c r="FK349" s="13"/>
      <c r="FL349" s="13"/>
      <c r="FM349" s="13"/>
      <c r="FN349" s="13"/>
      <c r="FO349" s="13"/>
      <c r="FP349" s="13"/>
      <c r="FQ349" s="13">
        <v>0</v>
      </c>
      <c r="FR349" s="13">
        <v>0</v>
      </c>
      <c r="FS349" s="13">
        <v>0</v>
      </c>
      <c r="FT349" s="13"/>
      <c r="FU349" s="13"/>
      <c r="FV349" s="13"/>
      <c r="FW349" s="13"/>
      <c r="FX349" s="13">
        <v>0</v>
      </c>
      <c r="FY349" s="13">
        <v>0</v>
      </c>
      <c r="FZ349" s="13"/>
      <c r="GA349" s="13" t="s">
        <v>401</v>
      </c>
      <c r="GB349" s="13"/>
      <c r="GC349" s="13"/>
      <c r="GD349" s="13">
        <v>1</v>
      </c>
      <c r="GE349" s="13"/>
      <c r="GF349" s="13">
        <v>-516804020</v>
      </c>
      <c r="GG349" s="13">
        <v>2</v>
      </c>
      <c r="GH349" s="13">
        <v>3</v>
      </c>
      <c r="GI349" s="13">
        <v>-2</v>
      </c>
      <c r="GJ349" s="13">
        <v>0</v>
      </c>
      <c r="GK349" s="13">
        <v>0</v>
      </c>
      <c r="GL349" s="13">
        <f t="shared" si="220"/>
        <v>0</v>
      </c>
      <c r="GM349" s="13">
        <f t="shared" si="221"/>
        <v>1101.8599999999999</v>
      </c>
      <c r="GN349" s="13">
        <f t="shared" si="222"/>
        <v>1101.8599999999999</v>
      </c>
      <c r="GO349" s="13">
        <f t="shared" si="223"/>
        <v>0</v>
      </c>
      <c r="GP349" s="13">
        <f t="shared" si="224"/>
        <v>0</v>
      </c>
      <c r="GQ349" s="13"/>
      <c r="GR349" s="13">
        <v>1</v>
      </c>
      <c r="GS349" s="13">
        <v>1</v>
      </c>
      <c r="GT349" s="13">
        <v>0</v>
      </c>
      <c r="GU349" s="13" t="s">
        <v>3</v>
      </c>
      <c r="GV349" s="13">
        <f t="shared" si="225"/>
        <v>0</v>
      </c>
      <c r="GW349" s="13">
        <v>1</v>
      </c>
      <c r="GX349" s="13">
        <f t="shared" si="226"/>
        <v>0</v>
      </c>
      <c r="GY349" s="13"/>
      <c r="GZ349" s="13"/>
      <c r="HA349" s="13">
        <v>0</v>
      </c>
      <c r="HB349" s="13">
        <v>0</v>
      </c>
      <c r="HC349" s="13">
        <f t="shared" si="227"/>
        <v>0</v>
      </c>
      <c r="HD349" s="13"/>
      <c r="HE349" s="13" t="s">
        <v>221</v>
      </c>
      <c r="HF349" s="13" t="s">
        <v>214</v>
      </c>
      <c r="HG349" s="13">
        <f t="shared" si="228"/>
        <v>1101.8599999999999</v>
      </c>
      <c r="HH349" s="13"/>
      <c r="HI349" s="13"/>
      <c r="HJ349" s="13"/>
      <c r="HK349" s="13"/>
      <c r="HL349" s="13"/>
      <c r="HM349" s="13" t="s">
        <v>3</v>
      </c>
      <c r="HN349" s="13" t="s">
        <v>3</v>
      </c>
      <c r="HO349" s="13" t="s">
        <v>3</v>
      </c>
      <c r="HP349" s="13" t="s">
        <v>3</v>
      </c>
      <c r="HQ349" s="13" t="s">
        <v>3</v>
      </c>
      <c r="HR349" s="13"/>
      <c r="HS349" s="13">
        <v>0</v>
      </c>
      <c r="HT349" s="13"/>
      <c r="HU349" s="13"/>
      <c r="HV349" s="13"/>
      <c r="HW349" s="13"/>
      <c r="HX349" s="13"/>
      <c r="HY349" s="13"/>
      <c r="HZ349" s="13"/>
      <c r="IA349" s="13"/>
      <c r="IB349" s="13"/>
      <c r="IC349" s="13"/>
      <c r="ID349" s="13"/>
      <c r="IE349" s="13"/>
      <c r="IF349" s="13"/>
      <c r="IG349" s="13"/>
      <c r="IH349" s="13"/>
      <c r="II349" s="13"/>
      <c r="IJ349" s="13"/>
      <c r="IK349" s="13">
        <v>0</v>
      </c>
      <c r="IL349" s="13"/>
      <c r="IM349" s="13"/>
      <c r="IN349" s="13"/>
      <c r="IO349" s="13"/>
      <c r="IP349" s="13"/>
      <c r="IQ349" s="13"/>
      <c r="IR349" s="13"/>
      <c r="IS349" s="13"/>
      <c r="IT349" s="13"/>
      <c r="IU349" s="13"/>
    </row>
    <row r="350" spans="1:255" x14ac:dyDescent="0.2">
      <c r="A350" s="11">
        <v>17</v>
      </c>
      <c r="B350" s="11">
        <v>1</v>
      </c>
      <c r="C350" s="11"/>
      <c r="D350" s="11"/>
      <c r="E350" s="11" t="s">
        <v>402</v>
      </c>
      <c r="F350" s="11" t="s">
        <v>323</v>
      </c>
      <c r="G350" s="11" t="s">
        <v>403</v>
      </c>
      <c r="H350" s="11" t="s">
        <v>354</v>
      </c>
      <c r="I350" s="11">
        <v>4</v>
      </c>
      <c r="J350" s="11">
        <v>0</v>
      </c>
      <c r="K350" s="11">
        <v>4</v>
      </c>
      <c r="L350" s="11">
        <v>4</v>
      </c>
      <c r="M350" s="11">
        <v>0</v>
      </c>
      <c r="N350" s="11">
        <f t="shared" si="188"/>
        <v>4</v>
      </c>
      <c r="O350" s="11">
        <f t="shared" si="189"/>
        <v>509.68</v>
      </c>
      <c r="P350" s="11">
        <f t="shared" si="190"/>
        <v>509.68</v>
      </c>
      <c r="Q350" s="11">
        <f t="shared" si="191"/>
        <v>0</v>
      </c>
      <c r="R350" s="11">
        <f t="shared" si="192"/>
        <v>0</v>
      </c>
      <c r="S350" s="11">
        <f t="shared" si="193"/>
        <v>0</v>
      </c>
      <c r="T350" s="11">
        <f t="shared" si="194"/>
        <v>0</v>
      </c>
      <c r="U350" s="11">
        <f t="shared" si="195"/>
        <v>0</v>
      </c>
      <c r="V350" s="11">
        <f t="shared" si="196"/>
        <v>0</v>
      </c>
      <c r="W350" s="11">
        <f t="shared" si="197"/>
        <v>0</v>
      </c>
      <c r="X350" s="11">
        <f t="shared" si="198"/>
        <v>0</v>
      </c>
      <c r="Y350" s="11">
        <f t="shared" si="199"/>
        <v>0</v>
      </c>
      <c r="Z350" s="11"/>
      <c r="AA350" s="11">
        <v>91083467</v>
      </c>
      <c r="AB350" s="11">
        <f t="shared" si="200"/>
        <v>127.42</v>
      </c>
      <c r="AC350" s="11">
        <f t="shared" si="201"/>
        <v>127.42</v>
      </c>
      <c r="AD350" s="11">
        <f t="shared" si="202"/>
        <v>0</v>
      </c>
      <c r="AE350" s="11">
        <f t="shared" si="203"/>
        <v>0</v>
      </c>
      <c r="AF350" s="11">
        <f t="shared" si="204"/>
        <v>0</v>
      </c>
      <c r="AG350" s="11">
        <f t="shared" si="205"/>
        <v>0</v>
      </c>
      <c r="AH350" s="11">
        <f t="shared" si="206"/>
        <v>0</v>
      </c>
      <c r="AI350" s="11">
        <f t="shared" si="207"/>
        <v>0</v>
      </c>
      <c r="AJ350" s="11">
        <f t="shared" si="208"/>
        <v>0</v>
      </c>
      <c r="AK350" s="11">
        <v>127.42</v>
      </c>
      <c r="AL350" s="11">
        <v>127.42</v>
      </c>
      <c r="AM350" s="11">
        <v>0</v>
      </c>
      <c r="AN350" s="11">
        <v>0</v>
      </c>
      <c r="AO350" s="11">
        <v>0</v>
      </c>
      <c r="AP350" s="11">
        <v>0</v>
      </c>
      <c r="AQ350" s="11">
        <v>0</v>
      </c>
      <c r="AR350" s="11">
        <v>0</v>
      </c>
      <c r="AS350" s="11">
        <v>0</v>
      </c>
      <c r="AT350" s="11">
        <v>0</v>
      </c>
      <c r="AU350" s="11">
        <v>0</v>
      </c>
      <c r="AV350" s="11">
        <v>1</v>
      </c>
      <c r="AW350" s="11">
        <v>1</v>
      </c>
      <c r="AX350" s="11"/>
      <c r="AY350" s="11"/>
      <c r="AZ350" s="11">
        <v>1</v>
      </c>
      <c r="BA350" s="11">
        <v>1</v>
      </c>
      <c r="BB350" s="11">
        <v>1</v>
      </c>
      <c r="BC350" s="11">
        <v>1</v>
      </c>
      <c r="BD350" s="11" t="s">
        <v>3</v>
      </c>
      <c r="BE350" s="11" t="s">
        <v>3</v>
      </c>
      <c r="BF350" s="11" t="s">
        <v>3</v>
      </c>
      <c r="BG350" s="11" t="s">
        <v>3</v>
      </c>
      <c r="BH350" s="11">
        <v>3</v>
      </c>
      <c r="BI350" s="11">
        <v>1</v>
      </c>
      <c r="BJ350" s="11" t="s">
        <v>3</v>
      </c>
      <c r="BK350" s="11"/>
      <c r="BL350" s="11"/>
      <c r="BM350" s="11">
        <v>1100</v>
      </c>
      <c r="BN350" s="11">
        <v>0</v>
      </c>
      <c r="BO350" s="11" t="s">
        <v>3</v>
      </c>
      <c r="BP350" s="11">
        <v>0</v>
      </c>
      <c r="BQ350" s="11">
        <v>8</v>
      </c>
      <c r="BR350" s="11">
        <v>0</v>
      </c>
      <c r="BS350" s="11">
        <v>1</v>
      </c>
      <c r="BT350" s="11">
        <v>1</v>
      </c>
      <c r="BU350" s="11">
        <v>1</v>
      </c>
      <c r="BV350" s="11">
        <v>1</v>
      </c>
      <c r="BW350" s="11">
        <v>1</v>
      </c>
      <c r="BX350" s="11">
        <v>1</v>
      </c>
      <c r="BY350" s="11" t="s">
        <v>3</v>
      </c>
      <c r="BZ350" s="11">
        <v>0</v>
      </c>
      <c r="CA350" s="11">
        <v>0</v>
      </c>
      <c r="CB350" s="11" t="s">
        <v>3</v>
      </c>
      <c r="CC350" s="11"/>
      <c r="CD350" s="11"/>
      <c r="CE350" s="11">
        <v>0</v>
      </c>
      <c r="CF350" s="11">
        <v>0</v>
      </c>
      <c r="CG350" s="11">
        <v>0</v>
      </c>
      <c r="CH350" s="11">
        <v>24</v>
      </c>
      <c r="CI350" s="11">
        <v>0</v>
      </c>
      <c r="CJ350" s="11">
        <v>0</v>
      </c>
      <c r="CK350" s="11">
        <v>0</v>
      </c>
      <c r="CL350" s="11">
        <v>0</v>
      </c>
      <c r="CM350" s="11">
        <v>0</v>
      </c>
      <c r="CN350" s="11" t="s">
        <v>3</v>
      </c>
      <c r="CO350" s="11">
        <v>0</v>
      </c>
      <c r="CP350" s="11">
        <f t="shared" si="209"/>
        <v>509.68</v>
      </c>
      <c r="CQ350" s="11">
        <f t="shared" si="210"/>
        <v>127.42</v>
      </c>
      <c r="CR350" s="11">
        <f t="shared" si="211"/>
        <v>0</v>
      </c>
      <c r="CS350" s="11">
        <f t="shared" si="212"/>
        <v>0</v>
      </c>
      <c r="CT350" s="11">
        <f t="shared" si="213"/>
        <v>0</v>
      </c>
      <c r="CU350" s="11">
        <f t="shared" si="214"/>
        <v>0</v>
      </c>
      <c r="CV350" s="11">
        <f t="shared" si="215"/>
        <v>0</v>
      </c>
      <c r="CW350" s="11">
        <f t="shared" si="216"/>
        <v>0</v>
      </c>
      <c r="CX350" s="11">
        <f t="shared" si="217"/>
        <v>0</v>
      </c>
      <c r="CY350" s="11">
        <f t="shared" si="218"/>
        <v>0</v>
      </c>
      <c r="CZ350" s="11">
        <f t="shared" si="219"/>
        <v>0</v>
      </c>
      <c r="DA350" s="11"/>
      <c r="DB350" s="11"/>
      <c r="DC350" s="11" t="s">
        <v>3</v>
      </c>
      <c r="DD350" s="11" t="s">
        <v>3</v>
      </c>
      <c r="DE350" s="11" t="s">
        <v>3</v>
      </c>
      <c r="DF350" s="11" t="s">
        <v>3</v>
      </c>
      <c r="DG350" s="11" t="s">
        <v>3</v>
      </c>
      <c r="DH350" s="11" t="s">
        <v>3</v>
      </c>
      <c r="DI350" s="11" t="s">
        <v>3</v>
      </c>
      <c r="DJ350" s="11" t="s">
        <v>3</v>
      </c>
      <c r="DK350" s="11" t="s">
        <v>3</v>
      </c>
      <c r="DL350" s="11" t="s">
        <v>3</v>
      </c>
      <c r="DM350" s="11" t="s">
        <v>3</v>
      </c>
      <c r="DN350" s="11">
        <v>0</v>
      </c>
      <c r="DO350" s="11">
        <v>0</v>
      </c>
      <c r="DP350" s="11">
        <v>1</v>
      </c>
      <c r="DQ350" s="11">
        <v>1</v>
      </c>
      <c r="DR350" s="11"/>
      <c r="DS350" s="11"/>
      <c r="DT350" s="11"/>
      <c r="DU350" s="11">
        <v>1010</v>
      </c>
      <c r="DV350" s="11" t="s">
        <v>354</v>
      </c>
      <c r="DW350" s="11" t="s">
        <v>354</v>
      </c>
      <c r="DX350" s="11">
        <v>1</v>
      </c>
      <c r="DY350" s="11"/>
      <c r="DZ350" s="11" t="s">
        <v>3</v>
      </c>
      <c r="EA350" s="11" t="s">
        <v>3</v>
      </c>
      <c r="EB350" s="11" t="s">
        <v>3</v>
      </c>
      <c r="EC350" s="11" t="s">
        <v>3</v>
      </c>
      <c r="ED350" s="11"/>
      <c r="EE350" s="11">
        <v>82815331</v>
      </c>
      <c r="EF350" s="11">
        <v>8</v>
      </c>
      <c r="EG350" s="11" t="s">
        <v>363</v>
      </c>
      <c r="EH350" s="11">
        <v>0</v>
      </c>
      <c r="EI350" s="11" t="s">
        <v>3</v>
      </c>
      <c r="EJ350" s="11">
        <v>1</v>
      </c>
      <c r="EK350" s="11">
        <v>1100</v>
      </c>
      <c r="EL350" s="11" t="s">
        <v>364</v>
      </c>
      <c r="EM350" s="11" t="s">
        <v>365</v>
      </c>
      <c r="EN350" s="11"/>
      <c r="EO350" s="11" t="s">
        <v>3</v>
      </c>
      <c r="EP350" s="11"/>
      <c r="EQ350" s="11">
        <v>131072</v>
      </c>
      <c r="ER350" s="11">
        <v>127.42</v>
      </c>
      <c r="ES350" s="11">
        <v>127.42</v>
      </c>
      <c r="ET350" s="11">
        <v>0</v>
      </c>
      <c r="EU350" s="11">
        <v>0</v>
      </c>
      <c r="EV350" s="11">
        <v>0</v>
      </c>
      <c r="EW350" s="11">
        <v>0</v>
      </c>
      <c r="EX350" s="11">
        <v>0</v>
      </c>
      <c r="EY350" s="11">
        <v>0</v>
      </c>
      <c r="EZ350" s="11">
        <v>5</v>
      </c>
      <c r="FA350" s="11"/>
      <c r="FB350" s="11"/>
      <c r="FC350" s="11">
        <v>1</v>
      </c>
      <c r="FD350" s="11">
        <v>18</v>
      </c>
      <c r="FE350" s="11"/>
      <c r="FF350" s="11">
        <v>147.96</v>
      </c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>
        <v>0</v>
      </c>
      <c r="FR350" s="11">
        <v>0</v>
      </c>
      <c r="FS350" s="11">
        <v>0</v>
      </c>
      <c r="FT350" s="11"/>
      <c r="FU350" s="11"/>
      <c r="FV350" s="11"/>
      <c r="FW350" s="11"/>
      <c r="FX350" s="11">
        <v>0</v>
      </c>
      <c r="FY350" s="11">
        <v>0</v>
      </c>
      <c r="FZ350" s="11"/>
      <c r="GA350" s="11" t="s">
        <v>404</v>
      </c>
      <c r="GB350" s="11"/>
      <c r="GC350" s="11"/>
      <c r="GD350" s="11">
        <v>1</v>
      </c>
      <c r="GE350" s="11"/>
      <c r="GF350" s="11">
        <v>-2067756131</v>
      </c>
      <c r="GG350" s="11">
        <v>2</v>
      </c>
      <c r="GH350" s="11">
        <v>3</v>
      </c>
      <c r="GI350" s="11">
        <v>-2</v>
      </c>
      <c r="GJ350" s="11">
        <v>0</v>
      </c>
      <c r="GK350" s="11">
        <v>0</v>
      </c>
      <c r="GL350" s="11">
        <f t="shared" si="220"/>
        <v>0</v>
      </c>
      <c r="GM350" s="11">
        <f t="shared" si="221"/>
        <v>509.68</v>
      </c>
      <c r="GN350" s="11">
        <f t="shared" si="222"/>
        <v>509.68</v>
      </c>
      <c r="GO350" s="11">
        <f t="shared" si="223"/>
        <v>0</v>
      </c>
      <c r="GP350" s="11">
        <f t="shared" si="224"/>
        <v>0</v>
      </c>
      <c r="GQ350" s="11"/>
      <c r="GR350" s="11">
        <v>1</v>
      </c>
      <c r="GS350" s="11">
        <v>1</v>
      </c>
      <c r="GT350" s="11">
        <v>0</v>
      </c>
      <c r="GU350" s="11" t="s">
        <v>3</v>
      </c>
      <c r="GV350" s="11">
        <f t="shared" si="225"/>
        <v>0</v>
      </c>
      <c r="GW350" s="11">
        <v>1</v>
      </c>
      <c r="GX350" s="11">
        <f t="shared" si="226"/>
        <v>0</v>
      </c>
      <c r="GY350" s="11"/>
      <c r="GZ350" s="11"/>
      <c r="HA350" s="11">
        <v>0</v>
      </c>
      <c r="HB350" s="11">
        <v>0</v>
      </c>
      <c r="HC350" s="11">
        <f t="shared" si="227"/>
        <v>0</v>
      </c>
      <c r="HD350" s="11"/>
      <c r="HE350" s="11" t="s">
        <v>221</v>
      </c>
      <c r="HF350" s="11" t="s">
        <v>214</v>
      </c>
      <c r="HG350" s="11">
        <f t="shared" si="228"/>
        <v>509.68</v>
      </c>
      <c r="HH350" s="11"/>
      <c r="HI350" s="11"/>
      <c r="HJ350" s="11"/>
      <c r="HK350" s="11"/>
      <c r="HL350" s="11"/>
      <c r="HM350" s="11" t="s">
        <v>3</v>
      </c>
      <c r="HN350" s="11" t="s">
        <v>3</v>
      </c>
      <c r="HO350" s="11" t="s">
        <v>3</v>
      </c>
      <c r="HP350" s="11" t="s">
        <v>3</v>
      </c>
      <c r="HQ350" s="11" t="s">
        <v>3</v>
      </c>
      <c r="HR350" s="11"/>
      <c r="HS350" s="11">
        <v>0</v>
      </c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  <c r="IH350" s="11"/>
      <c r="II350" s="11"/>
      <c r="IJ350" s="11"/>
      <c r="IK350" s="11">
        <v>0</v>
      </c>
      <c r="IL350" s="11"/>
      <c r="IM350" s="11"/>
      <c r="IN350" s="11"/>
      <c r="IO350" s="11"/>
      <c r="IP350" s="11"/>
      <c r="IQ350" s="11"/>
      <c r="IR350" s="11"/>
      <c r="IS350" s="11"/>
      <c r="IT350" s="11"/>
      <c r="IU350" s="11"/>
    </row>
    <row r="351" spans="1:255" x14ac:dyDescent="0.2">
      <c r="A351" s="13">
        <v>17</v>
      </c>
      <c r="B351" s="13">
        <v>1</v>
      </c>
      <c r="C351" s="13"/>
      <c r="D351" s="13"/>
      <c r="E351" s="13" t="s">
        <v>402</v>
      </c>
      <c r="F351" s="13" t="s">
        <v>323</v>
      </c>
      <c r="G351" s="13" t="s">
        <v>403</v>
      </c>
      <c r="H351" s="13" t="s">
        <v>354</v>
      </c>
      <c r="I351" s="13">
        <v>4</v>
      </c>
      <c r="J351" s="13">
        <v>0</v>
      </c>
      <c r="K351" s="13">
        <v>4</v>
      </c>
      <c r="L351" s="13">
        <v>4</v>
      </c>
      <c r="M351" s="13">
        <v>0</v>
      </c>
      <c r="N351" s="13">
        <f t="shared" si="188"/>
        <v>4</v>
      </c>
      <c r="O351" s="13">
        <f t="shared" si="189"/>
        <v>509.68</v>
      </c>
      <c r="P351" s="13">
        <f t="shared" si="190"/>
        <v>509.68</v>
      </c>
      <c r="Q351" s="13">
        <f t="shared" si="191"/>
        <v>0</v>
      </c>
      <c r="R351" s="13">
        <f t="shared" si="192"/>
        <v>0</v>
      </c>
      <c r="S351" s="13">
        <f t="shared" si="193"/>
        <v>0</v>
      </c>
      <c r="T351" s="13">
        <f t="shared" si="194"/>
        <v>0</v>
      </c>
      <c r="U351" s="13">
        <f t="shared" si="195"/>
        <v>0</v>
      </c>
      <c r="V351" s="13">
        <f t="shared" si="196"/>
        <v>0</v>
      </c>
      <c r="W351" s="13">
        <f t="shared" si="197"/>
        <v>0</v>
      </c>
      <c r="X351" s="13">
        <f t="shared" si="198"/>
        <v>0</v>
      </c>
      <c r="Y351" s="13">
        <f t="shared" si="199"/>
        <v>0</v>
      </c>
      <c r="Z351" s="13"/>
      <c r="AA351" s="13">
        <v>91083402</v>
      </c>
      <c r="AB351" s="13">
        <f t="shared" si="200"/>
        <v>127.42</v>
      </c>
      <c r="AC351" s="13">
        <f t="shared" si="201"/>
        <v>127.42</v>
      </c>
      <c r="AD351" s="13">
        <f t="shared" si="202"/>
        <v>0</v>
      </c>
      <c r="AE351" s="13">
        <f t="shared" si="203"/>
        <v>0</v>
      </c>
      <c r="AF351" s="13">
        <f t="shared" si="204"/>
        <v>0</v>
      </c>
      <c r="AG351" s="13">
        <f t="shared" si="205"/>
        <v>0</v>
      </c>
      <c r="AH351" s="13">
        <f t="shared" si="206"/>
        <v>0</v>
      </c>
      <c r="AI351" s="13">
        <f t="shared" si="207"/>
        <v>0</v>
      </c>
      <c r="AJ351" s="13">
        <f t="shared" si="208"/>
        <v>0</v>
      </c>
      <c r="AK351" s="13">
        <v>127.42</v>
      </c>
      <c r="AL351" s="13">
        <v>127.42</v>
      </c>
      <c r="AM351" s="13">
        <v>0</v>
      </c>
      <c r="AN351" s="13">
        <v>0</v>
      </c>
      <c r="AO351" s="13">
        <v>0</v>
      </c>
      <c r="AP351" s="13">
        <v>0</v>
      </c>
      <c r="AQ351" s="13">
        <v>0</v>
      </c>
      <c r="AR351" s="13">
        <v>0</v>
      </c>
      <c r="AS351" s="13">
        <v>0</v>
      </c>
      <c r="AT351" s="13">
        <v>0</v>
      </c>
      <c r="AU351" s="13">
        <v>0</v>
      </c>
      <c r="AV351" s="13">
        <v>1</v>
      </c>
      <c r="AW351" s="13">
        <v>1</v>
      </c>
      <c r="AX351" s="13"/>
      <c r="AY351" s="13"/>
      <c r="AZ351" s="13">
        <v>1</v>
      </c>
      <c r="BA351" s="13">
        <v>1</v>
      </c>
      <c r="BB351" s="13">
        <v>1</v>
      </c>
      <c r="BC351" s="13">
        <v>1</v>
      </c>
      <c r="BD351" s="13" t="s">
        <v>3</v>
      </c>
      <c r="BE351" s="13" t="s">
        <v>3</v>
      </c>
      <c r="BF351" s="13" t="s">
        <v>3</v>
      </c>
      <c r="BG351" s="13" t="s">
        <v>3</v>
      </c>
      <c r="BH351" s="13">
        <v>3</v>
      </c>
      <c r="BI351" s="13">
        <v>1</v>
      </c>
      <c r="BJ351" s="13" t="s">
        <v>3</v>
      </c>
      <c r="BK351" s="13"/>
      <c r="BL351" s="13"/>
      <c r="BM351" s="13">
        <v>1100</v>
      </c>
      <c r="BN351" s="13">
        <v>0</v>
      </c>
      <c r="BO351" s="13" t="s">
        <v>3</v>
      </c>
      <c r="BP351" s="13">
        <v>0</v>
      </c>
      <c r="BQ351" s="13">
        <v>8</v>
      </c>
      <c r="BR351" s="13">
        <v>0</v>
      </c>
      <c r="BS351" s="13">
        <v>1</v>
      </c>
      <c r="BT351" s="13">
        <v>1</v>
      </c>
      <c r="BU351" s="13">
        <v>1</v>
      </c>
      <c r="BV351" s="13">
        <v>1</v>
      </c>
      <c r="BW351" s="13">
        <v>1</v>
      </c>
      <c r="BX351" s="13">
        <v>1</v>
      </c>
      <c r="BY351" s="13" t="s">
        <v>3</v>
      </c>
      <c r="BZ351" s="13">
        <v>0</v>
      </c>
      <c r="CA351" s="13">
        <v>0</v>
      </c>
      <c r="CB351" s="13" t="s">
        <v>3</v>
      </c>
      <c r="CC351" s="13"/>
      <c r="CD351" s="13"/>
      <c r="CE351" s="13">
        <v>0</v>
      </c>
      <c r="CF351" s="13">
        <v>0</v>
      </c>
      <c r="CG351" s="13">
        <v>0</v>
      </c>
      <c r="CH351" s="13">
        <v>24</v>
      </c>
      <c r="CI351" s="13">
        <v>0</v>
      </c>
      <c r="CJ351" s="13">
        <v>0</v>
      </c>
      <c r="CK351" s="13">
        <v>0</v>
      </c>
      <c r="CL351" s="13">
        <v>0</v>
      </c>
      <c r="CM351" s="13">
        <v>0</v>
      </c>
      <c r="CN351" s="13" t="s">
        <v>3</v>
      </c>
      <c r="CO351" s="13">
        <v>0</v>
      </c>
      <c r="CP351" s="13">
        <f t="shared" si="209"/>
        <v>509.68</v>
      </c>
      <c r="CQ351" s="13">
        <f t="shared" si="210"/>
        <v>127.42</v>
      </c>
      <c r="CR351" s="13">
        <f t="shared" si="211"/>
        <v>0</v>
      </c>
      <c r="CS351" s="13">
        <f t="shared" si="212"/>
        <v>0</v>
      </c>
      <c r="CT351" s="13">
        <f t="shared" si="213"/>
        <v>0</v>
      </c>
      <c r="CU351" s="13">
        <f t="shared" si="214"/>
        <v>0</v>
      </c>
      <c r="CV351" s="13">
        <f t="shared" si="215"/>
        <v>0</v>
      </c>
      <c r="CW351" s="13">
        <f t="shared" si="216"/>
        <v>0</v>
      </c>
      <c r="CX351" s="13">
        <f t="shared" si="217"/>
        <v>0</v>
      </c>
      <c r="CY351" s="13">
        <f t="shared" si="218"/>
        <v>0</v>
      </c>
      <c r="CZ351" s="13">
        <f t="shared" si="219"/>
        <v>0</v>
      </c>
      <c r="DA351" s="13"/>
      <c r="DB351" s="13"/>
      <c r="DC351" s="13" t="s">
        <v>3</v>
      </c>
      <c r="DD351" s="13" t="s">
        <v>3</v>
      </c>
      <c r="DE351" s="13" t="s">
        <v>3</v>
      </c>
      <c r="DF351" s="13" t="s">
        <v>3</v>
      </c>
      <c r="DG351" s="13" t="s">
        <v>3</v>
      </c>
      <c r="DH351" s="13" t="s">
        <v>3</v>
      </c>
      <c r="DI351" s="13" t="s">
        <v>3</v>
      </c>
      <c r="DJ351" s="13" t="s">
        <v>3</v>
      </c>
      <c r="DK351" s="13" t="s">
        <v>3</v>
      </c>
      <c r="DL351" s="13" t="s">
        <v>3</v>
      </c>
      <c r="DM351" s="13" t="s">
        <v>3</v>
      </c>
      <c r="DN351" s="13">
        <v>0</v>
      </c>
      <c r="DO351" s="13">
        <v>0</v>
      </c>
      <c r="DP351" s="13">
        <v>1</v>
      </c>
      <c r="DQ351" s="13">
        <v>1</v>
      </c>
      <c r="DR351" s="13"/>
      <c r="DS351" s="13"/>
      <c r="DT351" s="13"/>
      <c r="DU351" s="13">
        <v>1010</v>
      </c>
      <c r="DV351" s="13" t="s">
        <v>354</v>
      </c>
      <c r="DW351" s="13" t="s">
        <v>354</v>
      </c>
      <c r="DX351" s="13">
        <v>1</v>
      </c>
      <c r="DY351" s="13"/>
      <c r="DZ351" s="13" t="s">
        <v>3</v>
      </c>
      <c r="EA351" s="13" t="s">
        <v>3</v>
      </c>
      <c r="EB351" s="13" t="s">
        <v>3</v>
      </c>
      <c r="EC351" s="13" t="s">
        <v>3</v>
      </c>
      <c r="ED351" s="13"/>
      <c r="EE351" s="13">
        <v>82815331</v>
      </c>
      <c r="EF351" s="13">
        <v>8</v>
      </c>
      <c r="EG351" s="13" t="s">
        <v>363</v>
      </c>
      <c r="EH351" s="13">
        <v>0</v>
      </c>
      <c r="EI351" s="13" t="s">
        <v>3</v>
      </c>
      <c r="EJ351" s="13">
        <v>1</v>
      </c>
      <c r="EK351" s="13">
        <v>1100</v>
      </c>
      <c r="EL351" s="13" t="s">
        <v>364</v>
      </c>
      <c r="EM351" s="13" t="s">
        <v>365</v>
      </c>
      <c r="EN351" s="13"/>
      <c r="EO351" s="13" t="s">
        <v>3</v>
      </c>
      <c r="EP351" s="13"/>
      <c r="EQ351" s="13">
        <v>131072</v>
      </c>
      <c r="ER351" s="13">
        <v>127.42</v>
      </c>
      <c r="ES351" s="13">
        <v>127.42</v>
      </c>
      <c r="ET351" s="13">
        <v>0</v>
      </c>
      <c r="EU351" s="13">
        <v>0</v>
      </c>
      <c r="EV351" s="13">
        <v>0</v>
      </c>
      <c r="EW351" s="13">
        <v>0</v>
      </c>
      <c r="EX351" s="13">
        <v>0</v>
      </c>
      <c r="EY351" s="13">
        <v>0</v>
      </c>
      <c r="EZ351" s="13">
        <v>5</v>
      </c>
      <c r="FA351" s="13"/>
      <c r="FB351" s="13"/>
      <c r="FC351" s="13">
        <v>1</v>
      </c>
      <c r="FD351" s="13">
        <v>18</v>
      </c>
      <c r="FE351" s="13"/>
      <c r="FF351" s="13">
        <v>147.96</v>
      </c>
      <c r="FG351" s="13"/>
      <c r="FH351" s="13"/>
      <c r="FI351" s="13"/>
      <c r="FJ351" s="13"/>
      <c r="FK351" s="13"/>
      <c r="FL351" s="13"/>
      <c r="FM351" s="13"/>
      <c r="FN351" s="13"/>
      <c r="FO351" s="13"/>
      <c r="FP351" s="13"/>
      <c r="FQ351" s="13">
        <v>0</v>
      </c>
      <c r="FR351" s="13">
        <v>0</v>
      </c>
      <c r="FS351" s="13">
        <v>0</v>
      </c>
      <c r="FT351" s="13"/>
      <c r="FU351" s="13"/>
      <c r="FV351" s="13"/>
      <c r="FW351" s="13"/>
      <c r="FX351" s="13">
        <v>0</v>
      </c>
      <c r="FY351" s="13">
        <v>0</v>
      </c>
      <c r="FZ351" s="13"/>
      <c r="GA351" s="13" t="s">
        <v>404</v>
      </c>
      <c r="GB351" s="13"/>
      <c r="GC351" s="13"/>
      <c r="GD351" s="13">
        <v>1</v>
      </c>
      <c r="GE351" s="13"/>
      <c r="GF351" s="13">
        <v>-2067756131</v>
      </c>
      <c r="GG351" s="13">
        <v>2</v>
      </c>
      <c r="GH351" s="13">
        <v>3</v>
      </c>
      <c r="GI351" s="13">
        <v>-2</v>
      </c>
      <c r="GJ351" s="13">
        <v>0</v>
      </c>
      <c r="GK351" s="13">
        <v>0</v>
      </c>
      <c r="GL351" s="13">
        <f t="shared" si="220"/>
        <v>0</v>
      </c>
      <c r="GM351" s="13">
        <f t="shared" si="221"/>
        <v>509.68</v>
      </c>
      <c r="GN351" s="13">
        <f t="shared" si="222"/>
        <v>509.68</v>
      </c>
      <c r="GO351" s="13">
        <f t="shared" si="223"/>
        <v>0</v>
      </c>
      <c r="GP351" s="13">
        <f t="shared" si="224"/>
        <v>0</v>
      </c>
      <c r="GQ351" s="13"/>
      <c r="GR351" s="13">
        <v>1</v>
      </c>
      <c r="GS351" s="13">
        <v>1</v>
      </c>
      <c r="GT351" s="13">
        <v>0</v>
      </c>
      <c r="GU351" s="13" t="s">
        <v>3</v>
      </c>
      <c r="GV351" s="13">
        <f t="shared" si="225"/>
        <v>0</v>
      </c>
      <c r="GW351" s="13">
        <v>1</v>
      </c>
      <c r="GX351" s="13">
        <f t="shared" si="226"/>
        <v>0</v>
      </c>
      <c r="GY351" s="13"/>
      <c r="GZ351" s="13"/>
      <c r="HA351" s="13">
        <v>0</v>
      </c>
      <c r="HB351" s="13">
        <v>0</v>
      </c>
      <c r="HC351" s="13">
        <f t="shared" si="227"/>
        <v>0</v>
      </c>
      <c r="HD351" s="13"/>
      <c r="HE351" s="13" t="s">
        <v>221</v>
      </c>
      <c r="HF351" s="13" t="s">
        <v>214</v>
      </c>
      <c r="HG351" s="13">
        <f t="shared" si="228"/>
        <v>509.68</v>
      </c>
      <c r="HH351" s="13"/>
      <c r="HI351" s="13"/>
      <c r="HJ351" s="13"/>
      <c r="HK351" s="13"/>
      <c r="HL351" s="13"/>
      <c r="HM351" s="13" t="s">
        <v>3</v>
      </c>
      <c r="HN351" s="13" t="s">
        <v>3</v>
      </c>
      <c r="HO351" s="13" t="s">
        <v>3</v>
      </c>
      <c r="HP351" s="13" t="s">
        <v>3</v>
      </c>
      <c r="HQ351" s="13" t="s">
        <v>3</v>
      </c>
      <c r="HR351" s="13"/>
      <c r="HS351" s="13">
        <v>0</v>
      </c>
      <c r="HT351" s="13"/>
      <c r="HU351" s="13"/>
      <c r="HV351" s="13"/>
      <c r="HW351" s="13"/>
      <c r="HX351" s="13"/>
      <c r="HY351" s="13"/>
      <c r="HZ351" s="13"/>
      <c r="IA351" s="13"/>
      <c r="IB351" s="13"/>
      <c r="IC351" s="13"/>
      <c r="ID351" s="13"/>
      <c r="IE351" s="13"/>
      <c r="IF351" s="13"/>
      <c r="IG351" s="13"/>
      <c r="IH351" s="13"/>
      <c r="II351" s="13"/>
      <c r="IJ351" s="13"/>
      <c r="IK351" s="13">
        <v>0</v>
      </c>
      <c r="IL351" s="13"/>
      <c r="IM351" s="13"/>
      <c r="IN351" s="13"/>
      <c r="IO351" s="13"/>
      <c r="IP351" s="13"/>
      <c r="IQ351" s="13"/>
      <c r="IR351" s="13"/>
      <c r="IS351" s="13"/>
      <c r="IT351" s="13"/>
      <c r="IU351" s="13"/>
    </row>
    <row r="352" spans="1:255" x14ac:dyDescent="0.2">
      <c r="A352" s="11">
        <v>17</v>
      </c>
      <c r="B352" s="11">
        <v>1</v>
      </c>
      <c r="C352" s="11"/>
      <c r="D352" s="11"/>
      <c r="E352" s="11" t="s">
        <v>405</v>
      </c>
      <c r="F352" s="11" t="s">
        <v>323</v>
      </c>
      <c r="G352" s="11" t="s">
        <v>406</v>
      </c>
      <c r="H352" s="11" t="s">
        <v>354</v>
      </c>
      <c r="I352" s="11">
        <v>4</v>
      </c>
      <c r="J352" s="11">
        <v>0</v>
      </c>
      <c r="K352" s="11">
        <v>4</v>
      </c>
      <c r="L352" s="11">
        <v>4</v>
      </c>
      <c r="M352" s="11">
        <v>0</v>
      </c>
      <c r="N352" s="11">
        <f t="shared" si="188"/>
        <v>4</v>
      </c>
      <c r="O352" s="11">
        <f t="shared" si="189"/>
        <v>315.8</v>
      </c>
      <c r="P352" s="11">
        <f t="shared" si="190"/>
        <v>315.8</v>
      </c>
      <c r="Q352" s="11">
        <f t="shared" si="191"/>
        <v>0</v>
      </c>
      <c r="R352" s="11">
        <f t="shared" si="192"/>
        <v>0</v>
      </c>
      <c r="S352" s="11">
        <f t="shared" si="193"/>
        <v>0</v>
      </c>
      <c r="T352" s="11">
        <f t="shared" si="194"/>
        <v>0</v>
      </c>
      <c r="U352" s="11">
        <f t="shared" si="195"/>
        <v>0</v>
      </c>
      <c r="V352" s="11">
        <f t="shared" si="196"/>
        <v>0</v>
      </c>
      <c r="W352" s="11">
        <f t="shared" si="197"/>
        <v>0</v>
      </c>
      <c r="X352" s="11">
        <f t="shared" si="198"/>
        <v>0</v>
      </c>
      <c r="Y352" s="11">
        <f t="shared" si="199"/>
        <v>0</v>
      </c>
      <c r="Z352" s="11"/>
      <c r="AA352" s="11">
        <v>91083467</v>
      </c>
      <c r="AB352" s="11">
        <f t="shared" si="200"/>
        <v>78.95</v>
      </c>
      <c r="AC352" s="11">
        <f t="shared" si="201"/>
        <v>78.95</v>
      </c>
      <c r="AD352" s="11">
        <f t="shared" si="202"/>
        <v>0</v>
      </c>
      <c r="AE352" s="11">
        <f t="shared" si="203"/>
        <v>0</v>
      </c>
      <c r="AF352" s="11">
        <f t="shared" si="204"/>
        <v>0</v>
      </c>
      <c r="AG352" s="11">
        <f t="shared" si="205"/>
        <v>0</v>
      </c>
      <c r="AH352" s="11">
        <f t="shared" si="206"/>
        <v>0</v>
      </c>
      <c r="AI352" s="11">
        <f t="shared" si="207"/>
        <v>0</v>
      </c>
      <c r="AJ352" s="11">
        <f t="shared" si="208"/>
        <v>0</v>
      </c>
      <c r="AK352" s="11">
        <v>78.95</v>
      </c>
      <c r="AL352" s="11">
        <v>78.95</v>
      </c>
      <c r="AM352" s="11">
        <v>0</v>
      </c>
      <c r="AN352" s="11">
        <v>0</v>
      </c>
      <c r="AO352" s="11">
        <v>0</v>
      </c>
      <c r="AP352" s="11">
        <v>0</v>
      </c>
      <c r="AQ352" s="11">
        <v>0</v>
      </c>
      <c r="AR352" s="11">
        <v>0</v>
      </c>
      <c r="AS352" s="11">
        <v>0</v>
      </c>
      <c r="AT352" s="11">
        <v>0</v>
      </c>
      <c r="AU352" s="11">
        <v>0</v>
      </c>
      <c r="AV352" s="11">
        <v>1</v>
      </c>
      <c r="AW352" s="11">
        <v>1</v>
      </c>
      <c r="AX352" s="11"/>
      <c r="AY352" s="11"/>
      <c r="AZ352" s="11">
        <v>1</v>
      </c>
      <c r="BA352" s="11">
        <v>1</v>
      </c>
      <c r="BB352" s="11">
        <v>1</v>
      </c>
      <c r="BC352" s="11">
        <v>1</v>
      </c>
      <c r="BD352" s="11" t="s">
        <v>3</v>
      </c>
      <c r="BE352" s="11" t="s">
        <v>3</v>
      </c>
      <c r="BF352" s="11" t="s">
        <v>3</v>
      </c>
      <c r="BG352" s="11" t="s">
        <v>3</v>
      </c>
      <c r="BH352" s="11">
        <v>3</v>
      </c>
      <c r="BI352" s="11">
        <v>1</v>
      </c>
      <c r="BJ352" s="11" t="s">
        <v>3</v>
      </c>
      <c r="BK352" s="11"/>
      <c r="BL352" s="11"/>
      <c r="BM352" s="11">
        <v>1100</v>
      </c>
      <c r="BN352" s="11">
        <v>0</v>
      </c>
      <c r="BO352" s="11" t="s">
        <v>3</v>
      </c>
      <c r="BP352" s="11">
        <v>0</v>
      </c>
      <c r="BQ352" s="11">
        <v>8</v>
      </c>
      <c r="BR352" s="11">
        <v>0</v>
      </c>
      <c r="BS352" s="11">
        <v>1</v>
      </c>
      <c r="BT352" s="11">
        <v>1</v>
      </c>
      <c r="BU352" s="11">
        <v>1</v>
      </c>
      <c r="BV352" s="11">
        <v>1</v>
      </c>
      <c r="BW352" s="11">
        <v>1</v>
      </c>
      <c r="BX352" s="11">
        <v>1</v>
      </c>
      <c r="BY352" s="11" t="s">
        <v>3</v>
      </c>
      <c r="BZ352" s="11">
        <v>0</v>
      </c>
      <c r="CA352" s="11">
        <v>0</v>
      </c>
      <c r="CB352" s="11" t="s">
        <v>3</v>
      </c>
      <c r="CC352" s="11"/>
      <c r="CD352" s="11"/>
      <c r="CE352" s="11">
        <v>0</v>
      </c>
      <c r="CF352" s="11">
        <v>0</v>
      </c>
      <c r="CG352" s="11">
        <v>0</v>
      </c>
      <c r="CH352" s="11">
        <v>25</v>
      </c>
      <c r="CI352" s="11">
        <v>0</v>
      </c>
      <c r="CJ352" s="11">
        <v>0</v>
      </c>
      <c r="CK352" s="11">
        <v>0</v>
      </c>
      <c r="CL352" s="11">
        <v>0</v>
      </c>
      <c r="CM352" s="11">
        <v>0</v>
      </c>
      <c r="CN352" s="11" t="s">
        <v>3</v>
      </c>
      <c r="CO352" s="11">
        <v>0</v>
      </c>
      <c r="CP352" s="11">
        <f t="shared" si="209"/>
        <v>315.8</v>
      </c>
      <c r="CQ352" s="11">
        <f t="shared" si="210"/>
        <v>78.95</v>
      </c>
      <c r="CR352" s="11">
        <f t="shared" si="211"/>
        <v>0</v>
      </c>
      <c r="CS352" s="11">
        <f t="shared" si="212"/>
        <v>0</v>
      </c>
      <c r="CT352" s="11">
        <f t="shared" si="213"/>
        <v>0</v>
      </c>
      <c r="CU352" s="11">
        <f t="shared" si="214"/>
        <v>0</v>
      </c>
      <c r="CV352" s="11">
        <f t="shared" si="215"/>
        <v>0</v>
      </c>
      <c r="CW352" s="11">
        <f t="shared" si="216"/>
        <v>0</v>
      </c>
      <c r="CX352" s="11">
        <f t="shared" si="217"/>
        <v>0</v>
      </c>
      <c r="CY352" s="11">
        <f t="shared" si="218"/>
        <v>0</v>
      </c>
      <c r="CZ352" s="11">
        <f t="shared" si="219"/>
        <v>0</v>
      </c>
      <c r="DA352" s="11"/>
      <c r="DB352" s="11"/>
      <c r="DC352" s="11" t="s">
        <v>3</v>
      </c>
      <c r="DD352" s="11" t="s">
        <v>3</v>
      </c>
      <c r="DE352" s="11" t="s">
        <v>3</v>
      </c>
      <c r="DF352" s="11" t="s">
        <v>3</v>
      </c>
      <c r="DG352" s="11" t="s">
        <v>3</v>
      </c>
      <c r="DH352" s="11" t="s">
        <v>3</v>
      </c>
      <c r="DI352" s="11" t="s">
        <v>3</v>
      </c>
      <c r="DJ352" s="11" t="s">
        <v>3</v>
      </c>
      <c r="DK352" s="11" t="s">
        <v>3</v>
      </c>
      <c r="DL352" s="11" t="s">
        <v>3</v>
      </c>
      <c r="DM352" s="11" t="s">
        <v>3</v>
      </c>
      <c r="DN352" s="11">
        <v>0</v>
      </c>
      <c r="DO352" s="11">
        <v>0</v>
      </c>
      <c r="DP352" s="11">
        <v>1</v>
      </c>
      <c r="DQ352" s="11">
        <v>1</v>
      </c>
      <c r="DR352" s="11"/>
      <c r="DS352" s="11"/>
      <c r="DT352" s="11"/>
      <c r="DU352" s="11">
        <v>1010</v>
      </c>
      <c r="DV352" s="11" t="s">
        <v>354</v>
      </c>
      <c r="DW352" s="11" t="s">
        <v>354</v>
      </c>
      <c r="DX352" s="11">
        <v>1</v>
      </c>
      <c r="DY352" s="11"/>
      <c r="DZ352" s="11" t="s">
        <v>3</v>
      </c>
      <c r="EA352" s="11" t="s">
        <v>3</v>
      </c>
      <c r="EB352" s="11" t="s">
        <v>3</v>
      </c>
      <c r="EC352" s="11" t="s">
        <v>3</v>
      </c>
      <c r="ED352" s="11"/>
      <c r="EE352" s="11">
        <v>82815331</v>
      </c>
      <c r="EF352" s="11">
        <v>8</v>
      </c>
      <c r="EG352" s="11" t="s">
        <v>363</v>
      </c>
      <c r="EH352" s="11">
        <v>0</v>
      </c>
      <c r="EI352" s="11" t="s">
        <v>3</v>
      </c>
      <c r="EJ352" s="11">
        <v>1</v>
      </c>
      <c r="EK352" s="11">
        <v>1100</v>
      </c>
      <c r="EL352" s="11" t="s">
        <v>364</v>
      </c>
      <c r="EM352" s="11" t="s">
        <v>365</v>
      </c>
      <c r="EN352" s="11"/>
      <c r="EO352" s="11" t="s">
        <v>3</v>
      </c>
      <c r="EP352" s="11"/>
      <c r="EQ352" s="11">
        <v>131072</v>
      </c>
      <c r="ER352" s="11">
        <v>78.95</v>
      </c>
      <c r="ES352" s="11">
        <v>78.95</v>
      </c>
      <c r="ET352" s="11">
        <v>0</v>
      </c>
      <c r="EU352" s="11">
        <v>0</v>
      </c>
      <c r="EV352" s="11">
        <v>0</v>
      </c>
      <c r="EW352" s="11">
        <v>0</v>
      </c>
      <c r="EX352" s="11">
        <v>0</v>
      </c>
      <c r="EY352" s="11">
        <v>0</v>
      </c>
      <c r="EZ352" s="11">
        <v>5</v>
      </c>
      <c r="FA352" s="11"/>
      <c r="FB352" s="11"/>
      <c r="FC352" s="11">
        <v>1</v>
      </c>
      <c r="FD352" s="11">
        <v>18</v>
      </c>
      <c r="FE352" s="11"/>
      <c r="FF352" s="11">
        <v>91.68</v>
      </c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>
        <v>0</v>
      </c>
      <c r="FR352" s="11">
        <v>0</v>
      </c>
      <c r="FS352" s="11">
        <v>0</v>
      </c>
      <c r="FT352" s="11"/>
      <c r="FU352" s="11"/>
      <c r="FV352" s="11"/>
      <c r="FW352" s="11"/>
      <c r="FX352" s="11">
        <v>0</v>
      </c>
      <c r="FY352" s="11">
        <v>0</v>
      </c>
      <c r="FZ352" s="11"/>
      <c r="GA352" s="11" t="s">
        <v>407</v>
      </c>
      <c r="GB352" s="11"/>
      <c r="GC352" s="11"/>
      <c r="GD352" s="11">
        <v>1</v>
      </c>
      <c r="GE352" s="11"/>
      <c r="GF352" s="11">
        <v>747778277</v>
      </c>
      <c r="GG352" s="11">
        <v>2</v>
      </c>
      <c r="GH352" s="11">
        <v>3</v>
      </c>
      <c r="GI352" s="11">
        <v>-2</v>
      </c>
      <c r="GJ352" s="11">
        <v>0</v>
      </c>
      <c r="GK352" s="11">
        <v>0</v>
      </c>
      <c r="GL352" s="11">
        <f t="shared" si="220"/>
        <v>0</v>
      </c>
      <c r="GM352" s="11">
        <f t="shared" si="221"/>
        <v>315.8</v>
      </c>
      <c r="GN352" s="11">
        <f t="shared" si="222"/>
        <v>315.8</v>
      </c>
      <c r="GO352" s="11">
        <f t="shared" si="223"/>
        <v>0</v>
      </c>
      <c r="GP352" s="11">
        <f t="shared" si="224"/>
        <v>0</v>
      </c>
      <c r="GQ352" s="11"/>
      <c r="GR352" s="11">
        <v>1</v>
      </c>
      <c r="GS352" s="11">
        <v>1</v>
      </c>
      <c r="GT352" s="11">
        <v>0</v>
      </c>
      <c r="GU352" s="11" t="s">
        <v>3</v>
      </c>
      <c r="GV352" s="11">
        <f t="shared" si="225"/>
        <v>0</v>
      </c>
      <c r="GW352" s="11">
        <v>1</v>
      </c>
      <c r="GX352" s="11">
        <f t="shared" si="226"/>
        <v>0</v>
      </c>
      <c r="GY352" s="11"/>
      <c r="GZ352" s="11"/>
      <c r="HA352" s="11">
        <v>0</v>
      </c>
      <c r="HB352" s="11">
        <v>0</v>
      </c>
      <c r="HC352" s="11">
        <f t="shared" si="227"/>
        <v>0</v>
      </c>
      <c r="HD352" s="11"/>
      <c r="HE352" s="11" t="s">
        <v>221</v>
      </c>
      <c r="HF352" s="11" t="s">
        <v>214</v>
      </c>
      <c r="HG352" s="11">
        <f t="shared" si="228"/>
        <v>315.8</v>
      </c>
      <c r="HH352" s="11"/>
      <c r="HI352" s="11"/>
      <c r="HJ352" s="11"/>
      <c r="HK352" s="11"/>
      <c r="HL352" s="11"/>
      <c r="HM352" s="11" t="s">
        <v>3</v>
      </c>
      <c r="HN352" s="11" t="s">
        <v>3</v>
      </c>
      <c r="HO352" s="11" t="s">
        <v>3</v>
      </c>
      <c r="HP352" s="11" t="s">
        <v>3</v>
      </c>
      <c r="HQ352" s="11" t="s">
        <v>3</v>
      </c>
      <c r="HR352" s="11"/>
      <c r="HS352" s="11">
        <v>0</v>
      </c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  <c r="IH352" s="11"/>
      <c r="II352" s="11"/>
      <c r="IJ352" s="11"/>
      <c r="IK352" s="11">
        <v>0</v>
      </c>
      <c r="IL352" s="11"/>
      <c r="IM352" s="11"/>
      <c r="IN352" s="11"/>
      <c r="IO352" s="11"/>
      <c r="IP352" s="11"/>
      <c r="IQ352" s="11"/>
      <c r="IR352" s="11"/>
      <c r="IS352" s="11"/>
      <c r="IT352" s="11"/>
      <c r="IU352" s="11"/>
    </row>
    <row r="353" spans="1:255" x14ac:dyDescent="0.2">
      <c r="A353" s="13">
        <v>17</v>
      </c>
      <c r="B353" s="13">
        <v>1</v>
      </c>
      <c r="C353" s="13"/>
      <c r="D353" s="13"/>
      <c r="E353" s="13" t="s">
        <v>405</v>
      </c>
      <c r="F353" s="13" t="s">
        <v>323</v>
      </c>
      <c r="G353" s="13" t="s">
        <v>406</v>
      </c>
      <c r="H353" s="13" t="s">
        <v>354</v>
      </c>
      <c r="I353" s="13">
        <v>4</v>
      </c>
      <c r="J353" s="13">
        <v>0</v>
      </c>
      <c r="K353" s="13">
        <v>4</v>
      </c>
      <c r="L353" s="13">
        <v>4</v>
      </c>
      <c r="M353" s="13">
        <v>0</v>
      </c>
      <c r="N353" s="13">
        <f t="shared" si="188"/>
        <v>4</v>
      </c>
      <c r="O353" s="13">
        <f t="shared" si="189"/>
        <v>315.8</v>
      </c>
      <c r="P353" s="13">
        <f t="shared" si="190"/>
        <v>315.8</v>
      </c>
      <c r="Q353" s="13">
        <f t="shared" si="191"/>
        <v>0</v>
      </c>
      <c r="R353" s="13">
        <f t="shared" si="192"/>
        <v>0</v>
      </c>
      <c r="S353" s="13">
        <f t="shared" si="193"/>
        <v>0</v>
      </c>
      <c r="T353" s="13">
        <f t="shared" si="194"/>
        <v>0</v>
      </c>
      <c r="U353" s="13">
        <f t="shared" si="195"/>
        <v>0</v>
      </c>
      <c r="V353" s="13">
        <f t="shared" si="196"/>
        <v>0</v>
      </c>
      <c r="W353" s="13">
        <f t="shared" si="197"/>
        <v>0</v>
      </c>
      <c r="X353" s="13">
        <f t="shared" si="198"/>
        <v>0</v>
      </c>
      <c r="Y353" s="13">
        <f t="shared" si="199"/>
        <v>0</v>
      </c>
      <c r="Z353" s="13"/>
      <c r="AA353" s="13">
        <v>91083402</v>
      </c>
      <c r="AB353" s="13">
        <f t="shared" si="200"/>
        <v>78.95</v>
      </c>
      <c r="AC353" s="13">
        <f t="shared" si="201"/>
        <v>78.95</v>
      </c>
      <c r="AD353" s="13">
        <f t="shared" si="202"/>
        <v>0</v>
      </c>
      <c r="AE353" s="13">
        <f t="shared" si="203"/>
        <v>0</v>
      </c>
      <c r="AF353" s="13">
        <f t="shared" si="204"/>
        <v>0</v>
      </c>
      <c r="AG353" s="13">
        <f t="shared" si="205"/>
        <v>0</v>
      </c>
      <c r="AH353" s="13">
        <f t="shared" si="206"/>
        <v>0</v>
      </c>
      <c r="AI353" s="13">
        <f t="shared" si="207"/>
        <v>0</v>
      </c>
      <c r="AJ353" s="13">
        <f t="shared" si="208"/>
        <v>0</v>
      </c>
      <c r="AK353" s="13">
        <v>78.95</v>
      </c>
      <c r="AL353" s="13">
        <v>78.95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>
        <v>0</v>
      </c>
      <c r="AT353" s="13">
        <v>0</v>
      </c>
      <c r="AU353" s="13">
        <v>0</v>
      </c>
      <c r="AV353" s="13">
        <v>1</v>
      </c>
      <c r="AW353" s="13">
        <v>1</v>
      </c>
      <c r="AX353" s="13"/>
      <c r="AY353" s="13"/>
      <c r="AZ353" s="13">
        <v>1</v>
      </c>
      <c r="BA353" s="13">
        <v>1</v>
      </c>
      <c r="BB353" s="13">
        <v>1</v>
      </c>
      <c r="BC353" s="13">
        <v>1</v>
      </c>
      <c r="BD353" s="13" t="s">
        <v>3</v>
      </c>
      <c r="BE353" s="13" t="s">
        <v>3</v>
      </c>
      <c r="BF353" s="13" t="s">
        <v>3</v>
      </c>
      <c r="BG353" s="13" t="s">
        <v>3</v>
      </c>
      <c r="BH353" s="13">
        <v>3</v>
      </c>
      <c r="BI353" s="13">
        <v>1</v>
      </c>
      <c r="BJ353" s="13" t="s">
        <v>3</v>
      </c>
      <c r="BK353" s="13"/>
      <c r="BL353" s="13"/>
      <c r="BM353" s="13">
        <v>1100</v>
      </c>
      <c r="BN353" s="13">
        <v>0</v>
      </c>
      <c r="BO353" s="13" t="s">
        <v>3</v>
      </c>
      <c r="BP353" s="13">
        <v>0</v>
      </c>
      <c r="BQ353" s="13">
        <v>8</v>
      </c>
      <c r="BR353" s="13">
        <v>0</v>
      </c>
      <c r="BS353" s="13">
        <v>1</v>
      </c>
      <c r="BT353" s="13">
        <v>1</v>
      </c>
      <c r="BU353" s="13">
        <v>1</v>
      </c>
      <c r="BV353" s="13">
        <v>1</v>
      </c>
      <c r="BW353" s="13">
        <v>1</v>
      </c>
      <c r="BX353" s="13">
        <v>1</v>
      </c>
      <c r="BY353" s="13" t="s">
        <v>3</v>
      </c>
      <c r="BZ353" s="13">
        <v>0</v>
      </c>
      <c r="CA353" s="13">
        <v>0</v>
      </c>
      <c r="CB353" s="13" t="s">
        <v>3</v>
      </c>
      <c r="CC353" s="13"/>
      <c r="CD353" s="13"/>
      <c r="CE353" s="13">
        <v>0</v>
      </c>
      <c r="CF353" s="13">
        <v>0</v>
      </c>
      <c r="CG353" s="13">
        <v>0</v>
      </c>
      <c r="CH353" s="13">
        <v>25</v>
      </c>
      <c r="CI353" s="13">
        <v>0</v>
      </c>
      <c r="CJ353" s="13">
        <v>0</v>
      </c>
      <c r="CK353" s="13">
        <v>0</v>
      </c>
      <c r="CL353" s="13">
        <v>0</v>
      </c>
      <c r="CM353" s="13">
        <v>0</v>
      </c>
      <c r="CN353" s="13" t="s">
        <v>3</v>
      </c>
      <c r="CO353" s="13">
        <v>0</v>
      </c>
      <c r="CP353" s="13">
        <f t="shared" si="209"/>
        <v>315.8</v>
      </c>
      <c r="CQ353" s="13">
        <f t="shared" si="210"/>
        <v>78.95</v>
      </c>
      <c r="CR353" s="13">
        <f t="shared" si="211"/>
        <v>0</v>
      </c>
      <c r="CS353" s="13">
        <f t="shared" si="212"/>
        <v>0</v>
      </c>
      <c r="CT353" s="13">
        <f t="shared" si="213"/>
        <v>0</v>
      </c>
      <c r="CU353" s="13">
        <f t="shared" si="214"/>
        <v>0</v>
      </c>
      <c r="CV353" s="13">
        <f t="shared" si="215"/>
        <v>0</v>
      </c>
      <c r="CW353" s="13">
        <f t="shared" si="216"/>
        <v>0</v>
      </c>
      <c r="CX353" s="13">
        <f t="shared" si="217"/>
        <v>0</v>
      </c>
      <c r="CY353" s="13">
        <f t="shared" si="218"/>
        <v>0</v>
      </c>
      <c r="CZ353" s="13">
        <f t="shared" si="219"/>
        <v>0</v>
      </c>
      <c r="DA353" s="13"/>
      <c r="DB353" s="13"/>
      <c r="DC353" s="13" t="s">
        <v>3</v>
      </c>
      <c r="DD353" s="13" t="s">
        <v>3</v>
      </c>
      <c r="DE353" s="13" t="s">
        <v>3</v>
      </c>
      <c r="DF353" s="13" t="s">
        <v>3</v>
      </c>
      <c r="DG353" s="13" t="s">
        <v>3</v>
      </c>
      <c r="DH353" s="13" t="s">
        <v>3</v>
      </c>
      <c r="DI353" s="13" t="s">
        <v>3</v>
      </c>
      <c r="DJ353" s="13" t="s">
        <v>3</v>
      </c>
      <c r="DK353" s="13" t="s">
        <v>3</v>
      </c>
      <c r="DL353" s="13" t="s">
        <v>3</v>
      </c>
      <c r="DM353" s="13" t="s">
        <v>3</v>
      </c>
      <c r="DN353" s="13">
        <v>0</v>
      </c>
      <c r="DO353" s="13">
        <v>0</v>
      </c>
      <c r="DP353" s="13">
        <v>1</v>
      </c>
      <c r="DQ353" s="13">
        <v>1</v>
      </c>
      <c r="DR353" s="13"/>
      <c r="DS353" s="13"/>
      <c r="DT353" s="13"/>
      <c r="DU353" s="13">
        <v>1010</v>
      </c>
      <c r="DV353" s="13" t="s">
        <v>354</v>
      </c>
      <c r="DW353" s="13" t="s">
        <v>354</v>
      </c>
      <c r="DX353" s="13">
        <v>1</v>
      </c>
      <c r="DY353" s="13"/>
      <c r="DZ353" s="13" t="s">
        <v>3</v>
      </c>
      <c r="EA353" s="13" t="s">
        <v>3</v>
      </c>
      <c r="EB353" s="13" t="s">
        <v>3</v>
      </c>
      <c r="EC353" s="13" t="s">
        <v>3</v>
      </c>
      <c r="ED353" s="13"/>
      <c r="EE353" s="13">
        <v>82815331</v>
      </c>
      <c r="EF353" s="13">
        <v>8</v>
      </c>
      <c r="EG353" s="13" t="s">
        <v>363</v>
      </c>
      <c r="EH353" s="13">
        <v>0</v>
      </c>
      <c r="EI353" s="13" t="s">
        <v>3</v>
      </c>
      <c r="EJ353" s="13">
        <v>1</v>
      </c>
      <c r="EK353" s="13">
        <v>1100</v>
      </c>
      <c r="EL353" s="13" t="s">
        <v>364</v>
      </c>
      <c r="EM353" s="13" t="s">
        <v>365</v>
      </c>
      <c r="EN353" s="13"/>
      <c r="EO353" s="13" t="s">
        <v>3</v>
      </c>
      <c r="EP353" s="13"/>
      <c r="EQ353" s="13">
        <v>131072</v>
      </c>
      <c r="ER353" s="13">
        <v>78.95</v>
      </c>
      <c r="ES353" s="13">
        <v>78.95</v>
      </c>
      <c r="ET353" s="13">
        <v>0</v>
      </c>
      <c r="EU353" s="13">
        <v>0</v>
      </c>
      <c r="EV353" s="13">
        <v>0</v>
      </c>
      <c r="EW353" s="13">
        <v>0</v>
      </c>
      <c r="EX353" s="13">
        <v>0</v>
      </c>
      <c r="EY353" s="13">
        <v>0</v>
      </c>
      <c r="EZ353" s="13">
        <v>5</v>
      </c>
      <c r="FA353" s="13"/>
      <c r="FB353" s="13"/>
      <c r="FC353" s="13">
        <v>1</v>
      </c>
      <c r="FD353" s="13">
        <v>18</v>
      </c>
      <c r="FE353" s="13"/>
      <c r="FF353" s="13">
        <v>91.68</v>
      </c>
      <c r="FG353" s="13"/>
      <c r="FH353" s="13"/>
      <c r="FI353" s="13"/>
      <c r="FJ353" s="13"/>
      <c r="FK353" s="13"/>
      <c r="FL353" s="13"/>
      <c r="FM353" s="13"/>
      <c r="FN353" s="13"/>
      <c r="FO353" s="13"/>
      <c r="FP353" s="13"/>
      <c r="FQ353" s="13">
        <v>0</v>
      </c>
      <c r="FR353" s="13">
        <v>0</v>
      </c>
      <c r="FS353" s="13">
        <v>0</v>
      </c>
      <c r="FT353" s="13"/>
      <c r="FU353" s="13"/>
      <c r="FV353" s="13"/>
      <c r="FW353" s="13"/>
      <c r="FX353" s="13">
        <v>0</v>
      </c>
      <c r="FY353" s="13">
        <v>0</v>
      </c>
      <c r="FZ353" s="13"/>
      <c r="GA353" s="13" t="s">
        <v>407</v>
      </c>
      <c r="GB353" s="13"/>
      <c r="GC353" s="13"/>
      <c r="GD353" s="13">
        <v>1</v>
      </c>
      <c r="GE353" s="13"/>
      <c r="GF353" s="13">
        <v>747778277</v>
      </c>
      <c r="GG353" s="13">
        <v>2</v>
      </c>
      <c r="GH353" s="13">
        <v>3</v>
      </c>
      <c r="GI353" s="13">
        <v>-2</v>
      </c>
      <c r="GJ353" s="13">
        <v>0</v>
      </c>
      <c r="GK353" s="13">
        <v>0</v>
      </c>
      <c r="GL353" s="13">
        <f t="shared" si="220"/>
        <v>0</v>
      </c>
      <c r="GM353" s="13">
        <f t="shared" si="221"/>
        <v>315.8</v>
      </c>
      <c r="GN353" s="13">
        <f t="shared" si="222"/>
        <v>315.8</v>
      </c>
      <c r="GO353" s="13">
        <f t="shared" si="223"/>
        <v>0</v>
      </c>
      <c r="GP353" s="13">
        <f t="shared" si="224"/>
        <v>0</v>
      </c>
      <c r="GQ353" s="13"/>
      <c r="GR353" s="13">
        <v>1</v>
      </c>
      <c r="GS353" s="13">
        <v>1</v>
      </c>
      <c r="GT353" s="13">
        <v>0</v>
      </c>
      <c r="GU353" s="13" t="s">
        <v>3</v>
      </c>
      <c r="GV353" s="13">
        <f t="shared" si="225"/>
        <v>0</v>
      </c>
      <c r="GW353" s="13">
        <v>1</v>
      </c>
      <c r="GX353" s="13">
        <f t="shared" si="226"/>
        <v>0</v>
      </c>
      <c r="GY353" s="13"/>
      <c r="GZ353" s="13"/>
      <c r="HA353" s="13">
        <v>0</v>
      </c>
      <c r="HB353" s="13">
        <v>0</v>
      </c>
      <c r="HC353" s="13">
        <f t="shared" si="227"/>
        <v>0</v>
      </c>
      <c r="HD353" s="13"/>
      <c r="HE353" s="13" t="s">
        <v>221</v>
      </c>
      <c r="HF353" s="13" t="s">
        <v>214</v>
      </c>
      <c r="HG353" s="13">
        <f t="shared" si="228"/>
        <v>315.8</v>
      </c>
      <c r="HH353" s="13"/>
      <c r="HI353" s="13"/>
      <c r="HJ353" s="13"/>
      <c r="HK353" s="13"/>
      <c r="HL353" s="13"/>
      <c r="HM353" s="13" t="s">
        <v>3</v>
      </c>
      <c r="HN353" s="13" t="s">
        <v>3</v>
      </c>
      <c r="HO353" s="13" t="s">
        <v>3</v>
      </c>
      <c r="HP353" s="13" t="s">
        <v>3</v>
      </c>
      <c r="HQ353" s="13" t="s">
        <v>3</v>
      </c>
      <c r="HR353" s="13"/>
      <c r="HS353" s="13">
        <v>0</v>
      </c>
      <c r="HT353" s="13"/>
      <c r="HU353" s="13"/>
      <c r="HV353" s="13"/>
      <c r="HW353" s="13"/>
      <c r="HX353" s="13"/>
      <c r="HY353" s="13"/>
      <c r="HZ353" s="13"/>
      <c r="IA353" s="13"/>
      <c r="IB353" s="13"/>
      <c r="IC353" s="13"/>
      <c r="ID353" s="13"/>
      <c r="IE353" s="13"/>
      <c r="IF353" s="13"/>
      <c r="IG353" s="13"/>
      <c r="IH353" s="13"/>
      <c r="II353" s="13"/>
      <c r="IJ353" s="13"/>
      <c r="IK353" s="13">
        <v>0</v>
      </c>
      <c r="IL353" s="13"/>
      <c r="IM353" s="13"/>
      <c r="IN353" s="13"/>
      <c r="IO353" s="13"/>
      <c r="IP353" s="13"/>
      <c r="IQ353" s="13"/>
      <c r="IR353" s="13"/>
      <c r="IS353" s="13"/>
      <c r="IT353" s="13"/>
      <c r="IU353" s="13"/>
    </row>
    <row r="354" spans="1:255" x14ac:dyDescent="0.2">
      <c r="A354" s="11">
        <v>17</v>
      </c>
      <c r="B354" s="11">
        <v>1</v>
      </c>
      <c r="C354" s="11"/>
      <c r="D354" s="11"/>
      <c r="E354" s="11" t="s">
        <v>408</v>
      </c>
      <c r="F354" s="11" t="s">
        <v>323</v>
      </c>
      <c r="G354" s="11" t="s">
        <v>409</v>
      </c>
      <c r="H354" s="11" t="s">
        <v>354</v>
      </c>
      <c r="I354" s="11">
        <v>0</v>
      </c>
      <c r="J354" s="11">
        <v>0</v>
      </c>
      <c r="K354" s="11">
        <v>0</v>
      </c>
      <c r="L354" s="11">
        <v>4</v>
      </c>
      <c r="M354" s="11">
        <v>4</v>
      </c>
      <c r="N354" s="11">
        <f t="shared" si="188"/>
        <v>0</v>
      </c>
      <c r="O354" s="11">
        <f t="shared" si="189"/>
        <v>0</v>
      </c>
      <c r="P354" s="11">
        <f t="shared" si="190"/>
        <v>0</v>
      </c>
      <c r="Q354" s="11">
        <f t="shared" si="191"/>
        <v>0</v>
      </c>
      <c r="R354" s="11">
        <f t="shared" si="192"/>
        <v>0</v>
      </c>
      <c r="S354" s="11">
        <f t="shared" si="193"/>
        <v>0</v>
      </c>
      <c r="T354" s="11">
        <f t="shared" si="194"/>
        <v>0</v>
      </c>
      <c r="U354" s="11">
        <f t="shared" si="195"/>
        <v>0</v>
      </c>
      <c r="V354" s="11">
        <f t="shared" si="196"/>
        <v>0</v>
      </c>
      <c r="W354" s="11">
        <f t="shared" si="197"/>
        <v>0</v>
      </c>
      <c r="X354" s="11">
        <f t="shared" si="198"/>
        <v>0</v>
      </c>
      <c r="Y354" s="11">
        <f t="shared" si="199"/>
        <v>0</v>
      </c>
      <c r="Z354" s="11"/>
      <c r="AA354" s="11">
        <v>91083467</v>
      </c>
      <c r="AB354" s="11">
        <f t="shared" si="200"/>
        <v>32.78</v>
      </c>
      <c r="AC354" s="11">
        <f t="shared" si="201"/>
        <v>32.78</v>
      </c>
      <c r="AD354" s="11">
        <f t="shared" si="202"/>
        <v>0</v>
      </c>
      <c r="AE354" s="11">
        <f t="shared" si="203"/>
        <v>0</v>
      </c>
      <c r="AF354" s="11">
        <f t="shared" si="204"/>
        <v>0</v>
      </c>
      <c r="AG354" s="11">
        <f t="shared" si="205"/>
        <v>0</v>
      </c>
      <c r="AH354" s="11">
        <f t="shared" si="206"/>
        <v>0</v>
      </c>
      <c r="AI354" s="11">
        <f t="shared" si="207"/>
        <v>0</v>
      </c>
      <c r="AJ354" s="11">
        <f t="shared" si="208"/>
        <v>0</v>
      </c>
      <c r="AK354" s="11">
        <v>32.78</v>
      </c>
      <c r="AL354" s="11">
        <v>32.78</v>
      </c>
      <c r="AM354" s="11">
        <v>0</v>
      </c>
      <c r="AN354" s="11">
        <v>0</v>
      </c>
      <c r="AO354" s="11">
        <v>0</v>
      </c>
      <c r="AP354" s="11">
        <v>0</v>
      </c>
      <c r="AQ354" s="11">
        <v>0</v>
      </c>
      <c r="AR354" s="11">
        <v>0</v>
      </c>
      <c r="AS354" s="11">
        <v>0</v>
      </c>
      <c r="AT354" s="11">
        <v>0</v>
      </c>
      <c r="AU354" s="11">
        <v>0</v>
      </c>
      <c r="AV354" s="11">
        <v>1</v>
      </c>
      <c r="AW354" s="11">
        <v>1</v>
      </c>
      <c r="AX354" s="11"/>
      <c r="AY354" s="11"/>
      <c r="AZ354" s="11">
        <v>1</v>
      </c>
      <c r="BA354" s="11">
        <v>1</v>
      </c>
      <c r="BB354" s="11">
        <v>1</v>
      </c>
      <c r="BC354" s="11">
        <v>1</v>
      </c>
      <c r="BD354" s="11" t="s">
        <v>3</v>
      </c>
      <c r="BE354" s="11" t="s">
        <v>3</v>
      </c>
      <c r="BF354" s="11" t="s">
        <v>3</v>
      </c>
      <c r="BG354" s="11" t="s">
        <v>3</v>
      </c>
      <c r="BH354" s="11">
        <v>3</v>
      </c>
      <c r="BI354" s="11">
        <v>1</v>
      </c>
      <c r="BJ354" s="11" t="s">
        <v>3</v>
      </c>
      <c r="BK354" s="11"/>
      <c r="BL354" s="11"/>
      <c r="BM354" s="11">
        <v>1100</v>
      </c>
      <c r="BN354" s="11">
        <v>0</v>
      </c>
      <c r="BO354" s="11" t="s">
        <v>3</v>
      </c>
      <c r="BP354" s="11">
        <v>0</v>
      </c>
      <c r="BQ354" s="11">
        <v>8</v>
      </c>
      <c r="BR354" s="11">
        <v>0</v>
      </c>
      <c r="BS354" s="11">
        <v>1</v>
      </c>
      <c r="BT354" s="11">
        <v>1</v>
      </c>
      <c r="BU354" s="11">
        <v>1</v>
      </c>
      <c r="BV354" s="11">
        <v>1</v>
      </c>
      <c r="BW354" s="11">
        <v>1</v>
      </c>
      <c r="BX354" s="11">
        <v>1</v>
      </c>
      <c r="BY354" s="11" t="s">
        <v>3</v>
      </c>
      <c r="BZ354" s="11">
        <v>0</v>
      </c>
      <c r="CA354" s="11">
        <v>0</v>
      </c>
      <c r="CB354" s="11" t="s">
        <v>3</v>
      </c>
      <c r="CC354" s="11"/>
      <c r="CD354" s="11"/>
      <c r="CE354" s="11">
        <v>0</v>
      </c>
      <c r="CF354" s="11">
        <v>0</v>
      </c>
      <c r="CG354" s="11">
        <v>0</v>
      </c>
      <c r="CH354" s="11">
        <v>26</v>
      </c>
      <c r="CI354" s="11">
        <v>0</v>
      </c>
      <c r="CJ354" s="11">
        <v>0</v>
      </c>
      <c r="CK354" s="11">
        <v>0</v>
      </c>
      <c r="CL354" s="11">
        <v>0</v>
      </c>
      <c r="CM354" s="11">
        <v>0</v>
      </c>
      <c r="CN354" s="11" t="s">
        <v>3</v>
      </c>
      <c r="CO354" s="11">
        <v>0</v>
      </c>
      <c r="CP354" s="11">
        <f t="shared" si="209"/>
        <v>0</v>
      </c>
      <c r="CQ354" s="11">
        <f t="shared" si="210"/>
        <v>32.78</v>
      </c>
      <c r="CR354" s="11">
        <f t="shared" si="211"/>
        <v>0</v>
      </c>
      <c r="CS354" s="11">
        <f t="shared" si="212"/>
        <v>0</v>
      </c>
      <c r="CT354" s="11">
        <f t="shared" si="213"/>
        <v>0</v>
      </c>
      <c r="CU354" s="11">
        <f t="shared" si="214"/>
        <v>0</v>
      </c>
      <c r="CV354" s="11">
        <f t="shared" si="215"/>
        <v>0</v>
      </c>
      <c r="CW354" s="11">
        <f t="shared" si="216"/>
        <v>0</v>
      </c>
      <c r="CX354" s="11">
        <f t="shared" si="217"/>
        <v>0</v>
      </c>
      <c r="CY354" s="11">
        <f t="shared" si="218"/>
        <v>0</v>
      </c>
      <c r="CZ354" s="11">
        <f t="shared" si="219"/>
        <v>0</v>
      </c>
      <c r="DA354" s="11"/>
      <c r="DB354" s="11"/>
      <c r="DC354" s="11" t="s">
        <v>3</v>
      </c>
      <c r="DD354" s="11" t="s">
        <v>3</v>
      </c>
      <c r="DE354" s="11" t="s">
        <v>3</v>
      </c>
      <c r="DF354" s="11" t="s">
        <v>3</v>
      </c>
      <c r="DG354" s="11" t="s">
        <v>3</v>
      </c>
      <c r="DH354" s="11" t="s">
        <v>3</v>
      </c>
      <c r="DI354" s="11" t="s">
        <v>3</v>
      </c>
      <c r="DJ354" s="11" t="s">
        <v>3</v>
      </c>
      <c r="DK354" s="11" t="s">
        <v>3</v>
      </c>
      <c r="DL354" s="11" t="s">
        <v>3</v>
      </c>
      <c r="DM354" s="11" t="s">
        <v>3</v>
      </c>
      <c r="DN354" s="11">
        <v>0</v>
      </c>
      <c r="DO354" s="11">
        <v>0</v>
      </c>
      <c r="DP354" s="11">
        <v>1</v>
      </c>
      <c r="DQ354" s="11">
        <v>1</v>
      </c>
      <c r="DR354" s="11"/>
      <c r="DS354" s="11"/>
      <c r="DT354" s="11"/>
      <c r="DU354" s="11">
        <v>1010</v>
      </c>
      <c r="DV354" s="11" t="s">
        <v>354</v>
      </c>
      <c r="DW354" s="11" t="s">
        <v>354</v>
      </c>
      <c r="DX354" s="11">
        <v>1</v>
      </c>
      <c r="DY354" s="11"/>
      <c r="DZ354" s="11" t="s">
        <v>3</v>
      </c>
      <c r="EA354" s="11" t="s">
        <v>3</v>
      </c>
      <c r="EB354" s="11" t="s">
        <v>3</v>
      </c>
      <c r="EC354" s="11" t="s">
        <v>3</v>
      </c>
      <c r="ED354" s="11"/>
      <c r="EE354" s="11">
        <v>82815331</v>
      </c>
      <c r="EF354" s="11">
        <v>8</v>
      </c>
      <c r="EG354" s="11" t="s">
        <v>363</v>
      </c>
      <c r="EH354" s="11">
        <v>0</v>
      </c>
      <c r="EI354" s="11" t="s">
        <v>3</v>
      </c>
      <c r="EJ354" s="11">
        <v>1</v>
      </c>
      <c r="EK354" s="11">
        <v>1100</v>
      </c>
      <c r="EL354" s="11" t="s">
        <v>364</v>
      </c>
      <c r="EM354" s="11" t="s">
        <v>365</v>
      </c>
      <c r="EN354" s="11"/>
      <c r="EO354" s="11" t="s">
        <v>3</v>
      </c>
      <c r="EP354" s="11"/>
      <c r="EQ354" s="11">
        <v>131072</v>
      </c>
      <c r="ER354" s="11">
        <v>32.78</v>
      </c>
      <c r="ES354" s="11">
        <v>32.78</v>
      </c>
      <c r="ET354" s="11">
        <v>0</v>
      </c>
      <c r="EU354" s="11">
        <v>0</v>
      </c>
      <c r="EV354" s="11">
        <v>0</v>
      </c>
      <c r="EW354" s="11">
        <v>0</v>
      </c>
      <c r="EX354" s="11">
        <v>0</v>
      </c>
      <c r="EY354" s="11">
        <v>0</v>
      </c>
      <c r="EZ354" s="11">
        <v>5</v>
      </c>
      <c r="FA354" s="11"/>
      <c r="FB354" s="11"/>
      <c r="FC354" s="11">
        <v>1</v>
      </c>
      <c r="FD354" s="11">
        <v>18</v>
      </c>
      <c r="FE354" s="11"/>
      <c r="FF354" s="11">
        <v>38.06</v>
      </c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>
        <v>0</v>
      </c>
      <c r="FR354" s="11">
        <v>0</v>
      </c>
      <c r="FS354" s="11">
        <v>0</v>
      </c>
      <c r="FT354" s="11"/>
      <c r="FU354" s="11"/>
      <c r="FV354" s="11"/>
      <c r="FW354" s="11"/>
      <c r="FX354" s="11">
        <v>0</v>
      </c>
      <c r="FY354" s="11">
        <v>0</v>
      </c>
      <c r="FZ354" s="11"/>
      <c r="GA354" s="11" t="s">
        <v>410</v>
      </c>
      <c r="GB354" s="11"/>
      <c r="GC354" s="11"/>
      <c r="GD354" s="11">
        <v>1</v>
      </c>
      <c r="GE354" s="11"/>
      <c r="GF354" s="11">
        <v>681530040</v>
      </c>
      <c r="GG354" s="11">
        <v>2</v>
      </c>
      <c r="GH354" s="11">
        <v>3</v>
      </c>
      <c r="GI354" s="11">
        <v>-2</v>
      </c>
      <c r="GJ354" s="11">
        <v>0</v>
      </c>
      <c r="GK354" s="11">
        <v>0</v>
      </c>
      <c r="GL354" s="11">
        <f t="shared" si="220"/>
        <v>0</v>
      </c>
      <c r="GM354" s="11">
        <f t="shared" si="221"/>
        <v>0</v>
      </c>
      <c r="GN354" s="11">
        <f t="shared" si="222"/>
        <v>0</v>
      </c>
      <c r="GO354" s="11">
        <f t="shared" si="223"/>
        <v>0</v>
      </c>
      <c r="GP354" s="11">
        <f t="shared" si="224"/>
        <v>0</v>
      </c>
      <c r="GQ354" s="11"/>
      <c r="GR354" s="11">
        <v>1</v>
      </c>
      <c r="GS354" s="11">
        <v>1</v>
      </c>
      <c r="GT354" s="11">
        <v>0</v>
      </c>
      <c r="GU354" s="11" t="s">
        <v>3</v>
      </c>
      <c r="GV354" s="11">
        <f t="shared" si="225"/>
        <v>0</v>
      </c>
      <c r="GW354" s="11">
        <v>1</v>
      </c>
      <c r="GX354" s="11">
        <f t="shared" si="226"/>
        <v>0</v>
      </c>
      <c r="GY354" s="11"/>
      <c r="GZ354" s="11"/>
      <c r="HA354" s="11">
        <v>0</v>
      </c>
      <c r="HB354" s="11">
        <v>0</v>
      </c>
      <c r="HC354" s="11">
        <f t="shared" si="227"/>
        <v>0</v>
      </c>
      <c r="HD354" s="11"/>
      <c r="HE354" s="11" t="s">
        <v>221</v>
      </c>
      <c r="HF354" s="11" t="s">
        <v>214</v>
      </c>
      <c r="HG354" s="11">
        <f t="shared" si="228"/>
        <v>0</v>
      </c>
      <c r="HH354" s="11"/>
      <c r="HI354" s="11"/>
      <c r="HJ354" s="11"/>
      <c r="HK354" s="11"/>
      <c r="HL354" s="11"/>
      <c r="HM354" s="11" t="s">
        <v>3</v>
      </c>
      <c r="HN354" s="11" t="s">
        <v>3</v>
      </c>
      <c r="HO354" s="11" t="s">
        <v>3</v>
      </c>
      <c r="HP354" s="11" t="s">
        <v>3</v>
      </c>
      <c r="HQ354" s="11" t="s">
        <v>3</v>
      </c>
      <c r="HR354" s="11"/>
      <c r="HS354" s="11">
        <v>0</v>
      </c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  <c r="IH354" s="11"/>
      <c r="II354" s="11"/>
      <c r="IJ354" s="11"/>
      <c r="IK354" s="11">
        <v>0</v>
      </c>
      <c r="IL354" s="11"/>
      <c r="IM354" s="11"/>
      <c r="IN354" s="11"/>
      <c r="IO354" s="11"/>
      <c r="IP354" s="11"/>
      <c r="IQ354" s="11"/>
      <c r="IR354" s="11"/>
      <c r="IS354" s="11"/>
      <c r="IT354" s="11"/>
      <c r="IU354" s="11"/>
    </row>
    <row r="355" spans="1:255" x14ac:dyDescent="0.2">
      <c r="A355" s="13">
        <v>17</v>
      </c>
      <c r="B355" s="13">
        <v>1</v>
      </c>
      <c r="C355" s="13"/>
      <c r="D355" s="13"/>
      <c r="E355" s="13" t="s">
        <v>408</v>
      </c>
      <c r="F355" s="13" t="s">
        <v>323</v>
      </c>
      <c r="G355" s="13" t="s">
        <v>409</v>
      </c>
      <c r="H355" s="13" t="s">
        <v>354</v>
      </c>
      <c r="I355" s="13">
        <v>0</v>
      </c>
      <c r="J355" s="13">
        <v>0</v>
      </c>
      <c r="K355" s="13">
        <v>0</v>
      </c>
      <c r="L355" s="13">
        <v>4</v>
      </c>
      <c r="M355" s="13">
        <v>4</v>
      </c>
      <c r="N355" s="13">
        <f t="shared" si="188"/>
        <v>0</v>
      </c>
      <c r="O355" s="13">
        <f t="shared" si="189"/>
        <v>0</v>
      </c>
      <c r="P355" s="13">
        <f t="shared" si="190"/>
        <v>0</v>
      </c>
      <c r="Q355" s="13">
        <f t="shared" si="191"/>
        <v>0</v>
      </c>
      <c r="R355" s="13">
        <f t="shared" si="192"/>
        <v>0</v>
      </c>
      <c r="S355" s="13">
        <f t="shared" si="193"/>
        <v>0</v>
      </c>
      <c r="T355" s="13">
        <f t="shared" si="194"/>
        <v>0</v>
      </c>
      <c r="U355" s="13">
        <f t="shared" si="195"/>
        <v>0</v>
      </c>
      <c r="V355" s="13">
        <f t="shared" si="196"/>
        <v>0</v>
      </c>
      <c r="W355" s="13">
        <f t="shared" si="197"/>
        <v>0</v>
      </c>
      <c r="X355" s="13">
        <f t="shared" si="198"/>
        <v>0</v>
      </c>
      <c r="Y355" s="13">
        <f t="shared" si="199"/>
        <v>0</v>
      </c>
      <c r="Z355" s="13"/>
      <c r="AA355" s="13">
        <v>91083402</v>
      </c>
      <c r="AB355" s="13">
        <f t="shared" si="200"/>
        <v>32.78</v>
      </c>
      <c r="AC355" s="13">
        <f t="shared" si="201"/>
        <v>32.78</v>
      </c>
      <c r="AD355" s="13">
        <f t="shared" si="202"/>
        <v>0</v>
      </c>
      <c r="AE355" s="13">
        <f t="shared" si="203"/>
        <v>0</v>
      </c>
      <c r="AF355" s="13">
        <f t="shared" si="204"/>
        <v>0</v>
      </c>
      <c r="AG355" s="13">
        <f t="shared" si="205"/>
        <v>0</v>
      </c>
      <c r="AH355" s="13">
        <f t="shared" si="206"/>
        <v>0</v>
      </c>
      <c r="AI355" s="13">
        <f t="shared" si="207"/>
        <v>0</v>
      </c>
      <c r="AJ355" s="13">
        <f t="shared" si="208"/>
        <v>0</v>
      </c>
      <c r="AK355" s="13">
        <v>32.78</v>
      </c>
      <c r="AL355" s="13">
        <v>32.78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>
        <v>0</v>
      </c>
      <c r="AT355" s="13">
        <v>0</v>
      </c>
      <c r="AU355" s="13">
        <v>0</v>
      </c>
      <c r="AV355" s="13">
        <v>1</v>
      </c>
      <c r="AW355" s="13">
        <v>1</v>
      </c>
      <c r="AX355" s="13"/>
      <c r="AY355" s="13"/>
      <c r="AZ355" s="13">
        <v>1</v>
      </c>
      <c r="BA355" s="13">
        <v>1</v>
      </c>
      <c r="BB355" s="13">
        <v>1</v>
      </c>
      <c r="BC355" s="13">
        <v>1</v>
      </c>
      <c r="BD355" s="13" t="s">
        <v>3</v>
      </c>
      <c r="BE355" s="13" t="s">
        <v>3</v>
      </c>
      <c r="BF355" s="13" t="s">
        <v>3</v>
      </c>
      <c r="BG355" s="13" t="s">
        <v>3</v>
      </c>
      <c r="BH355" s="13">
        <v>3</v>
      </c>
      <c r="BI355" s="13">
        <v>1</v>
      </c>
      <c r="BJ355" s="13" t="s">
        <v>3</v>
      </c>
      <c r="BK355" s="13"/>
      <c r="BL355" s="13"/>
      <c r="BM355" s="13">
        <v>1100</v>
      </c>
      <c r="BN355" s="13">
        <v>0</v>
      </c>
      <c r="BO355" s="13" t="s">
        <v>3</v>
      </c>
      <c r="BP355" s="13">
        <v>0</v>
      </c>
      <c r="BQ355" s="13">
        <v>8</v>
      </c>
      <c r="BR355" s="13">
        <v>0</v>
      </c>
      <c r="BS355" s="13">
        <v>1</v>
      </c>
      <c r="BT355" s="13">
        <v>1</v>
      </c>
      <c r="BU355" s="13">
        <v>1</v>
      </c>
      <c r="BV355" s="13">
        <v>1</v>
      </c>
      <c r="BW355" s="13">
        <v>1</v>
      </c>
      <c r="BX355" s="13">
        <v>1</v>
      </c>
      <c r="BY355" s="13" t="s">
        <v>3</v>
      </c>
      <c r="BZ355" s="13">
        <v>0</v>
      </c>
      <c r="CA355" s="13">
        <v>0</v>
      </c>
      <c r="CB355" s="13" t="s">
        <v>3</v>
      </c>
      <c r="CC355" s="13"/>
      <c r="CD355" s="13"/>
      <c r="CE355" s="13">
        <v>0</v>
      </c>
      <c r="CF355" s="13">
        <v>0</v>
      </c>
      <c r="CG355" s="13">
        <v>0</v>
      </c>
      <c r="CH355" s="13">
        <v>26</v>
      </c>
      <c r="CI355" s="13">
        <v>0</v>
      </c>
      <c r="CJ355" s="13">
        <v>0</v>
      </c>
      <c r="CK355" s="13">
        <v>0</v>
      </c>
      <c r="CL355" s="13">
        <v>0</v>
      </c>
      <c r="CM355" s="13">
        <v>0</v>
      </c>
      <c r="CN355" s="13" t="s">
        <v>3</v>
      </c>
      <c r="CO355" s="13">
        <v>0</v>
      </c>
      <c r="CP355" s="13">
        <f t="shared" si="209"/>
        <v>0</v>
      </c>
      <c r="CQ355" s="13">
        <f t="shared" si="210"/>
        <v>32.78</v>
      </c>
      <c r="CR355" s="13">
        <f t="shared" si="211"/>
        <v>0</v>
      </c>
      <c r="CS355" s="13">
        <f t="shared" si="212"/>
        <v>0</v>
      </c>
      <c r="CT355" s="13">
        <f t="shared" si="213"/>
        <v>0</v>
      </c>
      <c r="CU355" s="13">
        <f t="shared" si="214"/>
        <v>0</v>
      </c>
      <c r="CV355" s="13">
        <f t="shared" si="215"/>
        <v>0</v>
      </c>
      <c r="CW355" s="13">
        <f t="shared" si="216"/>
        <v>0</v>
      </c>
      <c r="CX355" s="13">
        <f t="shared" si="217"/>
        <v>0</v>
      </c>
      <c r="CY355" s="13">
        <f t="shared" si="218"/>
        <v>0</v>
      </c>
      <c r="CZ355" s="13">
        <f t="shared" si="219"/>
        <v>0</v>
      </c>
      <c r="DA355" s="13"/>
      <c r="DB355" s="13"/>
      <c r="DC355" s="13" t="s">
        <v>3</v>
      </c>
      <c r="DD355" s="13" t="s">
        <v>3</v>
      </c>
      <c r="DE355" s="13" t="s">
        <v>3</v>
      </c>
      <c r="DF355" s="13" t="s">
        <v>3</v>
      </c>
      <c r="DG355" s="13" t="s">
        <v>3</v>
      </c>
      <c r="DH355" s="13" t="s">
        <v>3</v>
      </c>
      <c r="DI355" s="13" t="s">
        <v>3</v>
      </c>
      <c r="DJ355" s="13" t="s">
        <v>3</v>
      </c>
      <c r="DK355" s="13" t="s">
        <v>3</v>
      </c>
      <c r="DL355" s="13" t="s">
        <v>3</v>
      </c>
      <c r="DM355" s="13" t="s">
        <v>3</v>
      </c>
      <c r="DN355" s="13">
        <v>0</v>
      </c>
      <c r="DO355" s="13">
        <v>0</v>
      </c>
      <c r="DP355" s="13">
        <v>1</v>
      </c>
      <c r="DQ355" s="13">
        <v>1</v>
      </c>
      <c r="DR355" s="13"/>
      <c r="DS355" s="13"/>
      <c r="DT355" s="13"/>
      <c r="DU355" s="13">
        <v>1010</v>
      </c>
      <c r="DV355" s="13" t="s">
        <v>354</v>
      </c>
      <c r="DW355" s="13" t="s">
        <v>354</v>
      </c>
      <c r="DX355" s="13">
        <v>1</v>
      </c>
      <c r="DY355" s="13"/>
      <c r="DZ355" s="13" t="s">
        <v>3</v>
      </c>
      <c r="EA355" s="13" t="s">
        <v>3</v>
      </c>
      <c r="EB355" s="13" t="s">
        <v>3</v>
      </c>
      <c r="EC355" s="13" t="s">
        <v>3</v>
      </c>
      <c r="ED355" s="13"/>
      <c r="EE355" s="13">
        <v>82815331</v>
      </c>
      <c r="EF355" s="13">
        <v>8</v>
      </c>
      <c r="EG355" s="13" t="s">
        <v>363</v>
      </c>
      <c r="EH355" s="13">
        <v>0</v>
      </c>
      <c r="EI355" s="13" t="s">
        <v>3</v>
      </c>
      <c r="EJ355" s="13">
        <v>1</v>
      </c>
      <c r="EK355" s="13">
        <v>1100</v>
      </c>
      <c r="EL355" s="13" t="s">
        <v>364</v>
      </c>
      <c r="EM355" s="13" t="s">
        <v>365</v>
      </c>
      <c r="EN355" s="13"/>
      <c r="EO355" s="13" t="s">
        <v>3</v>
      </c>
      <c r="EP355" s="13"/>
      <c r="EQ355" s="13">
        <v>131072</v>
      </c>
      <c r="ER355" s="13">
        <v>32.78</v>
      </c>
      <c r="ES355" s="13">
        <v>32.78</v>
      </c>
      <c r="ET355" s="13">
        <v>0</v>
      </c>
      <c r="EU355" s="13">
        <v>0</v>
      </c>
      <c r="EV355" s="13">
        <v>0</v>
      </c>
      <c r="EW355" s="13">
        <v>0</v>
      </c>
      <c r="EX355" s="13">
        <v>0</v>
      </c>
      <c r="EY355" s="13">
        <v>0</v>
      </c>
      <c r="EZ355" s="13">
        <v>5</v>
      </c>
      <c r="FA355" s="13"/>
      <c r="FB355" s="13"/>
      <c r="FC355" s="13">
        <v>1</v>
      </c>
      <c r="FD355" s="13">
        <v>18</v>
      </c>
      <c r="FE355" s="13"/>
      <c r="FF355" s="13">
        <v>38.06</v>
      </c>
      <c r="FG355" s="13"/>
      <c r="FH355" s="13"/>
      <c r="FI355" s="13"/>
      <c r="FJ355" s="13"/>
      <c r="FK355" s="13"/>
      <c r="FL355" s="13"/>
      <c r="FM355" s="13"/>
      <c r="FN355" s="13"/>
      <c r="FO355" s="13"/>
      <c r="FP355" s="13"/>
      <c r="FQ355" s="13">
        <v>0</v>
      </c>
      <c r="FR355" s="13">
        <v>0</v>
      </c>
      <c r="FS355" s="13">
        <v>0</v>
      </c>
      <c r="FT355" s="13"/>
      <c r="FU355" s="13"/>
      <c r="FV355" s="13"/>
      <c r="FW355" s="13"/>
      <c r="FX355" s="13">
        <v>0</v>
      </c>
      <c r="FY355" s="13">
        <v>0</v>
      </c>
      <c r="FZ355" s="13"/>
      <c r="GA355" s="13" t="s">
        <v>410</v>
      </c>
      <c r="GB355" s="13"/>
      <c r="GC355" s="13"/>
      <c r="GD355" s="13">
        <v>1</v>
      </c>
      <c r="GE355" s="13"/>
      <c r="GF355" s="13">
        <v>681530040</v>
      </c>
      <c r="GG355" s="13">
        <v>2</v>
      </c>
      <c r="GH355" s="13">
        <v>3</v>
      </c>
      <c r="GI355" s="13">
        <v>-2</v>
      </c>
      <c r="GJ355" s="13">
        <v>0</v>
      </c>
      <c r="GK355" s="13">
        <v>0</v>
      </c>
      <c r="GL355" s="13">
        <f t="shared" si="220"/>
        <v>0</v>
      </c>
      <c r="GM355" s="13">
        <f t="shared" si="221"/>
        <v>0</v>
      </c>
      <c r="GN355" s="13">
        <f t="shared" si="222"/>
        <v>0</v>
      </c>
      <c r="GO355" s="13">
        <f t="shared" si="223"/>
        <v>0</v>
      </c>
      <c r="GP355" s="13">
        <f t="shared" si="224"/>
        <v>0</v>
      </c>
      <c r="GQ355" s="13"/>
      <c r="GR355" s="13">
        <v>1</v>
      </c>
      <c r="GS355" s="13">
        <v>1</v>
      </c>
      <c r="GT355" s="13">
        <v>0</v>
      </c>
      <c r="GU355" s="13" t="s">
        <v>3</v>
      </c>
      <c r="GV355" s="13">
        <f t="shared" si="225"/>
        <v>0</v>
      </c>
      <c r="GW355" s="13">
        <v>1</v>
      </c>
      <c r="GX355" s="13">
        <f t="shared" si="226"/>
        <v>0</v>
      </c>
      <c r="GY355" s="13"/>
      <c r="GZ355" s="13"/>
      <c r="HA355" s="13">
        <v>0</v>
      </c>
      <c r="HB355" s="13">
        <v>0</v>
      </c>
      <c r="HC355" s="13">
        <f t="shared" si="227"/>
        <v>0</v>
      </c>
      <c r="HD355" s="13"/>
      <c r="HE355" s="13" t="s">
        <v>221</v>
      </c>
      <c r="HF355" s="13" t="s">
        <v>214</v>
      </c>
      <c r="HG355" s="13">
        <f t="shared" si="228"/>
        <v>0</v>
      </c>
      <c r="HH355" s="13"/>
      <c r="HI355" s="13"/>
      <c r="HJ355" s="13"/>
      <c r="HK355" s="13"/>
      <c r="HL355" s="13"/>
      <c r="HM355" s="13" t="s">
        <v>3</v>
      </c>
      <c r="HN355" s="13" t="s">
        <v>3</v>
      </c>
      <c r="HO355" s="13" t="s">
        <v>3</v>
      </c>
      <c r="HP355" s="13" t="s">
        <v>3</v>
      </c>
      <c r="HQ355" s="13" t="s">
        <v>3</v>
      </c>
      <c r="HR355" s="13"/>
      <c r="HS355" s="13">
        <v>0</v>
      </c>
      <c r="HT355" s="13"/>
      <c r="HU355" s="13"/>
      <c r="HV355" s="13"/>
      <c r="HW355" s="13"/>
      <c r="HX355" s="13"/>
      <c r="HY355" s="13"/>
      <c r="HZ355" s="13"/>
      <c r="IA355" s="13"/>
      <c r="IB355" s="13"/>
      <c r="IC355" s="13"/>
      <c r="ID355" s="13"/>
      <c r="IE355" s="13"/>
      <c r="IF355" s="13"/>
      <c r="IG355" s="13"/>
      <c r="IH355" s="13"/>
      <c r="II355" s="13"/>
      <c r="IJ355" s="13"/>
      <c r="IK355" s="13">
        <v>0</v>
      </c>
      <c r="IL355" s="13"/>
      <c r="IM355" s="13"/>
      <c r="IN355" s="13"/>
      <c r="IO355" s="13"/>
      <c r="IP355" s="13"/>
      <c r="IQ355" s="13"/>
      <c r="IR355" s="13"/>
      <c r="IS355" s="13"/>
      <c r="IT355" s="13"/>
      <c r="IU355" s="13"/>
    </row>
    <row r="356" spans="1:255" x14ac:dyDescent="0.2">
      <c r="A356" s="11">
        <v>17</v>
      </c>
      <c r="B356" s="11">
        <v>1</v>
      </c>
      <c r="C356" s="11"/>
      <c r="D356" s="11"/>
      <c r="E356" s="11" t="s">
        <v>411</v>
      </c>
      <c r="F356" s="11" t="s">
        <v>323</v>
      </c>
      <c r="G356" s="11" t="s">
        <v>412</v>
      </c>
      <c r="H356" s="11" t="s">
        <v>354</v>
      </c>
      <c r="I356" s="11">
        <v>0</v>
      </c>
      <c r="J356" s="11">
        <v>0</v>
      </c>
      <c r="K356" s="11">
        <v>0</v>
      </c>
      <c r="L356" s="11">
        <v>12</v>
      </c>
      <c r="M356" s="11">
        <v>12</v>
      </c>
      <c r="N356" s="11">
        <f t="shared" si="188"/>
        <v>0</v>
      </c>
      <c r="O356" s="11">
        <f t="shared" si="189"/>
        <v>0</v>
      </c>
      <c r="P356" s="11">
        <f t="shared" si="190"/>
        <v>0</v>
      </c>
      <c r="Q356" s="11">
        <f t="shared" si="191"/>
        <v>0</v>
      </c>
      <c r="R356" s="11">
        <f t="shared" si="192"/>
        <v>0</v>
      </c>
      <c r="S356" s="11">
        <f t="shared" si="193"/>
        <v>0</v>
      </c>
      <c r="T356" s="11">
        <f t="shared" si="194"/>
        <v>0</v>
      </c>
      <c r="U356" s="11">
        <f t="shared" si="195"/>
        <v>0</v>
      </c>
      <c r="V356" s="11">
        <f t="shared" si="196"/>
        <v>0</v>
      </c>
      <c r="W356" s="11">
        <f t="shared" si="197"/>
        <v>0</v>
      </c>
      <c r="X356" s="11">
        <f t="shared" si="198"/>
        <v>0</v>
      </c>
      <c r="Y356" s="11">
        <f t="shared" si="199"/>
        <v>0</v>
      </c>
      <c r="Z356" s="11"/>
      <c r="AA356" s="11">
        <v>91083467</v>
      </c>
      <c r="AB356" s="11">
        <f t="shared" si="200"/>
        <v>15.13</v>
      </c>
      <c r="AC356" s="11">
        <f t="shared" si="201"/>
        <v>15.13</v>
      </c>
      <c r="AD356" s="11">
        <f t="shared" si="202"/>
        <v>0</v>
      </c>
      <c r="AE356" s="11">
        <f t="shared" si="203"/>
        <v>0</v>
      </c>
      <c r="AF356" s="11">
        <f t="shared" si="204"/>
        <v>0</v>
      </c>
      <c r="AG356" s="11">
        <f t="shared" si="205"/>
        <v>0</v>
      </c>
      <c r="AH356" s="11">
        <f t="shared" si="206"/>
        <v>0</v>
      </c>
      <c r="AI356" s="11">
        <f t="shared" si="207"/>
        <v>0</v>
      </c>
      <c r="AJ356" s="11">
        <f t="shared" si="208"/>
        <v>0</v>
      </c>
      <c r="AK356" s="11">
        <v>15.13</v>
      </c>
      <c r="AL356" s="11">
        <v>15.13</v>
      </c>
      <c r="AM356" s="11">
        <v>0</v>
      </c>
      <c r="AN356" s="11">
        <v>0</v>
      </c>
      <c r="AO356" s="11">
        <v>0</v>
      </c>
      <c r="AP356" s="11">
        <v>0</v>
      </c>
      <c r="AQ356" s="11">
        <v>0</v>
      </c>
      <c r="AR356" s="11">
        <v>0</v>
      </c>
      <c r="AS356" s="11">
        <v>0</v>
      </c>
      <c r="AT356" s="11">
        <v>0</v>
      </c>
      <c r="AU356" s="11">
        <v>0</v>
      </c>
      <c r="AV356" s="11">
        <v>1</v>
      </c>
      <c r="AW356" s="11">
        <v>1</v>
      </c>
      <c r="AX356" s="11"/>
      <c r="AY356" s="11"/>
      <c r="AZ356" s="11">
        <v>1</v>
      </c>
      <c r="BA356" s="11">
        <v>1</v>
      </c>
      <c r="BB356" s="11">
        <v>1</v>
      </c>
      <c r="BC356" s="11">
        <v>1</v>
      </c>
      <c r="BD356" s="11" t="s">
        <v>3</v>
      </c>
      <c r="BE356" s="11" t="s">
        <v>3</v>
      </c>
      <c r="BF356" s="11" t="s">
        <v>3</v>
      </c>
      <c r="BG356" s="11" t="s">
        <v>3</v>
      </c>
      <c r="BH356" s="11">
        <v>3</v>
      </c>
      <c r="BI356" s="11">
        <v>1</v>
      </c>
      <c r="BJ356" s="11" t="s">
        <v>3</v>
      </c>
      <c r="BK356" s="11"/>
      <c r="BL356" s="11"/>
      <c r="BM356" s="11">
        <v>1100</v>
      </c>
      <c r="BN356" s="11">
        <v>0</v>
      </c>
      <c r="BO356" s="11" t="s">
        <v>3</v>
      </c>
      <c r="BP356" s="11">
        <v>0</v>
      </c>
      <c r="BQ356" s="11">
        <v>8</v>
      </c>
      <c r="BR356" s="11">
        <v>0</v>
      </c>
      <c r="BS356" s="11">
        <v>1</v>
      </c>
      <c r="BT356" s="11">
        <v>1</v>
      </c>
      <c r="BU356" s="11">
        <v>1</v>
      </c>
      <c r="BV356" s="11">
        <v>1</v>
      </c>
      <c r="BW356" s="11">
        <v>1</v>
      </c>
      <c r="BX356" s="11">
        <v>1</v>
      </c>
      <c r="BY356" s="11" t="s">
        <v>3</v>
      </c>
      <c r="BZ356" s="11">
        <v>0</v>
      </c>
      <c r="CA356" s="11">
        <v>0</v>
      </c>
      <c r="CB356" s="11" t="s">
        <v>3</v>
      </c>
      <c r="CC356" s="11"/>
      <c r="CD356" s="11"/>
      <c r="CE356" s="11">
        <v>0</v>
      </c>
      <c r="CF356" s="11">
        <v>0</v>
      </c>
      <c r="CG356" s="11">
        <v>0</v>
      </c>
      <c r="CH356" s="11">
        <v>27</v>
      </c>
      <c r="CI356" s="11">
        <v>0</v>
      </c>
      <c r="CJ356" s="11">
        <v>0</v>
      </c>
      <c r="CK356" s="11">
        <v>0</v>
      </c>
      <c r="CL356" s="11">
        <v>0</v>
      </c>
      <c r="CM356" s="11">
        <v>0</v>
      </c>
      <c r="CN356" s="11" t="s">
        <v>3</v>
      </c>
      <c r="CO356" s="11">
        <v>0</v>
      </c>
      <c r="CP356" s="11">
        <f t="shared" si="209"/>
        <v>0</v>
      </c>
      <c r="CQ356" s="11">
        <f t="shared" si="210"/>
        <v>15.13</v>
      </c>
      <c r="CR356" s="11">
        <f t="shared" si="211"/>
        <v>0</v>
      </c>
      <c r="CS356" s="11">
        <f t="shared" si="212"/>
        <v>0</v>
      </c>
      <c r="CT356" s="11">
        <f t="shared" si="213"/>
        <v>0</v>
      </c>
      <c r="CU356" s="11">
        <f t="shared" si="214"/>
        <v>0</v>
      </c>
      <c r="CV356" s="11">
        <f t="shared" si="215"/>
        <v>0</v>
      </c>
      <c r="CW356" s="11">
        <f t="shared" si="216"/>
        <v>0</v>
      </c>
      <c r="CX356" s="11">
        <f t="shared" si="217"/>
        <v>0</v>
      </c>
      <c r="CY356" s="11">
        <f t="shared" si="218"/>
        <v>0</v>
      </c>
      <c r="CZ356" s="11">
        <f t="shared" si="219"/>
        <v>0</v>
      </c>
      <c r="DA356" s="11"/>
      <c r="DB356" s="11"/>
      <c r="DC356" s="11" t="s">
        <v>3</v>
      </c>
      <c r="DD356" s="11" t="s">
        <v>3</v>
      </c>
      <c r="DE356" s="11" t="s">
        <v>3</v>
      </c>
      <c r="DF356" s="11" t="s">
        <v>3</v>
      </c>
      <c r="DG356" s="11" t="s">
        <v>3</v>
      </c>
      <c r="DH356" s="11" t="s">
        <v>3</v>
      </c>
      <c r="DI356" s="11" t="s">
        <v>3</v>
      </c>
      <c r="DJ356" s="11" t="s">
        <v>3</v>
      </c>
      <c r="DK356" s="11" t="s">
        <v>3</v>
      </c>
      <c r="DL356" s="11" t="s">
        <v>3</v>
      </c>
      <c r="DM356" s="11" t="s">
        <v>3</v>
      </c>
      <c r="DN356" s="11">
        <v>0</v>
      </c>
      <c r="DO356" s="11">
        <v>0</v>
      </c>
      <c r="DP356" s="11">
        <v>1</v>
      </c>
      <c r="DQ356" s="11">
        <v>1</v>
      </c>
      <c r="DR356" s="11"/>
      <c r="DS356" s="11"/>
      <c r="DT356" s="11"/>
      <c r="DU356" s="11">
        <v>1010</v>
      </c>
      <c r="DV356" s="11" t="s">
        <v>354</v>
      </c>
      <c r="DW356" s="11" t="s">
        <v>354</v>
      </c>
      <c r="DX356" s="11">
        <v>1</v>
      </c>
      <c r="DY356" s="11"/>
      <c r="DZ356" s="11" t="s">
        <v>3</v>
      </c>
      <c r="EA356" s="11" t="s">
        <v>3</v>
      </c>
      <c r="EB356" s="11" t="s">
        <v>3</v>
      </c>
      <c r="EC356" s="11" t="s">
        <v>3</v>
      </c>
      <c r="ED356" s="11"/>
      <c r="EE356" s="11">
        <v>82815331</v>
      </c>
      <c r="EF356" s="11">
        <v>8</v>
      </c>
      <c r="EG356" s="11" t="s">
        <v>363</v>
      </c>
      <c r="EH356" s="11">
        <v>0</v>
      </c>
      <c r="EI356" s="11" t="s">
        <v>3</v>
      </c>
      <c r="EJ356" s="11">
        <v>1</v>
      </c>
      <c r="EK356" s="11">
        <v>1100</v>
      </c>
      <c r="EL356" s="11" t="s">
        <v>364</v>
      </c>
      <c r="EM356" s="11" t="s">
        <v>365</v>
      </c>
      <c r="EN356" s="11"/>
      <c r="EO356" s="11" t="s">
        <v>3</v>
      </c>
      <c r="EP356" s="11"/>
      <c r="EQ356" s="11">
        <v>131072</v>
      </c>
      <c r="ER356" s="11">
        <v>15.13</v>
      </c>
      <c r="ES356" s="11">
        <v>15.13</v>
      </c>
      <c r="ET356" s="11">
        <v>0</v>
      </c>
      <c r="EU356" s="11">
        <v>0</v>
      </c>
      <c r="EV356" s="11">
        <v>0</v>
      </c>
      <c r="EW356" s="11">
        <v>0</v>
      </c>
      <c r="EX356" s="11">
        <v>0</v>
      </c>
      <c r="EY356" s="11">
        <v>0</v>
      </c>
      <c r="EZ356" s="11">
        <v>5</v>
      </c>
      <c r="FA356" s="11"/>
      <c r="FB356" s="11"/>
      <c r="FC356" s="11">
        <v>1</v>
      </c>
      <c r="FD356" s="11">
        <v>18</v>
      </c>
      <c r="FE356" s="11"/>
      <c r="FF356" s="11">
        <v>17.57</v>
      </c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>
        <v>0</v>
      </c>
      <c r="FR356" s="11">
        <v>0</v>
      </c>
      <c r="FS356" s="11">
        <v>0</v>
      </c>
      <c r="FT356" s="11"/>
      <c r="FU356" s="11"/>
      <c r="FV356" s="11"/>
      <c r="FW356" s="11"/>
      <c r="FX356" s="11">
        <v>0</v>
      </c>
      <c r="FY356" s="11">
        <v>0</v>
      </c>
      <c r="FZ356" s="11"/>
      <c r="GA356" s="11" t="s">
        <v>413</v>
      </c>
      <c r="GB356" s="11"/>
      <c r="GC356" s="11"/>
      <c r="GD356" s="11">
        <v>1</v>
      </c>
      <c r="GE356" s="11"/>
      <c r="GF356" s="11">
        <v>876740145</v>
      </c>
      <c r="GG356" s="11">
        <v>2</v>
      </c>
      <c r="GH356" s="11">
        <v>3</v>
      </c>
      <c r="GI356" s="11">
        <v>-2</v>
      </c>
      <c r="GJ356" s="11">
        <v>0</v>
      </c>
      <c r="GK356" s="11">
        <v>0</v>
      </c>
      <c r="GL356" s="11">
        <f t="shared" si="220"/>
        <v>0</v>
      </c>
      <c r="GM356" s="11">
        <f t="shared" si="221"/>
        <v>0</v>
      </c>
      <c r="GN356" s="11">
        <f t="shared" si="222"/>
        <v>0</v>
      </c>
      <c r="GO356" s="11">
        <f t="shared" si="223"/>
        <v>0</v>
      </c>
      <c r="GP356" s="11">
        <f t="shared" si="224"/>
        <v>0</v>
      </c>
      <c r="GQ356" s="11"/>
      <c r="GR356" s="11">
        <v>1</v>
      </c>
      <c r="GS356" s="11">
        <v>1</v>
      </c>
      <c r="GT356" s="11">
        <v>0</v>
      </c>
      <c r="GU356" s="11" t="s">
        <v>3</v>
      </c>
      <c r="GV356" s="11">
        <f t="shared" si="225"/>
        <v>0</v>
      </c>
      <c r="GW356" s="11">
        <v>1</v>
      </c>
      <c r="GX356" s="11">
        <f t="shared" si="226"/>
        <v>0</v>
      </c>
      <c r="GY356" s="11"/>
      <c r="GZ356" s="11"/>
      <c r="HA356" s="11">
        <v>0</v>
      </c>
      <c r="HB356" s="11">
        <v>0</v>
      </c>
      <c r="HC356" s="11">
        <f t="shared" si="227"/>
        <v>0</v>
      </c>
      <c r="HD356" s="11"/>
      <c r="HE356" s="11" t="s">
        <v>221</v>
      </c>
      <c r="HF356" s="11" t="s">
        <v>214</v>
      </c>
      <c r="HG356" s="11">
        <f t="shared" si="228"/>
        <v>0</v>
      </c>
      <c r="HH356" s="11"/>
      <c r="HI356" s="11"/>
      <c r="HJ356" s="11"/>
      <c r="HK356" s="11"/>
      <c r="HL356" s="11"/>
      <c r="HM356" s="11" t="s">
        <v>3</v>
      </c>
      <c r="HN356" s="11" t="s">
        <v>3</v>
      </c>
      <c r="HO356" s="11" t="s">
        <v>3</v>
      </c>
      <c r="HP356" s="11" t="s">
        <v>3</v>
      </c>
      <c r="HQ356" s="11" t="s">
        <v>3</v>
      </c>
      <c r="HR356" s="11"/>
      <c r="HS356" s="11">
        <v>0</v>
      </c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  <c r="IH356" s="11"/>
      <c r="II356" s="11"/>
      <c r="IJ356" s="11"/>
      <c r="IK356" s="11">
        <v>0</v>
      </c>
      <c r="IL356" s="11"/>
      <c r="IM356" s="11"/>
      <c r="IN356" s="11"/>
      <c r="IO356" s="11"/>
      <c r="IP356" s="11"/>
      <c r="IQ356" s="11"/>
      <c r="IR356" s="11"/>
      <c r="IS356" s="11"/>
      <c r="IT356" s="11"/>
      <c r="IU356" s="11"/>
    </row>
    <row r="357" spans="1:255" x14ac:dyDescent="0.2">
      <c r="A357" s="13">
        <v>17</v>
      </c>
      <c r="B357" s="13">
        <v>1</v>
      </c>
      <c r="C357" s="13"/>
      <c r="D357" s="13"/>
      <c r="E357" s="13" t="s">
        <v>411</v>
      </c>
      <c r="F357" s="13" t="s">
        <v>323</v>
      </c>
      <c r="G357" s="13" t="s">
        <v>412</v>
      </c>
      <c r="H357" s="13" t="s">
        <v>354</v>
      </c>
      <c r="I357" s="13">
        <v>0</v>
      </c>
      <c r="J357" s="13">
        <v>0</v>
      </c>
      <c r="K357" s="13">
        <v>0</v>
      </c>
      <c r="L357" s="13">
        <v>12</v>
      </c>
      <c r="M357" s="13">
        <v>12</v>
      </c>
      <c r="N357" s="13">
        <f t="shared" si="188"/>
        <v>0</v>
      </c>
      <c r="O357" s="13">
        <f t="shared" si="189"/>
        <v>0</v>
      </c>
      <c r="P357" s="13">
        <f t="shared" si="190"/>
        <v>0</v>
      </c>
      <c r="Q357" s="13">
        <f t="shared" si="191"/>
        <v>0</v>
      </c>
      <c r="R357" s="13">
        <f t="shared" si="192"/>
        <v>0</v>
      </c>
      <c r="S357" s="13">
        <f t="shared" si="193"/>
        <v>0</v>
      </c>
      <c r="T357" s="13">
        <f t="shared" si="194"/>
        <v>0</v>
      </c>
      <c r="U357" s="13">
        <f t="shared" si="195"/>
        <v>0</v>
      </c>
      <c r="V357" s="13">
        <f t="shared" si="196"/>
        <v>0</v>
      </c>
      <c r="W357" s="13">
        <f t="shared" si="197"/>
        <v>0</v>
      </c>
      <c r="X357" s="13">
        <f t="shared" si="198"/>
        <v>0</v>
      </c>
      <c r="Y357" s="13">
        <f t="shared" si="199"/>
        <v>0</v>
      </c>
      <c r="Z357" s="13"/>
      <c r="AA357" s="13">
        <v>91083402</v>
      </c>
      <c r="AB357" s="13">
        <f t="shared" si="200"/>
        <v>15.13</v>
      </c>
      <c r="AC357" s="13">
        <f t="shared" si="201"/>
        <v>15.13</v>
      </c>
      <c r="AD357" s="13">
        <f t="shared" si="202"/>
        <v>0</v>
      </c>
      <c r="AE357" s="13">
        <f t="shared" si="203"/>
        <v>0</v>
      </c>
      <c r="AF357" s="13">
        <f t="shared" si="204"/>
        <v>0</v>
      </c>
      <c r="AG357" s="13">
        <f t="shared" si="205"/>
        <v>0</v>
      </c>
      <c r="AH357" s="13">
        <f t="shared" si="206"/>
        <v>0</v>
      </c>
      <c r="AI357" s="13">
        <f t="shared" si="207"/>
        <v>0</v>
      </c>
      <c r="AJ357" s="13">
        <f t="shared" si="208"/>
        <v>0</v>
      </c>
      <c r="AK357" s="13">
        <v>15.13</v>
      </c>
      <c r="AL357" s="13">
        <v>15.13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>
        <v>0</v>
      </c>
      <c r="AT357" s="13">
        <v>0</v>
      </c>
      <c r="AU357" s="13">
        <v>0</v>
      </c>
      <c r="AV357" s="13">
        <v>1</v>
      </c>
      <c r="AW357" s="13">
        <v>1</v>
      </c>
      <c r="AX357" s="13"/>
      <c r="AY357" s="13"/>
      <c r="AZ357" s="13">
        <v>1</v>
      </c>
      <c r="BA357" s="13">
        <v>1</v>
      </c>
      <c r="BB357" s="13">
        <v>1</v>
      </c>
      <c r="BC357" s="13">
        <v>1</v>
      </c>
      <c r="BD357" s="13" t="s">
        <v>3</v>
      </c>
      <c r="BE357" s="13" t="s">
        <v>3</v>
      </c>
      <c r="BF357" s="13" t="s">
        <v>3</v>
      </c>
      <c r="BG357" s="13" t="s">
        <v>3</v>
      </c>
      <c r="BH357" s="13">
        <v>3</v>
      </c>
      <c r="BI357" s="13">
        <v>1</v>
      </c>
      <c r="BJ357" s="13" t="s">
        <v>3</v>
      </c>
      <c r="BK357" s="13"/>
      <c r="BL357" s="13"/>
      <c r="BM357" s="13">
        <v>1100</v>
      </c>
      <c r="BN357" s="13">
        <v>0</v>
      </c>
      <c r="BO357" s="13" t="s">
        <v>3</v>
      </c>
      <c r="BP357" s="13">
        <v>0</v>
      </c>
      <c r="BQ357" s="13">
        <v>8</v>
      </c>
      <c r="BR357" s="13">
        <v>0</v>
      </c>
      <c r="BS357" s="13">
        <v>1</v>
      </c>
      <c r="BT357" s="13">
        <v>1</v>
      </c>
      <c r="BU357" s="13">
        <v>1</v>
      </c>
      <c r="BV357" s="13">
        <v>1</v>
      </c>
      <c r="BW357" s="13">
        <v>1</v>
      </c>
      <c r="BX357" s="13">
        <v>1</v>
      </c>
      <c r="BY357" s="13" t="s">
        <v>3</v>
      </c>
      <c r="BZ357" s="13">
        <v>0</v>
      </c>
      <c r="CA357" s="13">
        <v>0</v>
      </c>
      <c r="CB357" s="13" t="s">
        <v>3</v>
      </c>
      <c r="CC357" s="13"/>
      <c r="CD357" s="13"/>
      <c r="CE357" s="13">
        <v>0</v>
      </c>
      <c r="CF357" s="13">
        <v>0</v>
      </c>
      <c r="CG357" s="13">
        <v>0</v>
      </c>
      <c r="CH357" s="13">
        <v>27</v>
      </c>
      <c r="CI357" s="13">
        <v>0</v>
      </c>
      <c r="CJ357" s="13">
        <v>0</v>
      </c>
      <c r="CK357" s="13">
        <v>0</v>
      </c>
      <c r="CL357" s="13">
        <v>0</v>
      </c>
      <c r="CM357" s="13">
        <v>0</v>
      </c>
      <c r="CN357" s="13" t="s">
        <v>3</v>
      </c>
      <c r="CO357" s="13">
        <v>0</v>
      </c>
      <c r="CP357" s="13">
        <f t="shared" si="209"/>
        <v>0</v>
      </c>
      <c r="CQ357" s="13">
        <f t="shared" si="210"/>
        <v>15.13</v>
      </c>
      <c r="CR357" s="13">
        <f t="shared" si="211"/>
        <v>0</v>
      </c>
      <c r="CS357" s="13">
        <f t="shared" si="212"/>
        <v>0</v>
      </c>
      <c r="CT357" s="13">
        <f t="shared" si="213"/>
        <v>0</v>
      </c>
      <c r="CU357" s="13">
        <f t="shared" si="214"/>
        <v>0</v>
      </c>
      <c r="CV357" s="13">
        <f t="shared" si="215"/>
        <v>0</v>
      </c>
      <c r="CW357" s="13">
        <f t="shared" si="216"/>
        <v>0</v>
      </c>
      <c r="CX357" s="13">
        <f t="shared" si="217"/>
        <v>0</v>
      </c>
      <c r="CY357" s="13">
        <f t="shared" si="218"/>
        <v>0</v>
      </c>
      <c r="CZ357" s="13">
        <f t="shared" si="219"/>
        <v>0</v>
      </c>
      <c r="DA357" s="13"/>
      <c r="DB357" s="13"/>
      <c r="DC357" s="13" t="s">
        <v>3</v>
      </c>
      <c r="DD357" s="13" t="s">
        <v>3</v>
      </c>
      <c r="DE357" s="13" t="s">
        <v>3</v>
      </c>
      <c r="DF357" s="13" t="s">
        <v>3</v>
      </c>
      <c r="DG357" s="13" t="s">
        <v>3</v>
      </c>
      <c r="DH357" s="13" t="s">
        <v>3</v>
      </c>
      <c r="DI357" s="13" t="s">
        <v>3</v>
      </c>
      <c r="DJ357" s="13" t="s">
        <v>3</v>
      </c>
      <c r="DK357" s="13" t="s">
        <v>3</v>
      </c>
      <c r="DL357" s="13" t="s">
        <v>3</v>
      </c>
      <c r="DM357" s="13" t="s">
        <v>3</v>
      </c>
      <c r="DN357" s="13">
        <v>0</v>
      </c>
      <c r="DO357" s="13">
        <v>0</v>
      </c>
      <c r="DP357" s="13">
        <v>1</v>
      </c>
      <c r="DQ357" s="13">
        <v>1</v>
      </c>
      <c r="DR357" s="13"/>
      <c r="DS357" s="13"/>
      <c r="DT357" s="13"/>
      <c r="DU357" s="13">
        <v>1010</v>
      </c>
      <c r="DV357" s="13" t="s">
        <v>354</v>
      </c>
      <c r="DW357" s="13" t="s">
        <v>354</v>
      </c>
      <c r="DX357" s="13">
        <v>1</v>
      </c>
      <c r="DY357" s="13"/>
      <c r="DZ357" s="13" t="s">
        <v>3</v>
      </c>
      <c r="EA357" s="13" t="s">
        <v>3</v>
      </c>
      <c r="EB357" s="13" t="s">
        <v>3</v>
      </c>
      <c r="EC357" s="13" t="s">
        <v>3</v>
      </c>
      <c r="ED357" s="13"/>
      <c r="EE357" s="13">
        <v>82815331</v>
      </c>
      <c r="EF357" s="13">
        <v>8</v>
      </c>
      <c r="EG357" s="13" t="s">
        <v>363</v>
      </c>
      <c r="EH357" s="13">
        <v>0</v>
      </c>
      <c r="EI357" s="13" t="s">
        <v>3</v>
      </c>
      <c r="EJ357" s="13">
        <v>1</v>
      </c>
      <c r="EK357" s="13">
        <v>1100</v>
      </c>
      <c r="EL357" s="13" t="s">
        <v>364</v>
      </c>
      <c r="EM357" s="13" t="s">
        <v>365</v>
      </c>
      <c r="EN357" s="13"/>
      <c r="EO357" s="13" t="s">
        <v>3</v>
      </c>
      <c r="EP357" s="13"/>
      <c r="EQ357" s="13">
        <v>131072</v>
      </c>
      <c r="ER357" s="13">
        <v>15.13</v>
      </c>
      <c r="ES357" s="13">
        <v>15.13</v>
      </c>
      <c r="ET357" s="13">
        <v>0</v>
      </c>
      <c r="EU357" s="13">
        <v>0</v>
      </c>
      <c r="EV357" s="13">
        <v>0</v>
      </c>
      <c r="EW357" s="13">
        <v>0</v>
      </c>
      <c r="EX357" s="13">
        <v>0</v>
      </c>
      <c r="EY357" s="13">
        <v>0</v>
      </c>
      <c r="EZ357" s="13">
        <v>5</v>
      </c>
      <c r="FA357" s="13"/>
      <c r="FB357" s="13"/>
      <c r="FC357" s="13">
        <v>1</v>
      </c>
      <c r="FD357" s="13">
        <v>18</v>
      </c>
      <c r="FE357" s="13"/>
      <c r="FF357" s="13">
        <v>17.57</v>
      </c>
      <c r="FG357" s="13"/>
      <c r="FH357" s="13"/>
      <c r="FI357" s="13"/>
      <c r="FJ357" s="13"/>
      <c r="FK357" s="13"/>
      <c r="FL357" s="13"/>
      <c r="FM357" s="13"/>
      <c r="FN357" s="13"/>
      <c r="FO357" s="13"/>
      <c r="FP357" s="13"/>
      <c r="FQ357" s="13">
        <v>0</v>
      </c>
      <c r="FR357" s="13">
        <v>0</v>
      </c>
      <c r="FS357" s="13">
        <v>0</v>
      </c>
      <c r="FT357" s="13"/>
      <c r="FU357" s="13"/>
      <c r="FV357" s="13"/>
      <c r="FW357" s="13"/>
      <c r="FX357" s="13">
        <v>0</v>
      </c>
      <c r="FY357" s="13">
        <v>0</v>
      </c>
      <c r="FZ357" s="13"/>
      <c r="GA357" s="13" t="s">
        <v>413</v>
      </c>
      <c r="GB357" s="13"/>
      <c r="GC357" s="13"/>
      <c r="GD357" s="13">
        <v>1</v>
      </c>
      <c r="GE357" s="13"/>
      <c r="GF357" s="13">
        <v>876740145</v>
      </c>
      <c r="GG357" s="13">
        <v>2</v>
      </c>
      <c r="GH357" s="13">
        <v>3</v>
      </c>
      <c r="GI357" s="13">
        <v>-2</v>
      </c>
      <c r="GJ357" s="13">
        <v>0</v>
      </c>
      <c r="GK357" s="13">
        <v>0</v>
      </c>
      <c r="GL357" s="13">
        <f t="shared" si="220"/>
        <v>0</v>
      </c>
      <c r="GM357" s="13">
        <f t="shared" si="221"/>
        <v>0</v>
      </c>
      <c r="GN357" s="13">
        <f t="shared" si="222"/>
        <v>0</v>
      </c>
      <c r="GO357" s="13">
        <f t="shared" si="223"/>
        <v>0</v>
      </c>
      <c r="GP357" s="13">
        <f t="shared" si="224"/>
        <v>0</v>
      </c>
      <c r="GQ357" s="13"/>
      <c r="GR357" s="13">
        <v>1</v>
      </c>
      <c r="GS357" s="13">
        <v>1</v>
      </c>
      <c r="GT357" s="13">
        <v>0</v>
      </c>
      <c r="GU357" s="13" t="s">
        <v>3</v>
      </c>
      <c r="GV357" s="13">
        <f t="shared" si="225"/>
        <v>0</v>
      </c>
      <c r="GW357" s="13">
        <v>1</v>
      </c>
      <c r="GX357" s="13">
        <f t="shared" si="226"/>
        <v>0</v>
      </c>
      <c r="GY357" s="13"/>
      <c r="GZ357" s="13"/>
      <c r="HA357" s="13">
        <v>0</v>
      </c>
      <c r="HB357" s="13">
        <v>0</v>
      </c>
      <c r="HC357" s="13">
        <f t="shared" si="227"/>
        <v>0</v>
      </c>
      <c r="HD357" s="13"/>
      <c r="HE357" s="13" t="s">
        <v>221</v>
      </c>
      <c r="HF357" s="13" t="s">
        <v>214</v>
      </c>
      <c r="HG357" s="13">
        <f t="shared" si="228"/>
        <v>0</v>
      </c>
      <c r="HH357" s="13"/>
      <c r="HI357" s="13"/>
      <c r="HJ357" s="13"/>
      <c r="HK357" s="13"/>
      <c r="HL357" s="13"/>
      <c r="HM357" s="13" t="s">
        <v>3</v>
      </c>
      <c r="HN357" s="13" t="s">
        <v>3</v>
      </c>
      <c r="HO357" s="13" t="s">
        <v>3</v>
      </c>
      <c r="HP357" s="13" t="s">
        <v>3</v>
      </c>
      <c r="HQ357" s="13" t="s">
        <v>3</v>
      </c>
      <c r="HR357" s="13"/>
      <c r="HS357" s="13">
        <v>0</v>
      </c>
      <c r="HT357" s="13"/>
      <c r="HU357" s="13"/>
      <c r="HV357" s="13"/>
      <c r="HW357" s="13"/>
      <c r="HX357" s="13"/>
      <c r="HY357" s="13"/>
      <c r="HZ357" s="13"/>
      <c r="IA357" s="13"/>
      <c r="IB357" s="13"/>
      <c r="IC357" s="13"/>
      <c r="ID357" s="13"/>
      <c r="IE357" s="13"/>
      <c r="IF357" s="13"/>
      <c r="IG357" s="13"/>
      <c r="IH357" s="13"/>
      <c r="II357" s="13"/>
      <c r="IJ357" s="13"/>
      <c r="IK357" s="13">
        <v>0</v>
      </c>
      <c r="IL357" s="13"/>
      <c r="IM357" s="13"/>
      <c r="IN357" s="13"/>
      <c r="IO357" s="13"/>
      <c r="IP357" s="13"/>
      <c r="IQ357" s="13"/>
      <c r="IR357" s="13"/>
      <c r="IS357" s="13"/>
      <c r="IT357" s="13"/>
      <c r="IU357" s="13"/>
    </row>
    <row r="358" spans="1:255" x14ac:dyDescent="0.2">
      <c r="A358" s="11">
        <v>17</v>
      </c>
      <c r="B358" s="11">
        <v>1</v>
      </c>
      <c r="C358" s="11"/>
      <c r="D358" s="11"/>
      <c r="E358" s="11" t="s">
        <v>3</v>
      </c>
      <c r="F358" s="11" t="s">
        <v>323</v>
      </c>
      <c r="G358" s="11" t="s">
        <v>414</v>
      </c>
      <c r="H358" s="11" t="s">
        <v>354</v>
      </c>
      <c r="I358" s="11">
        <v>0</v>
      </c>
      <c r="J358" s="11">
        <v>0</v>
      </c>
      <c r="K358" s="11">
        <v>0</v>
      </c>
      <c r="L358" s="11">
        <v>0</v>
      </c>
      <c r="M358" s="11">
        <v>0</v>
      </c>
      <c r="N358" s="11">
        <f t="shared" si="188"/>
        <v>0</v>
      </c>
      <c r="O358" s="11">
        <f t="shared" si="189"/>
        <v>0</v>
      </c>
      <c r="P358" s="11">
        <f t="shared" si="190"/>
        <v>0</v>
      </c>
      <c r="Q358" s="11">
        <f t="shared" si="191"/>
        <v>0</v>
      </c>
      <c r="R358" s="11">
        <f t="shared" si="192"/>
        <v>0</v>
      </c>
      <c r="S358" s="11">
        <f t="shared" si="193"/>
        <v>0</v>
      </c>
      <c r="T358" s="11">
        <f t="shared" si="194"/>
        <v>0</v>
      </c>
      <c r="U358" s="11">
        <f t="shared" si="195"/>
        <v>0</v>
      </c>
      <c r="V358" s="11">
        <f t="shared" si="196"/>
        <v>0</v>
      </c>
      <c r="W358" s="11">
        <f t="shared" si="197"/>
        <v>0</v>
      </c>
      <c r="X358" s="11">
        <f t="shared" si="198"/>
        <v>0</v>
      </c>
      <c r="Y358" s="11">
        <f t="shared" si="199"/>
        <v>0</v>
      </c>
      <c r="Z358" s="11"/>
      <c r="AA358" s="11">
        <v>-1</v>
      </c>
      <c r="AB358" s="11">
        <f t="shared" si="200"/>
        <v>1048.92</v>
      </c>
      <c r="AC358" s="11">
        <f t="shared" si="201"/>
        <v>1048.92</v>
      </c>
      <c r="AD358" s="11">
        <f t="shared" si="202"/>
        <v>0</v>
      </c>
      <c r="AE358" s="11">
        <f t="shared" si="203"/>
        <v>0</v>
      </c>
      <c r="AF358" s="11">
        <f t="shared" si="204"/>
        <v>0</v>
      </c>
      <c r="AG358" s="11">
        <f t="shared" si="205"/>
        <v>0</v>
      </c>
      <c r="AH358" s="11">
        <f t="shared" si="206"/>
        <v>0</v>
      </c>
      <c r="AI358" s="11">
        <f t="shared" si="207"/>
        <v>0</v>
      </c>
      <c r="AJ358" s="11">
        <f t="shared" si="208"/>
        <v>0</v>
      </c>
      <c r="AK358" s="11">
        <v>1048.92</v>
      </c>
      <c r="AL358" s="11">
        <v>1048.92</v>
      </c>
      <c r="AM358" s="11">
        <v>0</v>
      </c>
      <c r="AN358" s="11">
        <v>0</v>
      </c>
      <c r="AO358" s="11">
        <v>0</v>
      </c>
      <c r="AP358" s="11">
        <v>0</v>
      </c>
      <c r="AQ358" s="11">
        <v>0</v>
      </c>
      <c r="AR358" s="11">
        <v>0</v>
      </c>
      <c r="AS358" s="11">
        <v>0</v>
      </c>
      <c r="AT358" s="11">
        <v>0</v>
      </c>
      <c r="AU358" s="11">
        <v>0</v>
      </c>
      <c r="AV358" s="11">
        <v>1</v>
      </c>
      <c r="AW358" s="11">
        <v>1</v>
      </c>
      <c r="AX358" s="11"/>
      <c r="AY358" s="11"/>
      <c r="AZ358" s="11">
        <v>1</v>
      </c>
      <c r="BA358" s="11">
        <v>1</v>
      </c>
      <c r="BB358" s="11">
        <v>1</v>
      </c>
      <c r="BC358" s="11">
        <v>1</v>
      </c>
      <c r="BD358" s="11" t="s">
        <v>3</v>
      </c>
      <c r="BE358" s="11" t="s">
        <v>3</v>
      </c>
      <c r="BF358" s="11" t="s">
        <v>3</v>
      </c>
      <c r="BG358" s="11" t="s">
        <v>3</v>
      </c>
      <c r="BH358" s="11">
        <v>3</v>
      </c>
      <c r="BI358" s="11">
        <v>1</v>
      </c>
      <c r="BJ358" s="11" t="s">
        <v>3</v>
      </c>
      <c r="BK358" s="11"/>
      <c r="BL358" s="11"/>
      <c r="BM358" s="11">
        <v>1100</v>
      </c>
      <c r="BN358" s="11">
        <v>0</v>
      </c>
      <c r="BO358" s="11" t="s">
        <v>3</v>
      </c>
      <c r="BP358" s="11">
        <v>0</v>
      </c>
      <c r="BQ358" s="11">
        <v>8</v>
      </c>
      <c r="BR358" s="11">
        <v>0</v>
      </c>
      <c r="BS358" s="11">
        <v>1</v>
      </c>
      <c r="BT358" s="11">
        <v>1</v>
      </c>
      <c r="BU358" s="11">
        <v>1</v>
      </c>
      <c r="BV358" s="11">
        <v>1</v>
      </c>
      <c r="BW358" s="11">
        <v>1</v>
      </c>
      <c r="BX358" s="11">
        <v>1</v>
      </c>
      <c r="BY358" s="11" t="s">
        <v>3</v>
      </c>
      <c r="BZ358" s="11">
        <v>0</v>
      </c>
      <c r="CA358" s="11">
        <v>0</v>
      </c>
      <c r="CB358" s="11" t="s">
        <v>3</v>
      </c>
      <c r="CC358" s="11"/>
      <c r="CD358" s="11"/>
      <c r="CE358" s="11">
        <v>0</v>
      </c>
      <c r="CF358" s="11">
        <v>0</v>
      </c>
      <c r="CG358" s="11">
        <v>0</v>
      </c>
      <c r="CH358" s="11">
        <v>0</v>
      </c>
      <c r="CI358" s="11">
        <v>0</v>
      </c>
      <c r="CJ358" s="11">
        <v>0</v>
      </c>
      <c r="CK358" s="11">
        <v>0</v>
      </c>
      <c r="CL358" s="11">
        <v>0</v>
      </c>
      <c r="CM358" s="11">
        <v>0</v>
      </c>
      <c r="CN358" s="11" t="s">
        <v>3</v>
      </c>
      <c r="CO358" s="11">
        <v>0</v>
      </c>
      <c r="CP358" s="11">
        <f t="shared" si="209"/>
        <v>0</v>
      </c>
      <c r="CQ358" s="11">
        <f t="shared" si="210"/>
        <v>1048.92</v>
      </c>
      <c r="CR358" s="11">
        <f t="shared" si="211"/>
        <v>0</v>
      </c>
      <c r="CS358" s="11">
        <f t="shared" si="212"/>
        <v>0</v>
      </c>
      <c r="CT358" s="11">
        <f t="shared" si="213"/>
        <v>0</v>
      </c>
      <c r="CU358" s="11">
        <f t="shared" si="214"/>
        <v>0</v>
      </c>
      <c r="CV358" s="11">
        <f t="shared" si="215"/>
        <v>0</v>
      </c>
      <c r="CW358" s="11">
        <f t="shared" si="216"/>
        <v>0</v>
      </c>
      <c r="CX358" s="11">
        <f t="shared" si="217"/>
        <v>0</v>
      </c>
      <c r="CY358" s="11">
        <f t="shared" si="218"/>
        <v>0</v>
      </c>
      <c r="CZ358" s="11">
        <f t="shared" si="219"/>
        <v>0</v>
      </c>
      <c r="DA358" s="11"/>
      <c r="DB358" s="11"/>
      <c r="DC358" s="11" t="s">
        <v>3</v>
      </c>
      <c r="DD358" s="11" t="s">
        <v>3</v>
      </c>
      <c r="DE358" s="11" t="s">
        <v>3</v>
      </c>
      <c r="DF358" s="11" t="s">
        <v>3</v>
      </c>
      <c r="DG358" s="11" t="s">
        <v>3</v>
      </c>
      <c r="DH358" s="11" t="s">
        <v>3</v>
      </c>
      <c r="DI358" s="11" t="s">
        <v>3</v>
      </c>
      <c r="DJ358" s="11" t="s">
        <v>3</v>
      </c>
      <c r="DK358" s="11" t="s">
        <v>3</v>
      </c>
      <c r="DL358" s="11" t="s">
        <v>3</v>
      </c>
      <c r="DM358" s="11" t="s">
        <v>3</v>
      </c>
      <c r="DN358" s="11">
        <v>0</v>
      </c>
      <c r="DO358" s="11">
        <v>0</v>
      </c>
      <c r="DP358" s="11">
        <v>1</v>
      </c>
      <c r="DQ358" s="11">
        <v>1</v>
      </c>
      <c r="DR358" s="11"/>
      <c r="DS358" s="11"/>
      <c r="DT358" s="11"/>
      <c r="DU358" s="11">
        <v>1010</v>
      </c>
      <c r="DV358" s="11" t="s">
        <v>354</v>
      </c>
      <c r="DW358" s="11" t="s">
        <v>354</v>
      </c>
      <c r="DX358" s="11">
        <v>1</v>
      </c>
      <c r="DY358" s="11"/>
      <c r="DZ358" s="11" t="s">
        <v>3</v>
      </c>
      <c r="EA358" s="11" t="s">
        <v>3</v>
      </c>
      <c r="EB358" s="11" t="s">
        <v>3</v>
      </c>
      <c r="EC358" s="11" t="s">
        <v>3</v>
      </c>
      <c r="ED358" s="11"/>
      <c r="EE358" s="11">
        <v>82815331</v>
      </c>
      <c r="EF358" s="11">
        <v>8</v>
      </c>
      <c r="EG358" s="11" t="s">
        <v>363</v>
      </c>
      <c r="EH358" s="11">
        <v>0</v>
      </c>
      <c r="EI358" s="11" t="s">
        <v>3</v>
      </c>
      <c r="EJ358" s="11">
        <v>1</v>
      </c>
      <c r="EK358" s="11">
        <v>1100</v>
      </c>
      <c r="EL358" s="11" t="s">
        <v>364</v>
      </c>
      <c r="EM358" s="11" t="s">
        <v>365</v>
      </c>
      <c r="EN358" s="11"/>
      <c r="EO358" s="11" t="s">
        <v>3</v>
      </c>
      <c r="EP358" s="11"/>
      <c r="EQ358" s="11">
        <v>132096</v>
      </c>
      <c r="ER358" s="11">
        <v>1048.92</v>
      </c>
      <c r="ES358" s="11">
        <v>1048.92</v>
      </c>
      <c r="ET358" s="11">
        <v>0</v>
      </c>
      <c r="EU358" s="11">
        <v>0</v>
      </c>
      <c r="EV358" s="11">
        <v>0</v>
      </c>
      <c r="EW358" s="11">
        <v>0</v>
      </c>
      <c r="EX358" s="11">
        <v>0</v>
      </c>
      <c r="EY358" s="11">
        <v>0</v>
      </c>
      <c r="EZ358" s="11">
        <v>5</v>
      </c>
      <c r="FA358" s="11"/>
      <c r="FB358" s="11"/>
      <c r="FC358" s="11">
        <v>1</v>
      </c>
      <c r="FD358" s="11">
        <v>18</v>
      </c>
      <c r="FE358" s="11"/>
      <c r="FF358" s="11">
        <v>1218.05</v>
      </c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>
        <v>0</v>
      </c>
      <c r="FR358" s="11">
        <v>0</v>
      </c>
      <c r="FS358" s="11">
        <v>0</v>
      </c>
      <c r="FT358" s="11"/>
      <c r="FU358" s="11"/>
      <c r="FV358" s="11"/>
      <c r="FW358" s="11"/>
      <c r="FX358" s="11">
        <v>0</v>
      </c>
      <c r="FY358" s="11">
        <v>0</v>
      </c>
      <c r="FZ358" s="11"/>
      <c r="GA358" s="11" t="s">
        <v>415</v>
      </c>
      <c r="GB358" s="11"/>
      <c r="GC358" s="11"/>
      <c r="GD358" s="11">
        <v>1</v>
      </c>
      <c r="GE358" s="11"/>
      <c r="GF358" s="11">
        <v>1178557198</v>
      </c>
      <c r="GG358" s="11">
        <v>2</v>
      </c>
      <c r="GH358" s="11">
        <v>3</v>
      </c>
      <c r="GI358" s="11">
        <v>-2</v>
      </c>
      <c r="GJ358" s="11">
        <v>0</v>
      </c>
      <c r="GK358" s="11">
        <v>0</v>
      </c>
      <c r="GL358" s="11">
        <f t="shared" si="220"/>
        <v>0</v>
      </c>
      <c r="GM358" s="11">
        <f t="shared" si="221"/>
        <v>0</v>
      </c>
      <c r="GN358" s="11">
        <f t="shared" si="222"/>
        <v>0</v>
      </c>
      <c r="GO358" s="11">
        <f t="shared" si="223"/>
        <v>0</v>
      </c>
      <c r="GP358" s="11">
        <f t="shared" si="224"/>
        <v>0</v>
      </c>
      <c r="GQ358" s="11"/>
      <c r="GR358" s="11">
        <v>1</v>
      </c>
      <c r="GS358" s="11">
        <v>1</v>
      </c>
      <c r="GT358" s="11">
        <v>0</v>
      </c>
      <c r="GU358" s="11" t="s">
        <v>3</v>
      </c>
      <c r="GV358" s="11">
        <f t="shared" si="225"/>
        <v>0</v>
      </c>
      <c r="GW358" s="11">
        <v>1</v>
      </c>
      <c r="GX358" s="11">
        <f t="shared" si="226"/>
        <v>0</v>
      </c>
      <c r="GY358" s="11"/>
      <c r="GZ358" s="11"/>
      <c r="HA358" s="11">
        <v>0</v>
      </c>
      <c r="HB358" s="11">
        <v>0</v>
      </c>
      <c r="HC358" s="11">
        <f t="shared" si="227"/>
        <v>0</v>
      </c>
      <c r="HD358" s="11"/>
      <c r="HE358" s="11" t="s">
        <v>221</v>
      </c>
      <c r="HF358" s="11" t="s">
        <v>214</v>
      </c>
      <c r="HG358" s="11">
        <f t="shared" si="228"/>
        <v>0</v>
      </c>
      <c r="HH358" s="11"/>
      <c r="HI358" s="11"/>
      <c r="HJ358" s="11"/>
      <c r="HK358" s="11"/>
      <c r="HL358" s="11"/>
      <c r="HM358" s="11" t="s">
        <v>3</v>
      </c>
      <c r="HN358" s="11" t="s">
        <v>3</v>
      </c>
      <c r="HO358" s="11" t="s">
        <v>3</v>
      </c>
      <c r="HP358" s="11" t="s">
        <v>3</v>
      </c>
      <c r="HQ358" s="11" t="s">
        <v>3</v>
      </c>
      <c r="HR358" s="11"/>
      <c r="HS358" s="11">
        <v>0</v>
      </c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  <c r="IH358" s="11"/>
      <c r="II358" s="11"/>
      <c r="IJ358" s="11"/>
      <c r="IK358" s="11">
        <v>0</v>
      </c>
      <c r="IL358" s="11"/>
      <c r="IM358" s="11"/>
      <c r="IN358" s="11"/>
      <c r="IO358" s="11"/>
      <c r="IP358" s="11"/>
      <c r="IQ358" s="11"/>
      <c r="IR358" s="11"/>
      <c r="IS358" s="11"/>
      <c r="IT358" s="11"/>
      <c r="IU358" s="11"/>
    </row>
    <row r="359" spans="1:255" x14ac:dyDescent="0.2">
      <c r="A359" s="13">
        <v>17</v>
      </c>
      <c r="B359" s="13">
        <v>1</v>
      </c>
      <c r="C359" s="13"/>
      <c r="D359" s="13"/>
      <c r="E359" s="13" t="s">
        <v>3</v>
      </c>
      <c r="F359" s="13" t="s">
        <v>323</v>
      </c>
      <c r="G359" s="13" t="s">
        <v>414</v>
      </c>
      <c r="H359" s="13" t="s">
        <v>354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f t="shared" si="188"/>
        <v>0</v>
      </c>
      <c r="O359" s="13">
        <f t="shared" si="189"/>
        <v>0</v>
      </c>
      <c r="P359" s="13">
        <f t="shared" si="190"/>
        <v>0</v>
      </c>
      <c r="Q359" s="13">
        <f t="shared" si="191"/>
        <v>0</v>
      </c>
      <c r="R359" s="13">
        <f t="shared" si="192"/>
        <v>0</v>
      </c>
      <c r="S359" s="13">
        <f t="shared" si="193"/>
        <v>0</v>
      </c>
      <c r="T359" s="13">
        <f t="shared" si="194"/>
        <v>0</v>
      </c>
      <c r="U359" s="13">
        <f t="shared" si="195"/>
        <v>0</v>
      </c>
      <c r="V359" s="13">
        <f t="shared" si="196"/>
        <v>0</v>
      </c>
      <c r="W359" s="13">
        <f t="shared" si="197"/>
        <v>0</v>
      </c>
      <c r="X359" s="13">
        <f t="shared" si="198"/>
        <v>0</v>
      </c>
      <c r="Y359" s="13">
        <f t="shared" si="199"/>
        <v>0</v>
      </c>
      <c r="Z359" s="13"/>
      <c r="AA359" s="13">
        <v>-1</v>
      </c>
      <c r="AB359" s="13">
        <f t="shared" si="200"/>
        <v>1048.92</v>
      </c>
      <c r="AC359" s="13">
        <f t="shared" si="201"/>
        <v>1048.92</v>
      </c>
      <c r="AD359" s="13">
        <f t="shared" si="202"/>
        <v>0</v>
      </c>
      <c r="AE359" s="13">
        <f t="shared" si="203"/>
        <v>0</v>
      </c>
      <c r="AF359" s="13">
        <f t="shared" si="204"/>
        <v>0</v>
      </c>
      <c r="AG359" s="13">
        <f t="shared" si="205"/>
        <v>0</v>
      </c>
      <c r="AH359" s="13">
        <f t="shared" si="206"/>
        <v>0</v>
      </c>
      <c r="AI359" s="13">
        <f t="shared" si="207"/>
        <v>0</v>
      </c>
      <c r="AJ359" s="13">
        <f t="shared" si="208"/>
        <v>0</v>
      </c>
      <c r="AK359" s="13">
        <v>1048.92</v>
      </c>
      <c r="AL359" s="13">
        <v>1048.92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>
        <v>0</v>
      </c>
      <c r="AT359" s="13">
        <v>0</v>
      </c>
      <c r="AU359" s="13">
        <v>0</v>
      </c>
      <c r="AV359" s="13">
        <v>1</v>
      </c>
      <c r="AW359" s="13">
        <v>1</v>
      </c>
      <c r="AX359" s="13"/>
      <c r="AY359" s="13"/>
      <c r="AZ359" s="13">
        <v>1</v>
      </c>
      <c r="BA359" s="13">
        <v>1</v>
      </c>
      <c r="BB359" s="13">
        <v>1</v>
      </c>
      <c r="BC359" s="13">
        <v>1</v>
      </c>
      <c r="BD359" s="13" t="s">
        <v>3</v>
      </c>
      <c r="BE359" s="13" t="s">
        <v>3</v>
      </c>
      <c r="BF359" s="13" t="s">
        <v>3</v>
      </c>
      <c r="BG359" s="13" t="s">
        <v>3</v>
      </c>
      <c r="BH359" s="13">
        <v>3</v>
      </c>
      <c r="BI359" s="13">
        <v>1</v>
      </c>
      <c r="BJ359" s="13" t="s">
        <v>3</v>
      </c>
      <c r="BK359" s="13"/>
      <c r="BL359" s="13"/>
      <c r="BM359" s="13">
        <v>1100</v>
      </c>
      <c r="BN359" s="13">
        <v>0</v>
      </c>
      <c r="BO359" s="13" t="s">
        <v>3</v>
      </c>
      <c r="BP359" s="13">
        <v>0</v>
      </c>
      <c r="BQ359" s="13">
        <v>8</v>
      </c>
      <c r="BR359" s="13">
        <v>0</v>
      </c>
      <c r="BS359" s="13">
        <v>1</v>
      </c>
      <c r="BT359" s="13">
        <v>1</v>
      </c>
      <c r="BU359" s="13">
        <v>1</v>
      </c>
      <c r="BV359" s="13">
        <v>1</v>
      </c>
      <c r="BW359" s="13">
        <v>1</v>
      </c>
      <c r="BX359" s="13">
        <v>1</v>
      </c>
      <c r="BY359" s="13" t="s">
        <v>3</v>
      </c>
      <c r="BZ359" s="13">
        <v>0</v>
      </c>
      <c r="CA359" s="13">
        <v>0</v>
      </c>
      <c r="CB359" s="13" t="s">
        <v>3</v>
      </c>
      <c r="CC359" s="13"/>
      <c r="CD359" s="13"/>
      <c r="CE359" s="13">
        <v>0</v>
      </c>
      <c r="CF359" s="13">
        <v>0</v>
      </c>
      <c r="CG359" s="13">
        <v>0</v>
      </c>
      <c r="CH359" s="13">
        <v>0</v>
      </c>
      <c r="CI359" s="13">
        <v>0</v>
      </c>
      <c r="CJ359" s="13">
        <v>0</v>
      </c>
      <c r="CK359" s="13">
        <v>0</v>
      </c>
      <c r="CL359" s="13">
        <v>0</v>
      </c>
      <c r="CM359" s="13">
        <v>0</v>
      </c>
      <c r="CN359" s="13" t="s">
        <v>3</v>
      </c>
      <c r="CO359" s="13">
        <v>0</v>
      </c>
      <c r="CP359" s="13">
        <f t="shared" si="209"/>
        <v>0</v>
      </c>
      <c r="CQ359" s="13">
        <f t="shared" si="210"/>
        <v>1048.92</v>
      </c>
      <c r="CR359" s="13">
        <f t="shared" si="211"/>
        <v>0</v>
      </c>
      <c r="CS359" s="13">
        <f t="shared" si="212"/>
        <v>0</v>
      </c>
      <c r="CT359" s="13">
        <f t="shared" si="213"/>
        <v>0</v>
      </c>
      <c r="CU359" s="13">
        <f t="shared" si="214"/>
        <v>0</v>
      </c>
      <c r="CV359" s="13">
        <f t="shared" si="215"/>
        <v>0</v>
      </c>
      <c r="CW359" s="13">
        <f t="shared" si="216"/>
        <v>0</v>
      </c>
      <c r="CX359" s="13">
        <f t="shared" si="217"/>
        <v>0</v>
      </c>
      <c r="CY359" s="13">
        <f t="shared" si="218"/>
        <v>0</v>
      </c>
      <c r="CZ359" s="13">
        <f t="shared" si="219"/>
        <v>0</v>
      </c>
      <c r="DA359" s="13"/>
      <c r="DB359" s="13"/>
      <c r="DC359" s="13" t="s">
        <v>3</v>
      </c>
      <c r="DD359" s="13" t="s">
        <v>3</v>
      </c>
      <c r="DE359" s="13" t="s">
        <v>3</v>
      </c>
      <c r="DF359" s="13" t="s">
        <v>3</v>
      </c>
      <c r="DG359" s="13" t="s">
        <v>3</v>
      </c>
      <c r="DH359" s="13" t="s">
        <v>3</v>
      </c>
      <c r="DI359" s="13" t="s">
        <v>3</v>
      </c>
      <c r="DJ359" s="13" t="s">
        <v>3</v>
      </c>
      <c r="DK359" s="13" t="s">
        <v>3</v>
      </c>
      <c r="DL359" s="13" t="s">
        <v>3</v>
      </c>
      <c r="DM359" s="13" t="s">
        <v>3</v>
      </c>
      <c r="DN359" s="13">
        <v>0</v>
      </c>
      <c r="DO359" s="13">
        <v>0</v>
      </c>
      <c r="DP359" s="13">
        <v>1</v>
      </c>
      <c r="DQ359" s="13">
        <v>1</v>
      </c>
      <c r="DR359" s="13"/>
      <c r="DS359" s="13"/>
      <c r="DT359" s="13"/>
      <c r="DU359" s="13">
        <v>1010</v>
      </c>
      <c r="DV359" s="13" t="s">
        <v>354</v>
      </c>
      <c r="DW359" s="13" t="s">
        <v>354</v>
      </c>
      <c r="DX359" s="13">
        <v>1</v>
      </c>
      <c r="DY359" s="13"/>
      <c r="DZ359" s="13" t="s">
        <v>3</v>
      </c>
      <c r="EA359" s="13" t="s">
        <v>3</v>
      </c>
      <c r="EB359" s="13" t="s">
        <v>3</v>
      </c>
      <c r="EC359" s="13" t="s">
        <v>3</v>
      </c>
      <c r="ED359" s="13"/>
      <c r="EE359" s="13">
        <v>82815331</v>
      </c>
      <c r="EF359" s="13">
        <v>8</v>
      </c>
      <c r="EG359" s="13" t="s">
        <v>363</v>
      </c>
      <c r="EH359" s="13">
        <v>0</v>
      </c>
      <c r="EI359" s="13" t="s">
        <v>3</v>
      </c>
      <c r="EJ359" s="13">
        <v>1</v>
      </c>
      <c r="EK359" s="13">
        <v>1100</v>
      </c>
      <c r="EL359" s="13" t="s">
        <v>364</v>
      </c>
      <c r="EM359" s="13" t="s">
        <v>365</v>
      </c>
      <c r="EN359" s="13"/>
      <c r="EO359" s="13" t="s">
        <v>3</v>
      </c>
      <c r="EP359" s="13"/>
      <c r="EQ359" s="13">
        <v>132096</v>
      </c>
      <c r="ER359" s="13">
        <v>1048.92</v>
      </c>
      <c r="ES359" s="13">
        <v>1048.92</v>
      </c>
      <c r="ET359" s="13">
        <v>0</v>
      </c>
      <c r="EU359" s="13">
        <v>0</v>
      </c>
      <c r="EV359" s="13">
        <v>0</v>
      </c>
      <c r="EW359" s="13">
        <v>0</v>
      </c>
      <c r="EX359" s="13">
        <v>0</v>
      </c>
      <c r="EY359" s="13">
        <v>0</v>
      </c>
      <c r="EZ359" s="13">
        <v>5</v>
      </c>
      <c r="FA359" s="13"/>
      <c r="FB359" s="13"/>
      <c r="FC359" s="13">
        <v>1</v>
      </c>
      <c r="FD359" s="13">
        <v>18</v>
      </c>
      <c r="FE359" s="13"/>
      <c r="FF359" s="13">
        <v>1218.05</v>
      </c>
      <c r="FG359" s="13"/>
      <c r="FH359" s="13"/>
      <c r="FI359" s="13"/>
      <c r="FJ359" s="13"/>
      <c r="FK359" s="13"/>
      <c r="FL359" s="13"/>
      <c r="FM359" s="13"/>
      <c r="FN359" s="13"/>
      <c r="FO359" s="13"/>
      <c r="FP359" s="13"/>
      <c r="FQ359" s="13">
        <v>0</v>
      </c>
      <c r="FR359" s="13">
        <v>0</v>
      </c>
      <c r="FS359" s="13">
        <v>0</v>
      </c>
      <c r="FT359" s="13"/>
      <c r="FU359" s="13"/>
      <c r="FV359" s="13"/>
      <c r="FW359" s="13"/>
      <c r="FX359" s="13">
        <v>0</v>
      </c>
      <c r="FY359" s="13">
        <v>0</v>
      </c>
      <c r="FZ359" s="13"/>
      <c r="GA359" s="13" t="s">
        <v>415</v>
      </c>
      <c r="GB359" s="13"/>
      <c r="GC359" s="13"/>
      <c r="GD359" s="13">
        <v>1</v>
      </c>
      <c r="GE359" s="13"/>
      <c r="GF359" s="13">
        <v>1178557198</v>
      </c>
      <c r="GG359" s="13">
        <v>2</v>
      </c>
      <c r="GH359" s="13">
        <v>3</v>
      </c>
      <c r="GI359" s="13">
        <v>-2</v>
      </c>
      <c r="GJ359" s="13">
        <v>0</v>
      </c>
      <c r="GK359" s="13">
        <v>0</v>
      </c>
      <c r="GL359" s="13">
        <f t="shared" si="220"/>
        <v>0</v>
      </c>
      <c r="GM359" s="13">
        <f t="shared" si="221"/>
        <v>0</v>
      </c>
      <c r="GN359" s="13">
        <f t="shared" si="222"/>
        <v>0</v>
      </c>
      <c r="GO359" s="13">
        <f t="shared" si="223"/>
        <v>0</v>
      </c>
      <c r="GP359" s="13">
        <f t="shared" si="224"/>
        <v>0</v>
      </c>
      <c r="GQ359" s="13"/>
      <c r="GR359" s="13">
        <v>1</v>
      </c>
      <c r="GS359" s="13">
        <v>1</v>
      </c>
      <c r="GT359" s="13">
        <v>0</v>
      </c>
      <c r="GU359" s="13" t="s">
        <v>3</v>
      </c>
      <c r="GV359" s="13">
        <f t="shared" si="225"/>
        <v>0</v>
      </c>
      <c r="GW359" s="13">
        <v>1</v>
      </c>
      <c r="GX359" s="13">
        <f t="shared" si="226"/>
        <v>0</v>
      </c>
      <c r="GY359" s="13"/>
      <c r="GZ359" s="13"/>
      <c r="HA359" s="13">
        <v>0</v>
      </c>
      <c r="HB359" s="13">
        <v>0</v>
      </c>
      <c r="HC359" s="13">
        <f t="shared" si="227"/>
        <v>0</v>
      </c>
      <c r="HD359" s="13"/>
      <c r="HE359" s="13" t="s">
        <v>221</v>
      </c>
      <c r="HF359" s="13" t="s">
        <v>214</v>
      </c>
      <c r="HG359" s="13">
        <f t="shared" si="228"/>
        <v>0</v>
      </c>
      <c r="HH359" s="13"/>
      <c r="HI359" s="13"/>
      <c r="HJ359" s="13"/>
      <c r="HK359" s="13"/>
      <c r="HL359" s="13"/>
      <c r="HM359" s="13" t="s">
        <v>3</v>
      </c>
      <c r="HN359" s="13" t="s">
        <v>3</v>
      </c>
      <c r="HO359" s="13" t="s">
        <v>3</v>
      </c>
      <c r="HP359" s="13" t="s">
        <v>3</v>
      </c>
      <c r="HQ359" s="13" t="s">
        <v>3</v>
      </c>
      <c r="HR359" s="13"/>
      <c r="HS359" s="13">
        <v>0</v>
      </c>
      <c r="HT359" s="13"/>
      <c r="HU359" s="13"/>
      <c r="HV359" s="13"/>
      <c r="HW359" s="13"/>
      <c r="HX359" s="13"/>
      <c r="HY359" s="13"/>
      <c r="HZ359" s="13"/>
      <c r="IA359" s="13"/>
      <c r="IB359" s="13"/>
      <c r="IC359" s="13"/>
      <c r="ID359" s="13"/>
      <c r="IE359" s="13"/>
      <c r="IF359" s="13"/>
      <c r="IG359" s="13"/>
      <c r="IH359" s="13"/>
      <c r="II359" s="13"/>
      <c r="IJ359" s="13"/>
      <c r="IK359" s="13">
        <v>0</v>
      </c>
      <c r="IL359" s="13"/>
      <c r="IM359" s="13"/>
      <c r="IN359" s="13"/>
      <c r="IO359" s="13"/>
      <c r="IP359" s="13"/>
      <c r="IQ359" s="13"/>
      <c r="IR359" s="13"/>
      <c r="IS359" s="13"/>
      <c r="IT359" s="13"/>
      <c r="IU359" s="13"/>
    </row>
    <row r="360" spans="1:255" x14ac:dyDescent="0.2">
      <c r="A360" s="11">
        <v>17</v>
      </c>
      <c r="B360" s="11">
        <v>1</v>
      </c>
      <c r="C360" s="11"/>
      <c r="D360" s="11"/>
      <c r="E360" s="11" t="s">
        <v>416</v>
      </c>
      <c r="F360" s="11" t="s">
        <v>361</v>
      </c>
      <c r="G360" s="11" t="s">
        <v>417</v>
      </c>
      <c r="H360" s="11" t="s">
        <v>354</v>
      </c>
      <c r="I360" s="11">
        <v>1</v>
      </c>
      <c r="J360" s="11">
        <v>0</v>
      </c>
      <c r="K360" s="11">
        <v>1</v>
      </c>
      <c r="L360" s="11">
        <v>5</v>
      </c>
      <c r="M360" s="11">
        <v>4</v>
      </c>
      <c r="N360" s="11">
        <f t="shared" si="188"/>
        <v>1</v>
      </c>
      <c r="O360" s="11">
        <f t="shared" si="189"/>
        <v>12593.29</v>
      </c>
      <c r="P360" s="11">
        <f t="shared" si="190"/>
        <v>12593.29</v>
      </c>
      <c r="Q360" s="11">
        <f t="shared" si="191"/>
        <v>0</v>
      </c>
      <c r="R360" s="11">
        <f t="shared" si="192"/>
        <v>0</v>
      </c>
      <c r="S360" s="11">
        <f t="shared" si="193"/>
        <v>0</v>
      </c>
      <c r="T360" s="11">
        <f t="shared" si="194"/>
        <v>0</v>
      </c>
      <c r="U360" s="11">
        <f t="shared" si="195"/>
        <v>0</v>
      </c>
      <c r="V360" s="11">
        <f t="shared" si="196"/>
        <v>0</v>
      </c>
      <c r="W360" s="11">
        <f t="shared" si="197"/>
        <v>0</v>
      </c>
      <c r="X360" s="11">
        <f t="shared" si="198"/>
        <v>0</v>
      </c>
      <c r="Y360" s="11">
        <f t="shared" si="199"/>
        <v>0</v>
      </c>
      <c r="Z360" s="11"/>
      <c r="AA360" s="11">
        <v>91083467</v>
      </c>
      <c r="AB360" s="11">
        <f t="shared" si="200"/>
        <v>12593.29</v>
      </c>
      <c r="AC360" s="11">
        <f t="shared" si="201"/>
        <v>12593.29</v>
      </c>
      <c r="AD360" s="11">
        <f t="shared" si="202"/>
        <v>0</v>
      </c>
      <c r="AE360" s="11">
        <f t="shared" si="203"/>
        <v>0</v>
      </c>
      <c r="AF360" s="11">
        <f t="shared" si="204"/>
        <v>0</v>
      </c>
      <c r="AG360" s="11">
        <f t="shared" si="205"/>
        <v>0</v>
      </c>
      <c r="AH360" s="11">
        <f t="shared" si="206"/>
        <v>0</v>
      </c>
      <c r="AI360" s="11">
        <f t="shared" si="207"/>
        <v>0</v>
      </c>
      <c r="AJ360" s="11">
        <f t="shared" si="208"/>
        <v>0</v>
      </c>
      <c r="AK360" s="11">
        <v>12593.29</v>
      </c>
      <c r="AL360" s="11">
        <v>12593.29</v>
      </c>
      <c r="AM360" s="11">
        <v>0</v>
      </c>
      <c r="AN360" s="11">
        <v>0</v>
      </c>
      <c r="AO360" s="11">
        <v>0</v>
      </c>
      <c r="AP360" s="11">
        <v>0</v>
      </c>
      <c r="AQ360" s="11">
        <v>0</v>
      </c>
      <c r="AR360" s="11">
        <v>0</v>
      </c>
      <c r="AS360" s="11">
        <v>0</v>
      </c>
      <c r="AT360" s="11">
        <v>0</v>
      </c>
      <c r="AU360" s="11">
        <v>0</v>
      </c>
      <c r="AV360" s="11">
        <v>1</v>
      </c>
      <c r="AW360" s="11">
        <v>1</v>
      </c>
      <c r="AX360" s="11"/>
      <c r="AY360" s="11"/>
      <c r="AZ360" s="11">
        <v>1</v>
      </c>
      <c r="BA360" s="11">
        <v>1</v>
      </c>
      <c r="BB360" s="11">
        <v>1</v>
      </c>
      <c r="BC360" s="11">
        <v>1</v>
      </c>
      <c r="BD360" s="11" t="s">
        <v>3</v>
      </c>
      <c r="BE360" s="11" t="s">
        <v>3</v>
      </c>
      <c r="BF360" s="11" t="s">
        <v>3</v>
      </c>
      <c r="BG360" s="11" t="s">
        <v>3</v>
      </c>
      <c r="BH360" s="11">
        <v>3</v>
      </c>
      <c r="BI360" s="11">
        <v>1</v>
      </c>
      <c r="BJ360" s="11" t="s">
        <v>3</v>
      </c>
      <c r="BK360" s="11"/>
      <c r="BL360" s="11"/>
      <c r="BM360" s="11">
        <v>1100</v>
      </c>
      <c r="BN360" s="11">
        <v>0</v>
      </c>
      <c r="BO360" s="11" t="s">
        <v>3</v>
      </c>
      <c r="BP360" s="11">
        <v>0</v>
      </c>
      <c r="BQ360" s="11">
        <v>8</v>
      </c>
      <c r="BR360" s="11">
        <v>0</v>
      </c>
      <c r="BS360" s="11">
        <v>1</v>
      </c>
      <c r="BT360" s="11">
        <v>1</v>
      </c>
      <c r="BU360" s="11">
        <v>1</v>
      </c>
      <c r="BV360" s="11">
        <v>1</v>
      </c>
      <c r="BW360" s="11">
        <v>1</v>
      </c>
      <c r="BX360" s="11">
        <v>1</v>
      </c>
      <c r="BY360" s="11" t="s">
        <v>3</v>
      </c>
      <c r="BZ360" s="11">
        <v>0</v>
      </c>
      <c r="CA360" s="11">
        <v>0</v>
      </c>
      <c r="CB360" s="11" t="s">
        <v>3</v>
      </c>
      <c r="CC360" s="11"/>
      <c r="CD360" s="11"/>
      <c r="CE360" s="11">
        <v>0</v>
      </c>
      <c r="CF360" s="11">
        <v>0</v>
      </c>
      <c r="CG360" s="11">
        <v>0</v>
      </c>
      <c r="CH360" s="11">
        <v>28</v>
      </c>
      <c r="CI360" s="11">
        <v>0</v>
      </c>
      <c r="CJ360" s="11">
        <v>0</v>
      </c>
      <c r="CK360" s="11">
        <v>0</v>
      </c>
      <c r="CL360" s="11">
        <v>0</v>
      </c>
      <c r="CM360" s="11">
        <v>0</v>
      </c>
      <c r="CN360" s="11" t="s">
        <v>3</v>
      </c>
      <c r="CO360" s="11">
        <v>0</v>
      </c>
      <c r="CP360" s="11">
        <f t="shared" si="209"/>
        <v>12593.29</v>
      </c>
      <c r="CQ360" s="11">
        <f t="shared" si="210"/>
        <v>12593.29</v>
      </c>
      <c r="CR360" s="11">
        <f t="shared" si="211"/>
        <v>0</v>
      </c>
      <c r="CS360" s="11">
        <f t="shared" si="212"/>
        <v>0</v>
      </c>
      <c r="CT360" s="11">
        <f t="shared" si="213"/>
        <v>0</v>
      </c>
      <c r="CU360" s="11">
        <f t="shared" si="214"/>
        <v>0</v>
      </c>
      <c r="CV360" s="11">
        <f t="shared" si="215"/>
        <v>0</v>
      </c>
      <c r="CW360" s="11">
        <f t="shared" si="216"/>
        <v>0</v>
      </c>
      <c r="CX360" s="11">
        <f t="shared" si="217"/>
        <v>0</v>
      </c>
      <c r="CY360" s="11">
        <f t="shared" si="218"/>
        <v>0</v>
      </c>
      <c r="CZ360" s="11">
        <f t="shared" si="219"/>
        <v>0</v>
      </c>
      <c r="DA360" s="11"/>
      <c r="DB360" s="11"/>
      <c r="DC360" s="11" t="s">
        <v>3</v>
      </c>
      <c r="DD360" s="11" t="s">
        <v>3</v>
      </c>
      <c r="DE360" s="11" t="s">
        <v>3</v>
      </c>
      <c r="DF360" s="11" t="s">
        <v>3</v>
      </c>
      <c r="DG360" s="11" t="s">
        <v>3</v>
      </c>
      <c r="DH360" s="11" t="s">
        <v>3</v>
      </c>
      <c r="DI360" s="11" t="s">
        <v>3</v>
      </c>
      <c r="DJ360" s="11" t="s">
        <v>3</v>
      </c>
      <c r="DK360" s="11" t="s">
        <v>3</v>
      </c>
      <c r="DL360" s="11" t="s">
        <v>3</v>
      </c>
      <c r="DM360" s="11" t="s">
        <v>3</v>
      </c>
      <c r="DN360" s="11">
        <v>0</v>
      </c>
      <c r="DO360" s="11">
        <v>0</v>
      </c>
      <c r="DP360" s="11">
        <v>1</v>
      </c>
      <c r="DQ360" s="11">
        <v>1</v>
      </c>
      <c r="DR360" s="11"/>
      <c r="DS360" s="11"/>
      <c r="DT360" s="11"/>
      <c r="DU360" s="11">
        <v>1010</v>
      </c>
      <c r="DV360" s="11" t="s">
        <v>354</v>
      </c>
      <c r="DW360" s="11" t="s">
        <v>354</v>
      </c>
      <c r="DX360" s="11">
        <v>1</v>
      </c>
      <c r="DY360" s="11"/>
      <c r="DZ360" s="11" t="s">
        <v>3</v>
      </c>
      <c r="EA360" s="11" t="s">
        <v>3</v>
      </c>
      <c r="EB360" s="11" t="s">
        <v>3</v>
      </c>
      <c r="EC360" s="11" t="s">
        <v>3</v>
      </c>
      <c r="ED360" s="11"/>
      <c r="EE360" s="11">
        <v>82815331</v>
      </c>
      <c r="EF360" s="11">
        <v>8</v>
      </c>
      <c r="EG360" s="11" t="s">
        <v>363</v>
      </c>
      <c r="EH360" s="11">
        <v>0</v>
      </c>
      <c r="EI360" s="11" t="s">
        <v>3</v>
      </c>
      <c r="EJ360" s="11">
        <v>1</v>
      </c>
      <c r="EK360" s="11">
        <v>1100</v>
      </c>
      <c r="EL360" s="11" t="s">
        <v>364</v>
      </c>
      <c r="EM360" s="11" t="s">
        <v>365</v>
      </c>
      <c r="EN360" s="11"/>
      <c r="EO360" s="11" t="s">
        <v>3</v>
      </c>
      <c r="EP360" s="11"/>
      <c r="EQ360" s="11">
        <v>131072</v>
      </c>
      <c r="ER360" s="11">
        <v>12593.29</v>
      </c>
      <c r="ES360" s="11">
        <v>12593.29</v>
      </c>
      <c r="ET360" s="11">
        <v>0</v>
      </c>
      <c r="EU360" s="11">
        <v>0</v>
      </c>
      <c r="EV360" s="11">
        <v>0</v>
      </c>
      <c r="EW360" s="11">
        <v>0</v>
      </c>
      <c r="EX360" s="11">
        <v>0</v>
      </c>
      <c r="EY360" s="11">
        <v>0</v>
      </c>
      <c r="EZ360" s="11">
        <v>5</v>
      </c>
      <c r="FA360" s="11"/>
      <c r="FB360" s="11"/>
      <c r="FC360" s="11">
        <v>0</v>
      </c>
      <c r="FD360" s="11">
        <v>18</v>
      </c>
      <c r="FE360" s="11"/>
      <c r="FF360" s="11">
        <v>11986.76</v>
      </c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>
        <v>0</v>
      </c>
      <c r="FR360" s="11">
        <v>0</v>
      </c>
      <c r="FS360" s="11">
        <v>0</v>
      </c>
      <c r="FT360" s="11"/>
      <c r="FU360" s="11"/>
      <c r="FV360" s="11"/>
      <c r="FW360" s="11"/>
      <c r="FX360" s="11">
        <v>0</v>
      </c>
      <c r="FY360" s="11">
        <v>0</v>
      </c>
      <c r="FZ360" s="11"/>
      <c r="GA360" s="11" t="s">
        <v>418</v>
      </c>
      <c r="GB360" s="11"/>
      <c r="GC360" s="11"/>
      <c r="GD360" s="11">
        <v>1</v>
      </c>
      <c r="GE360" s="11"/>
      <c r="GF360" s="11">
        <v>615796732</v>
      </c>
      <c r="GG360" s="11">
        <v>2</v>
      </c>
      <c r="GH360" s="11">
        <v>3</v>
      </c>
      <c r="GI360" s="11">
        <v>-2</v>
      </c>
      <c r="GJ360" s="11">
        <v>0</v>
      </c>
      <c r="GK360" s="11">
        <v>0</v>
      </c>
      <c r="GL360" s="11">
        <f t="shared" si="220"/>
        <v>0</v>
      </c>
      <c r="GM360" s="11">
        <f t="shared" si="221"/>
        <v>12593.29</v>
      </c>
      <c r="GN360" s="11">
        <f t="shared" si="222"/>
        <v>12593.29</v>
      </c>
      <c r="GO360" s="11">
        <f t="shared" si="223"/>
        <v>0</v>
      </c>
      <c r="GP360" s="11">
        <f t="shared" si="224"/>
        <v>0</v>
      </c>
      <c r="GQ360" s="11"/>
      <c r="GR360" s="11">
        <v>1</v>
      </c>
      <c r="GS360" s="11">
        <v>1</v>
      </c>
      <c r="GT360" s="11">
        <v>0</v>
      </c>
      <c r="GU360" s="11" t="s">
        <v>3</v>
      </c>
      <c r="GV360" s="11">
        <f t="shared" si="225"/>
        <v>0</v>
      </c>
      <c r="GW360" s="11">
        <v>1</v>
      </c>
      <c r="GX360" s="11">
        <f t="shared" si="226"/>
        <v>0</v>
      </c>
      <c r="GY360" s="11"/>
      <c r="GZ360" s="11"/>
      <c r="HA360" s="11">
        <v>0</v>
      </c>
      <c r="HB360" s="11">
        <v>0</v>
      </c>
      <c r="HC360" s="11">
        <f t="shared" si="227"/>
        <v>0</v>
      </c>
      <c r="HD360" s="11"/>
      <c r="HE360" s="11" t="s">
        <v>221</v>
      </c>
      <c r="HF360" s="11" t="s">
        <v>214</v>
      </c>
      <c r="HG360" s="11">
        <f t="shared" si="228"/>
        <v>12593.29</v>
      </c>
      <c r="HH360" s="11"/>
      <c r="HI360" s="11"/>
      <c r="HJ360" s="11"/>
      <c r="HK360" s="11"/>
      <c r="HL360" s="11"/>
      <c r="HM360" s="11" t="s">
        <v>3</v>
      </c>
      <c r="HN360" s="11" t="s">
        <v>3</v>
      </c>
      <c r="HO360" s="11" t="s">
        <v>3</v>
      </c>
      <c r="HP360" s="11" t="s">
        <v>3</v>
      </c>
      <c r="HQ360" s="11" t="s">
        <v>3</v>
      </c>
      <c r="HR360" s="11"/>
      <c r="HS360" s="11">
        <v>0</v>
      </c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  <c r="IH360" s="11"/>
      <c r="II360" s="11"/>
      <c r="IJ360" s="11"/>
      <c r="IK360" s="11">
        <v>0</v>
      </c>
      <c r="IL360" s="11"/>
      <c r="IM360" s="11"/>
      <c r="IN360" s="11"/>
      <c r="IO360" s="11"/>
      <c r="IP360" s="11"/>
      <c r="IQ360" s="11"/>
      <c r="IR360" s="11"/>
      <c r="IS360" s="11"/>
      <c r="IT360" s="11"/>
      <c r="IU360" s="11"/>
    </row>
    <row r="361" spans="1:255" x14ac:dyDescent="0.2">
      <c r="A361" s="13">
        <v>17</v>
      </c>
      <c r="B361" s="13">
        <v>1</v>
      </c>
      <c r="C361" s="13"/>
      <c r="D361" s="13"/>
      <c r="E361" s="13" t="s">
        <v>416</v>
      </c>
      <c r="F361" s="13" t="s">
        <v>361</v>
      </c>
      <c r="G361" s="13" t="s">
        <v>417</v>
      </c>
      <c r="H361" s="13" t="s">
        <v>354</v>
      </c>
      <c r="I361" s="13">
        <v>1</v>
      </c>
      <c r="J361" s="13">
        <v>0</v>
      </c>
      <c r="K361" s="13">
        <v>1</v>
      </c>
      <c r="L361" s="13">
        <v>5</v>
      </c>
      <c r="M361" s="13">
        <v>4</v>
      </c>
      <c r="N361" s="13">
        <f t="shared" si="188"/>
        <v>1</v>
      </c>
      <c r="O361" s="13">
        <f t="shared" si="189"/>
        <v>12593.29</v>
      </c>
      <c r="P361" s="13">
        <f t="shared" si="190"/>
        <v>12593.29</v>
      </c>
      <c r="Q361" s="13">
        <f t="shared" si="191"/>
        <v>0</v>
      </c>
      <c r="R361" s="13">
        <f t="shared" si="192"/>
        <v>0</v>
      </c>
      <c r="S361" s="13">
        <f t="shared" si="193"/>
        <v>0</v>
      </c>
      <c r="T361" s="13">
        <f t="shared" si="194"/>
        <v>0</v>
      </c>
      <c r="U361" s="13">
        <f t="shared" si="195"/>
        <v>0</v>
      </c>
      <c r="V361" s="13">
        <f t="shared" si="196"/>
        <v>0</v>
      </c>
      <c r="W361" s="13">
        <f t="shared" si="197"/>
        <v>0</v>
      </c>
      <c r="X361" s="13">
        <f t="shared" si="198"/>
        <v>0</v>
      </c>
      <c r="Y361" s="13">
        <f t="shared" si="199"/>
        <v>0</v>
      </c>
      <c r="Z361" s="13"/>
      <c r="AA361" s="13">
        <v>91083402</v>
      </c>
      <c r="AB361" s="13">
        <f t="shared" si="200"/>
        <v>12593.29</v>
      </c>
      <c r="AC361" s="13">
        <f t="shared" si="201"/>
        <v>12593.29</v>
      </c>
      <c r="AD361" s="13">
        <f t="shared" si="202"/>
        <v>0</v>
      </c>
      <c r="AE361" s="13">
        <f t="shared" si="203"/>
        <v>0</v>
      </c>
      <c r="AF361" s="13">
        <f t="shared" si="204"/>
        <v>0</v>
      </c>
      <c r="AG361" s="13">
        <f t="shared" si="205"/>
        <v>0</v>
      </c>
      <c r="AH361" s="13">
        <f t="shared" si="206"/>
        <v>0</v>
      </c>
      <c r="AI361" s="13">
        <f t="shared" si="207"/>
        <v>0</v>
      </c>
      <c r="AJ361" s="13">
        <f t="shared" si="208"/>
        <v>0</v>
      </c>
      <c r="AK361" s="13">
        <v>12593.29</v>
      </c>
      <c r="AL361" s="13">
        <v>12593.29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>
        <v>0</v>
      </c>
      <c r="AT361" s="13">
        <v>0</v>
      </c>
      <c r="AU361" s="13">
        <v>0</v>
      </c>
      <c r="AV361" s="13">
        <v>1</v>
      </c>
      <c r="AW361" s="13">
        <v>1</v>
      </c>
      <c r="AX361" s="13"/>
      <c r="AY361" s="13"/>
      <c r="AZ361" s="13">
        <v>1</v>
      </c>
      <c r="BA361" s="13">
        <v>1</v>
      </c>
      <c r="BB361" s="13">
        <v>1</v>
      </c>
      <c r="BC361" s="13">
        <v>1</v>
      </c>
      <c r="BD361" s="13" t="s">
        <v>3</v>
      </c>
      <c r="BE361" s="13" t="s">
        <v>3</v>
      </c>
      <c r="BF361" s="13" t="s">
        <v>3</v>
      </c>
      <c r="BG361" s="13" t="s">
        <v>3</v>
      </c>
      <c r="BH361" s="13">
        <v>3</v>
      </c>
      <c r="BI361" s="13">
        <v>1</v>
      </c>
      <c r="BJ361" s="13" t="s">
        <v>3</v>
      </c>
      <c r="BK361" s="13"/>
      <c r="BL361" s="13"/>
      <c r="BM361" s="13">
        <v>1100</v>
      </c>
      <c r="BN361" s="13">
        <v>0</v>
      </c>
      <c r="BO361" s="13" t="s">
        <v>3</v>
      </c>
      <c r="BP361" s="13">
        <v>0</v>
      </c>
      <c r="BQ361" s="13">
        <v>8</v>
      </c>
      <c r="BR361" s="13">
        <v>0</v>
      </c>
      <c r="BS361" s="13">
        <v>1</v>
      </c>
      <c r="BT361" s="13">
        <v>1</v>
      </c>
      <c r="BU361" s="13">
        <v>1</v>
      </c>
      <c r="BV361" s="13">
        <v>1</v>
      </c>
      <c r="BW361" s="13">
        <v>1</v>
      </c>
      <c r="BX361" s="13">
        <v>1</v>
      </c>
      <c r="BY361" s="13" t="s">
        <v>3</v>
      </c>
      <c r="BZ361" s="13">
        <v>0</v>
      </c>
      <c r="CA361" s="13">
        <v>0</v>
      </c>
      <c r="CB361" s="13" t="s">
        <v>3</v>
      </c>
      <c r="CC361" s="13"/>
      <c r="CD361" s="13"/>
      <c r="CE361" s="13">
        <v>0</v>
      </c>
      <c r="CF361" s="13">
        <v>0</v>
      </c>
      <c r="CG361" s="13">
        <v>0</v>
      </c>
      <c r="CH361" s="13">
        <v>28</v>
      </c>
      <c r="CI361" s="13">
        <v>0</v>
      </c>
      <c r="CJ361" s="13">
        <v>0</v>
      </c>
      <c r="CK361" s="13">
        <v>0</v>
      </c>
      <c r="CL361" s="13">
        <v>0</v>
      </c>
      <c r="CM361" s="13">
        <v>0</v>
      </c>
      <c r="CN361" s="13" t="s">
        <v>3</v>
      </c>
      <c r="CO361" s="13">
        <v>0</v>
      </c>
      <c r="CP361" s="13">
        <f t="shared" si="209"/>
        <v>12593.29</v>
      </c>
      <c r="CQ361" s="13">
        <f t="shared" si="210"/>
        <v>12593.29</v>
      </c>
      <c r="CR361" s="13">
        <f t="shared" si="211"/>
        <v>0</v>
      </c>
      <c r="CS361" s="13">
        <f t="shared" si="212"/>
        <v>0</v>
      </c>
      <c r="CT361" s="13">
        <f t="shared" si="213"/>
        <v>0</v>
      </c>
      <c r="CU361" s="13">
        <f t="shared" si="214"/>
        <v>0</v>
      </c>
      <c r="CV361" s="13">
        <f t="shared" si="215"/>
        <v>0</v>
      </c>
      <c r="CW361" s="13">
        <f t="shared" si="216"/>
        <v>0</v>
      </c>
      <c r="CX361" s="13">
        <f t="shared" si="217"/>
        <v>0</v>
      </c>
      <c r="CY361" s="13">
        <f t="shared" si="218"/>
        <v>0</v>
      </c>
      <c r="CZ361" s="13">
        <f t="shared" si="219"/>
        <v>0</v>
      </c>
      <c r="DA361" s="13"/>
      <c r="DB361" s="13"/>
      <c r="DC361" s="13" t="s">
        <v>3</v>
      </c>
      <c r="DD361" s="13" t="s">
        <v>3</v>
      </c>
      <c r="DE361" s="13" t="s">
        <v>3</v>
      </c>
      <c r="DF361" s="13" t="s">
        <v>3</v>
      </c>
      <c r="DG361" s="13" t="s">
        <v>3</v>
      </c>
      <c r="DH361" s="13" t="s">
        <v>3</v>
      </c>
      <c r="DI361" s="13" t="s">
        <v>3</v>
      </c>
      <c r="DJ361" s="13" t="s">
        <v>3</v>
      </c>
      <c r="DK361" s="13" t="s">
        <v>3</v>
      </c>
      <c r="DL361" s="13" t="s">
        <v>3</v>
      </c>
      <c r="DM361" s="13" t="s">
        <v>3</v>
      </c>
      <c r="DN361" s="13">
        <v>0</v>
      </c>
      <c r="DO361" s="13">
        <v>0</v>
      </c>
      <c r="DP361" s="13">
        <v>1</v>
      </c>
      <c r="DQ361" s="13">
        <v>1</v>
      </c>
      <c r="DR361" s="13"/>
      <c r="DS361" s="13"/>
      <c r="DT361" s="13"/>
      <c r="DU361" s="13">
        <v>1010</v>
      </c>
      <c r="DV361" s="13" t="s">
        <v>354</v>
      </c>
      <c r="DW361" s="13" t="s">
        <v>354</v>
      </c>
      <c r="DX361" s="13">
        <v>1</v>
      </c>
      <c r="DY361" s="13"/>
      <c r="DZ361" s="13" t="s">
        <v>3</v>
      </c>
      <c r="EA361" s="13" t="s">
        <v>3</v>
      </c>
      <c r="EB361" s="13" t="s">
        <v>3</v>
      </c>
      <c r="EC361" s="13" t="s">
        <v>3</v>
      </c>
      <c r="ED361" s="13"/>
      <c r="EE361" s="13">
        <v>82815331</v>
      </c>
      <c r="EF361" s="13">
        <v>8</v>
      </c>
      <c r="EG361" s="13" t="s">
        <v>363</v>
      </c>
      <c r="EH361" s="13">
        <v>0</v>
      </c>
      <c r="EI361" s="13" t="s">
        <v>3</v>
      </c>
      <c r="EJ361" s="13">
        <v>1</v>
      </c>
      <c r="EK361" s="13">
        <v>1100</v>
      </c>
      <c r="EL361" s="13" t="s">
        <v>364</v>
      </c>
      <c r="EM361" s="13" t="s">
        <v>365</v>
      </c>
      <c r="EN361" s="13"/>
      <c r="EO361" s="13" t="s">
        <v>3</v>
      </c>
      <c r="EP361" s="13"/>
      <c r="EQ361" s="13">
        <v>131072</v>
      </c>
      <c r="ER361" s="13">
        <v>12593.29</v>
      </c>
      <c r="ES361" s="13">
        <v>12593.29</v>
      </c>
      <c r="ET361" s="13">
        <v>0</v>
      </c>
      <c r="EU361" s="13">
        <v>0</v>
      </c>
      <c r="EV361" s="13">
        <v>0</v>
      </c>
      <c r="EW361" s="13">
        <v>0</v>
      </c>
      <c r="EX361" s="13">
        <v>0</v>
      </c>
      <c r="EY361" s="13">
        <v>0</v>
      </c>
      <c r="EZ361" s="13">
        <v>5</v>
      </c>
      <c r="FA361" s="13"/>
      <c r="FB361" s="13"/>
      <c r="FC361" s="13">
        <v>0</v>
      </c>
      <c r="FD361" s="13">
        <v>18</v>
      </c>
      <c r="FE361" s="13"/>
      <c r="FF361" s="13">
        <v>11986.76</v>
      </c>
      <c r="FG361" s="13"/>
      <c r="FH361" s="13"/>
      <c r="FI361" s="13"/>
      <c r="FJ361" s="13"/>
      <c r="FK361" s="13"/>
      <c r="FL361" s="13"/>
      <c r="FM361" s="13"/>
      <c r="FN361" s="13"/>
      <c r="FO361" s="13"/>
      <c r="FP361" s="13"/>
      <c r="FQ361" s="13">
        <v>0</v>
      </c>
      <c r="FR361" s="13">
        <v>0</v>
      </c>
      <c r="FS361" s="13">
        <v>0</v>
      </c>
      <c r="FT361" s="13"/>
      <c r="FU361" s="13"/>
      <c r="FV361" s="13"/>
      <c r="FW361" s="13"/>
      <c r="FX361" s="13">
        <v>0</v>
      </c>
      <c r="FY361" s="13">
        <v>0</v>
      </c>
      <c r="FZ361" s="13"/>
      <c r="GA361" s="13" t="s">
        <v>418</v>
      </c>
      <c r="GB361" s="13"/>
      <c r="GC361" s="13"/>
      <c r="GD361" s="13">
        <v>1</v>
      </c>
      <c r="GE361" s="13"/>
      <c r="GF361" s="13">
        <v>615796732</v>
      </c>
      <c r="GG361" s="13">
        <v>2</v>
      </c>
      <c r="GH361" s="13">
        <v>3</v>
      </c>
      <c r="GI361" s="13">
        <v>-2</v>
      </c>
      <c r="GJ361" s="13">
        <v>0</v>
      </c>
      <c r="GK361" s="13">
        <v>0</v>
      </c>
      <c r="GL361" s="13">
        <f t="shared" si="220"/>
        <v>0</v>
      </c>
      <c r="GM361" s="13">
        <f t="shared" si="221"/>
        <v>12593.29</v>
      </c>
      <c r="GN361" s="13">
        <f t="shared" si="222"/>
        <v>12593.29</v>
      </c>
      <c r="GO361" s="13">
        <f t="shared" si="223"/>
        <v>0</v>
      </c>
      <c r="GP361" s="13">
        <f t="shared" si="224"/>
        <v>0</v>
      </c>
      <c r="GQ361" s="13"/>
      <c r="GR361" s="13">
        <v>1</v>
      </c>
      <c r="GS361" s="13">
        <v>1</v>
      </c>
      <c r="GT361" s="13">
        <v>0</v>
      </c>
      <c r="GU361" s="13" t="s">
        <v>3</v>
      </c>
      <c r="GV361" s="13">
        <f t="shared" si="225"/>
        <v>0</v>
      </c>
      <c r="GW361" s="13">
        <v>1</v>
      </c>
      <c r="GX361" s="13">
        <f t="shared" si="226"/>
        <v>0</v>
      </c>
      <c r="GY361" s="13"/>
      <c r="GZ361" s="13"/>
      <c r="HA361" s="13">
        <v>0</v>
      </c>
      <c r="HB361" s="13">
        <v>0</v>
      </c>
      <c r="HC361" s="13">
        <f t="shared" si="227"/>
        <v>0</v>
      </c>
      <c r="HD361" s="13"/>
      <c r="HE361" s="13" t="s">
        <v>221</v>
      </c>
      <c r="HF361" s="13" t="s">
        <v>214</v>
      </c>
      <c r="HG361" s="13">
        <f t="shared" si="228"/>
        <v>12593.29</v>
      </c>
      <c r="HH361" s="13"/>
      <c r="HI361" s="13"/>
      <c r="HJ361" s="13"/>
      <c r="HK361" s="13"/>
      <c r="HL361" s="13"/>
      <c r="HM361" s="13" t="s">
        <v>3</v>
      </c>
      <c r="HN361" s="13" t="s">
        <v>3</v>
      </c>
      <c r="HO361" s="13" t="s">
        <v>3</v>
      </c>
      <c r="HP361" s="13" t="s">
        <v>3</v>
      </c>
      <c r="HQ361" s="13" t="s">
        <v>3</v>
      </c>
      <c r="HR361" s="13"/>
      <c r="HS361" s="13">
        <v>0</v>
      </c>
      <c r="HT361" s="13"/>
      <c r="HU361" s="13"/>
      <c r="HV361" s="13"/>
      <c r="HW361" s="13"/>
      <c r="HX361" s="13"/>
      <c r="HY361" s="13"/>
      <c r="HZ361" s="13"/>
      <c r="IA361" s="13"/>
      <c r="IB361" s="13"/>
      <c r="IC361" s="13"/>
      <c r="ID361" s="13"/>
      <c r="IE361" s="13"/>
      <c r="IF361" s="13"/>
      <c r="IG361" s="13"/>
      <c r="IH361" s="13"/>
      <c r="II361" s="13"/>
      <c r="IJ361" s="13"/>
      <c r="IK361" s="13">
        <v>0</v>
      </c>
      <c r="IL361" s="13"/>
      <c r="IM361" s="13"/>
      <c r="IN361" s="13"/>
      <c r="IO361" s="13"/>
      <c r="IP361" s="13"/>
      <c r="IQ361" s="13"/>
      <c r="IR361" s="13"/>
      <c r="IS361" s="13"/>
      <c r="IT361" s="13"/>
      <c r="IU361" s="13"/>
    </row>
    <row r="362" spans="1:255" x14ac:dyDescent="0.2">
      <c r="A362" s="11">
        <v>17</v>
      </c>
      <c r="B362" s="11">
        <v>1</v>
      </c>
      <c r="C362" s="11"/>
      <c r="D362" s="11"/>
      <c r="E362" s="11" t="s">
        <v>3</v>
      </c>
      <c r="F362" s="11" t="s">
        <v>361</v>
      </c>
      <c r="G362" s="11" t="s">
        <v>419</v>
      </c>
      <c r="H362" s="11" t="s">
        <v>354</v>
      </c>
      <c r="I362" s="11">
        <v>0</v>
      </c>
      <c r="J362" s="11">
        <v>0</v>
      </c>
      <c r="K362" s="11">
        <v>0</v>
      </c>
      <c r="L362" s="11">
        <v>0</v>
      </c>
      <c r="M362" s="11">
        <v>0</v>
      </c>
      <c r="N362" s="11">
        <f t="shared" si="188"/>
        <v>0</v>
      </c>
      <c r="O362" s="11">
        <f t="shared" si="189"/>
        <v>0</v>
      </c>
      <c r="P362" s="11">
        <f t="shared" si="190"/>
        <v>0</v>
      </c>
      <c r="Q362" s="11">
        <f t="shared" si="191"/>
        <v>0</v>
      </c>
      <c r="R362" s="11">
        <f t="shared" si="192"/>
        <v>0</v>
      </c>
      <c r="S362" s="11">
        <f t="shared" si="193"/>
        <v>0</v>
      </c>
      <c r="T362" s="11">
        <f t="shared" si="194"/>
        <v>0</v>
      </c>
      <c r="U362" s="11">
        <f t="shared" si="195"/>
        <v>0</v>
      </c>
      <c r="V362" s="11">
        <f t="shared" si="196"/>
        <v>0</v>
      </c>
      <c r="W362" s="11">
        <f t="shared" si="197"/>
        <v>0</v>
      </c>
      <c r="X362" s="11">
        <f t="shared" si="198"/>
        <v>0</v>
      </c>
      <c r="Y362" s="11">
        <f t="shared" si="199"/>
        <v>0</v>
      </c>
      <c r="Z362" s="11"/>
      <c r="AA362" s="11">
        <v>-1</v>
      </c>
      <c r="AB362" s="11">
        <f t="shared" si="200"/>
        <v>15911.73</v>
      </c>
      <c r="AC362" s="11">
        <f t="shared" si="201"/>
        <v>15911.73</v>
      </c>
      <c r="AD362" s="11">
        <f t="shared" si="202"/>
        <v>0</v>
      </c>
      <c r="AE362" s="11">
        <f t="shared" si="203"/>
        <v>0</v>
      </c>
      <c r="AF362" s="11">
        <f t="shared" si="204"/>
        <v>0</v>
      </c>
      <c r="AG362" s="11">
        <f t="shared" si="205"/>
        <v>0</v>
      </c>
      <c r="AH362" s="11">
        <f t="shared" si="206"/>
        <v>0</v>
      </c>
      <c r="AI362" s="11">
        <f t="shared" si="207"/>
        <v>0</v>
      </c>
      <c r="AJ362" s="11">
        <f t="shared" si="208"/>
        <v>0</v>
      </c>
      <c r="AK362" s="11">
        <v>15911.73</v>
      </c>
      <c r="AL362" s="11">
        <v>15911.73</v>
      </c>
      <c r="AM362" s="11">
        <v>0</v>
      </c>
      <c r="AN362" s="11">
        <v>0</v>
      </c>
      <c r="AO362" s="11">
        <v>0</v>
      </c>
      <c r="AP362" s="11">
        <v>0</v>
      </c>
      <c r="AQ362" s="11">
        <v>0</v>
      </c>
      <c r="AR362" s="11">
        <v>0</v>
      </c>
      <c r="AS362" s="11">
        <v>0</v>
      </c>
      <c r="AT362" s="11">
        <v>0</v>
      </c>
      <c r="AU362" s="11">
        <v>0</v>
      </c>
      <c r="AV362" s="11">
        <v>1</v>
      </c>
      <c r="AW362" s="11">
        <v>1</v>
      </c>
      <c r="AX362" s="11"/>
      <c r="AY362" s="11"/>
      <c r="AZ362" s="11">
        <v>1</v>
      </c>
      <c r="BA362" s="11">
        <v>1</v>
      </c>
      <c r="BB362" s="11">
        <v>1</v>
      </c>
      <c r="BC362" s="11">
        <v>1</v>
      </c>
      <c r="BD362" s="11" t="s">
        <v>3</v>
      </c>
      <c r="BE362" s="11" t="s">
        <v>3</v>
      </c>
      <c r="BF362" s="11" t="s">
        <v>3</v>
      </c>
      <c r="BG362" s="11" t="s">
        <v>3</v>
      </c>
      <c r="BH362" s="11">
        <v>3</v>
      </c>
      <c r="BI362" s="11">
        <v>1</v>
      </c>
      <c r="BJ362" s="11" t="s">
        <v>3</v>
      </c>
      <c r="BK362" s="11"/>
      <c r="BL362" s="11"/>
      <c r="BM362" s="11">
        <v>1100</v>
      </c>
      <c r="BN362" s="11">
        <v>0</v>
      </c>
      <c r="BO362" s="11" t="s">
        <v>3</v>
      </c>
      <c r="BP362" s="11">
        <v>0</v>
      </c>
      <c r="BQ362" s="11">
        <v>8</v>
      </c>
      <c r="BR362" s="11">
        <v>0</v>
      </c>
      <c r="BS362" s="11">
        <v>1</v>
      </c>
      <c r="BT362" s="11">
        <v>1</v>
      </c>
      <c r="BU362" s="11">
        <v>1</v>
      </c>
      <c r="BV362" s="11">
        <v>1</v>
      </c>
      <c r="BW362" s="11">
        <v>1</v>
      </c>
      <c r="BX362" s="11">
        <v>1</v>
      </c>
      <c r="BY362" s="11" t="s">
        <v>3</v>
      </c>
      <c r="BZ362" s="11">
        <v>0</v>
      </c>
      <c r="CA362" s="11">
        <v>0</v>
      </c>
      <c r="CB362" s="11" t="s">
        <v>3</v>
      </c>
      <c r="CC362" s="11"/>
      <c r="CD362" s="11"/>
      <c r="CE362" s="11">
        <v>0</v>
      </c>
      <c r="CF362" s="11">
        <v>0</v>
      </c>
      <c r="CG362" s="11">
        <v>0</v>
      </c>
      <c r="CH362" s="11">
        <v>0</v>
      </c>
      <c r="CI362" s="11">
        <v>0</v>
      </c>
      <c r="CJ362" s="11">
        <v>0</v>
      </c>
      <c r="CK362" s="11">
        <v>0</v>
      </c>
      <c r="CL362" s="11">
        <v>0</v>
      </c>
      <c r="CM362" s="11">
        <v>0</v>
      </c>
      <c r="CN362" s="11" t="s">
        <v>3</v>
      </c>
      <c r="CO362" s="11">
        <v>0</v>
      </c>
      <c r="CP362" s="11">
        <f t="shared" si="209"/>
        <v>0</v>
      </c>
      <c r="CQ362" s="11">
        <f t="shared" si="210"/>
        <v>15911.73</v>
      </c>
      <c r="CR362" s="11">
        <f t="shared" si="211"/>
        <v>0</v>
      </c>
      <c r="CS362" s="11">
        <f t="shared" si="212"/>
        <v>0</v>
      </c>
      <c r="CT362" s="11">
        <f t="shared" si="213"/>
        <v>0</v>
      </c>
      <c r="CU362" s="11">
        <f t="shared" si="214"/>
        <v>0</v>
      </c>
      <c r="CV362" s="11">
        <f t="shared" si="215"/>
        <v>0</v>
      </c>
      <c r="CW362" s="11">
        <f t="shared" si="216"/>
        <v>0</v>
      </c>
      <c r="CX362" s="11">
        <f t="shared" si="217"/>
        <v>0</v>
      </c>
      <c r="CY362" s="11">
        <f t="shared" si="218"/>
        <v>0</v>
      </c>
      <c r="CZ362" s="11">
        <f t="shared" si="219"/>
        <v>0</v>
      </c>
      <c r="DA362" s="11"/>
      <c r="DB362" s="11"/>
      <c r="DC362" s="11" t="s">
        <v>3</v>
      </c>
      <c r="DD362" s="11" t="s">
        <v>3</v>
      </c>
      <c r="DE362" s="11" t="s">
        <v>3</v>
      </c>
      <c r="DF362" s="11" t="s">
        <v>3</v>
      </c>
      <c r="DG362" s="11" t="s">
        <v>3</v>
      </c>
      <c r="DH362" s="11" t="s">
        <v>3</v>
      </c>
      <c r="DI362" s="11" t="s">
        <v>3</v>
      </c>
      <c r="DJ362" s="11" t="s">
        <v>3</v>
      </c>
      <c r="DK362" s="11" t="s">
        <v>3</v>
      </c>
      <c r="DL362" s="11" t="s">
        <v>3</v>
      </c>
      <c r="DM362" s="11" t="s">
        <v>3</v>
      </c>
      <c r="DN362" s="11">
        <v>0</v>
      </c>
      <c r="DO362" s="11">
        <v>0</v>
      </c>
      <c r="DP362" s="11">
        <v>1</v>
      </c>
      <c r="DQ362" s="11">
        <v>1</v>
      </c>
      <c r="DR362" s="11"/>
      <c r="DS362" s="11"/>
      <c r="DT362" s="11"/>
      <c r="DU362" s="11">
        <v>1010</v>
      </c>
      <c r="DV362" s="11" t="s">
        <v>354</v>
      </c>
      <c r="DW362" s="11" t="s">
        <v>354</v>
      </c>
      <c r="DX362" s="11">
        <v>1</v>
      </c>
      <c r="DY362" s="11"/>
      <c r="DZ362" s="11" t="s">
        <v>3</v>
      </c>
      <c r="EA362" s="11" t="s">
        <v>3</v>
      </c>
      <c r="EB362" s="11" t="s">
        <v>3</v>
      </c>
      <c r="EC362" s="11" t="s">
        <v>3</v>
      </c>
      <c r="ED362" s="11"/>
      <c r="EE362" s="11">
        <v>82815331</v>
      </c>
      <c r="EF362" s="11">
        <v>8</v>
      </c>
      <c r="EG362" s="11" t="s">
        <v>363</v>
      </c>
      <c r="EH362" s="11">
        <v>0</v>
      </c>
      <c r="EI362" s="11" t="s">
        <v>3</v>
      </c>
      <c r="EJ362" s="11">
        <v>1</v>
      </c>
      <c r="EK362" s="11">
        <v>1100</v>
      </c>
      <c r="EL362" s="11" t="s">
        <v>364</v>
      </c>
      <c r="EM362" s="11" t="s">
        <v>365</v>
      </c>
      <c r="EN362" s="11"/>
      <c r="EO362" s="11" t="s">
        <v>3</v>
      </c>
      <c r="EP362" s="11"/>
      <c r="EQ362" s="11">
        <v>132096</v>
      </c>
      <c r="ER362" s="11">
        <v>15911.73</v>
      </c>
      <c r="ES362" s="11">
        <v>15911.73</v>
      </c>
      <c r="ET362" s="11">
        <v>0</v>
      </c>
      <c r="EU362" s="11">
        <v>0</v>
      </c>
      <c r="EV362" s="11">
        <v>0</v>
      </c>
      <c r="EW362" s="11">
        <v>0</v>
      </c>
      <c r="EX362" s="11">
        <v>0</v>
      </c>
      <c r="EY362" s="11">
        <v>0</v>
      </c>
      <c r="EZ362" s="11">
        <v>5</v>
      </c>
      <c r="FA362" s="11"/>
      <c r="FB362" s="11"/>
      <c r="FC362" s="11">
        <v>0</v>
      </c>
      <c r="FD362" s="11">
        <v>18</v>
      </c>
      <c r="FE362" s="11"/>
      <c r="FF362" s="11">
        <v>15145.38</v>
      </c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>
        <v>0</v>
      </c>
      <c r="FR362" s="11">
        <v>0</v>
      </c>
      <c r="FS362" s="11">
        <v>0</v>
      </c>
      <c r="FT362" s="11"/>
      <c r="FU362" s="11"/>
      <c r="FV362" s="11"/>
      <c r="FW362" s="11"/>
      <c r="FX362" s="11">
        <v>0</v>
      </c>
      <c r="FY362" s="11">
        <v>0</v>
      </c>
      <c r="FZ362" s="11"/>
      <c r="GA362" s="11" t="s">
        <v>420</v>
      </c>
      <c r="GB362" s="11"/>
      <c r="GC362" s="11"/>
      <c r="GD362" s="11">
        <v>1</v>
      </c>
      <c r="GE362" s="11"/>
      <c r="GF362" s="11">
        <v>-648072368</v>
      </c>
      <c r="GG362" s="11">
        <v>2</v>
      </c>
      <c r="GH362" s="11">
        <v>3</v>
      </c>
      <c r="GI362" s="11">
        <v>-2</v>
      </c>
      <c r="GJ362" s="11">
        <v>0</v>
      </c>
      <c r="GK362" s="11">
        <v>0</v>
      </c>
      <c r="GL362" s="11">
        <f t="shared" si="220"/>
        <v>0</v>
      </c>
      <c r="GM362" s="11">
        <f t="shared" si="221"/>
        <v>0</v>
      </c>
      <c r="GN362" s="11">
        <f t="shared" si="222"/>
        <v>0</v>
      </c>
      <c r="GO362" s="11">
        <f t="shared" si="223"/>
        <v>0</v>
      </c>
      <c r="GP362" s="11">
        <f t="shared" si="224"/>
        <v>0</v>
      </c>
      <c r="GQ362" s="11"/>
      <c r="GR362" s="11">
        <v>1</v>
      </c>
      <c r="GS362" s="11">
        <v>1</v>
      </c>
      <c r="GT362" s="11">
        <v>0</v>
      </c>
      <c r="GU362" s="11" t="s">
        <v>3</v>
      </c>
      <c r="GV362" s="11">
        <f t="shared" si="225"/>
        <v>0</v>
      </c>
      <c r="GW362" s="11">
        <v>1</v>
      </c>
      <c r="GX362" s="11">
        <f t="shared" si="226"/>
        <v>0</v>
      </c>
      <c r="GY362" s="11"/>
      <c r="GZ362" s="11"/>
      <c r="HA362" s="11">
        <v>0</v>
      </c>
      <c r="HB362" s="11">
        <v>0</v>
      </c>
      <c r="HC362" s="11">
        <f t="shared" si="227"/>
        <v>0</v>
      </c>
      <c r="HD362" s="11"/>
      <c r="HE362" s="11" t="s">
        <v>221</v>
      </c>
      <c r="HF362" s="11" t="s">
        <v>214</v>
      </c>
      <c r="HG362" s="11">
        <f t="shared" si="228"/>
        <v>0</v>
      </c>
      <c r="HH362" s="11"/>
      <c r="HI362" s="11"/>
      <c r="HJ362" s="11"/>
      <c r="HK362" s="11"/>
      <c r="HL362" s="11"/>
      <c r="HM362" s="11" t="s">
        <v>3</v>
      </c>
      <c r="HN362" s="11" t="s">
        <v>3</v>
      </c>
      <c r="HO362" s="11" t="s">
        <v>3</v>
      </c>
      <c r="HP362" s="11" t="s">
        <v>3</v>
      </c>
      <c r="HQ362" s="11" t="s">
        <v>3</v>
      </c>
      <c r="HR362" s="11"/>
      <c r="HS362" s="11">
        <v>0</v>
      </c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  <c r="IH362" s="11"/>
      <c r="II362" s="11"/>
      <c r="IJ362" s="11"/>
      <c r="IK362" s="11">
        <v>0</v>
      </c>
      <c r="IL362" s="11"/>
      <c r="IM362" s="11"/>
      <c r="IN362" s="11"/>
      <c r="IO362" s="11"/>
      <c r="IP362" s="11"/>
      <c r="IQ362" s="11"/>
      <c r="IR362" s="11"/>
      <c r="IS362" s="11"/>
      <c r="IT362" s="11"/>
      <c r="IU362" s="11"/>
    </row>
    <row r="363" spans="1:255" x14ac:dyDescent="0.2">
      <c r="A363" s="13">
        <v>17</v>
      </c>
      <c r="B363" s="13">
        <v>1</v>
      </c>
      <c r="C363" s="13"/>
      <c r="D363" s="13"/>
      <c r="E363" s="13" t="s">
        <v>3</v>
      </c>
      <c r="F363" s="13" t="s">
        <v>361</v>
      </c>
      <c r="G363" s="13" t="s">
        <v>419</v>
      </c>
      <c r="H363" s="13" t="s">
        <v>354</v>
      </c>
      <c r="I363" s="13">
        <v>0</v>
      </c>
      <c r="J363" s="13">
        <v>0</v>
      </c>
      <c r="K363" s="13">
        <v>0</v>
      </c>
      <c r="L363" s="13">
        <v>0</v>
      </c>
      <c r="M363" s="13">
        <v>0</v>
      </c>
      <c r="N363" s="13">
        <f t="shared" si="188"/>
        <v>0</v>
      </c>
      <c r="O363" s="13">
        <f t="shared" si="189"/>
        <v>0</v>
      </c>
      <c r="P363" s="13">
        <f t="shared" si="190"/>
        <v>0</v>
      </c>
      <c r="Q363" s="13">
        <f t="shared" si="191"/>
        <v>0</v>
      </c>
      <c r="R363" s="13">
        <f t="shared" si="192"/>
        <v>0</v>
      </c>
      <c r="S363" s="13">
        <f t="shared" si="193"/>
        <v>0</v>
      </c>
      <c r="T363" s="13">
        <f t="shared" si="194"/>
        <v>0</v>
      </c>
      <c r="U363" s="13">
        <f t="shared" si="195"/>
        <v>0</v>
      </c>
      <c r="V363" s="13">
        <f t="shared" si="196"/>
        <v>0</v>
      </c>
      <c r="W363" s="13">
        <f t="shared" si="197"/>
        <v>0</v>
      </c>
      <c r="X363" s="13">
        <f t="shared" si="198"/>
        <v>0</v>
      </c>
      <c r="Y363" s="13">
        <f t="shared" si="199"/>
        <v>0</v>
      </c>
      <c r="Z363" s="13"/>
      <c r="AA363" s="13">
        <v>-1</v>
      </c>
      <c r="AB363" s="13">
        <f t="shared" si="200"/>
        <v>15911.73</v>
      </c>
      <c r="AC363" s="13">
        <f t="shared" si="201"/>
        <v>15911.73</v>
      </c>
      <c r="AD363" s="13">
        <f t="shared" si="202"/>
        <v>0</v>
      </c>
      <c r="AE363" s="13">
        <f t="shared" si="203"/>
        <v>0</v>
      </c>
      <c r="AF363" s="13">
        <f t="shared" si="204"/>
        <v>0</v>
      </c>
      <c r="AG363" s="13">
        <f t="shared" si="205"/>
        <v>0</v>
      </c>
      <c r="AH363" s="13">
        <f t="shared" si="206"/>
        <v>0</v>
      </c>
      <c r="AI363" s="13">
        <f t="shared" si="207"/>
        <v>0</v>
      </c>
      <c r="AJ363" s="13">
        <f t="shared" si="208"/>
        <v>0</v>
      </c>
      <c r="AK363" s="13">
        <v>15911.73</v>
      </c>
      <c r="AL363" s="13">
        <v>15911.73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>
        <v>0</v>
      </c>
      <c r="AT363" s="13">
        <v>0</v>
      </c>
      <c r="AU363" s="13">
        <v>0</v>
      </c>
      <c r="AV363" s="13">
        <v>1</v>
      </c>
      <c r="AW363" s="13">
        <v>1</v>
      </c>
      <c r="AX363" s="13"/>
      <c r="AY363" s="13"/>
      <c r="AZ363" s="13">
        <v>1</v>
      </c>
      <c r="BA363" s="13">
        <v>1</v>
      </c>
      <c r="BB363" s="13">
        <v>1</v>
      </c>
      <c r="BC363" s="13">
        <v>1</v>
      </c>
      <c r="BD363" s="13" t="s">
        <v>3</v>
      </c>
      <c r="BE363" s="13" t="s">
        <v>3</v>
      </c>
      <c r="BF363" s="13" t="s">
        <v>3</v>
      </c>
      <c r="BG363" s="13" t="s">
        <v>3</v>
      </c>
      <c r="BH363" s="13">
        <v>3</v>
      </c>
      <c r="BI363" s="13">
        <v>1</v>
      </c>
      <c r="BJ363" s="13" t="s">
        <v>3</v>
      </c>
      <c r="BK363" s="13"/>
      <c r="BL363" s="13"/>
      <c r="BM363" s="13">
        <v>1100</v>
      </c>
      <c r="BN363" s="13">
        <v>0</v>
      </c>
      <c r="BO363" s="13" t="s">
        <v>3</v>
      </c>
      <c r="BP363" s="13">
        <v>0</v>
      </c>
      <c r="BQ363" s="13">
        <v>8</v>
      </c>
      <c r="BR363" s="13">
        <v>0</v>
      </c>
      <c r="BS363" s="13">
        <v>1</v>
      </c>
      <c r="BT363" s="13">
        <v>1</v>
      </c>
      <c r="BU363" s="13">
        <v>1</v>
      </c>
      <c r="BV363" s="13">
        <v>1</v>
      </c>
      <c r="BW363" s="13">
        <v>1</v>
      </c>
      <c r="BX363" s="13">
        <v>1</v>
      </c>
      <c r="BY363" s="13" t="s">
        <v>3</v>
      </c>
      <c r="BZ363" s="13">
        <v>0</v>
      </c>
      <c r="CA363" s="13">
        <v>0</v>
      </c>
      <c r="CB363" s="13" t="s">
        <v>3</v>
      </c>
      <c r="CC363" s="13"/>
      <c r="CD363" s="13"/>
      <c r="CE363" s="13">
        <v>0</v>
      </c>
      <c r="CF363" s="13">
        <v>0</v>
      </c>
      <c r="CG363" s="13">
        <v>0</v>
      </c>
      <c r="CH363" s="13">
        <v>0</v>
      </c>
      <c r="CI363" s="13">
        <v>0</v>
      </c>
      <c r="CJ363" s="13">
        <v>0</v>
      </c>
      <c r="CK363" s="13">
        <v>0</v>
      </c>
      <c r="CL363" s="13">
        <v>0</v>
      </c>
      <c r="CM363" s="13">
        <v>0</v>
      </c>
      <c r="CN363" s="13" t="s">
        <v>3</v>
      </c>
      <c r="CO363" s="13">
        <v>0</v>
      </c>
      <c r="CP363" s="13">
        <f t="shared" si="209"/>
        <v>0</v>
      </c>
      <c r="CQ363" s="13">
        <f t="shared" si="210"/>
        <v>15911.73</v>
      </c>
      <c r="CR363" s="13">
        <f t="shared" si="211"/>
        <v>0</v>
      </c>
      <c r="CS363" s="13">
        <f t="shared" si="212"/>
        <v>0</v>
      </c>
      <c r="CT363" s="13">
        <f t="shared" si="213"/>
        <v>0</v>
      </c>
      <c r="CU363" s="13">
        <f t="shared" si="214"/>
        <v>0</v>
      </c>
      <c r="CV363" s="13">
        <f t="shared" si="215"/>
        <v>0</v>
      </c>
      <c r="CW363" s="13">
        <f t="shared" si="216"/>
        <v>0</v>
      </c>
      <c r="CX363" s="13">
        <f t="shared" si="217"/>
        <v>0</v>
      </c>
      <c r="CY363" s="13">
        <f t="shared" si="218"/>
        <v>0</v>
      </c>
      <c r="CZ363" s="13">
        <f t="shared" si="219"/>
        <v>0</v>
      </c>
      <c r="DA363" s="13"/>
      <c r="DB363" s="13"/>
      <c r="DC363" s="13" t="s">
        <v>3</v>
      </c>
      <c r="DD363" s="13" t="s">
        <v>3</v>
      </c>
      <c r="DE363" s="13" t="s">
        <v>3</v>
      </c>
      <c r="DF363" s="13" t="s">
        <v>3</v>
      </c>
      <c r="DG363" s="13" t="s">
        <v>3</v>
      </c>
      <c r="DH363" s="13" t="s">
        <v>3</v>
      </c>
      <c r="DI363" s="13" t="s">
        <v>3</v>
      </c>
      <c r="DJ363" s="13" t="s">
        <v>3</v>
      </c>
      <c r="DK363" s="13" t="s">
        <v>3</v>
      </c>
      <c r="DL363" s="13" t="s">
        <v>3</v>
      </c>
      <c r="DM363" s="13" t="s">
        <v>3</v>
      </c>
      <c r="DN363" s="13">
        <v>0</v>
      </c>
      <c r="DO363" s="13">
        <v>0</v>
      </c>
      <c r="DP363" s="13">
        <v>1</v>
      </c>
      <c r="DQ363" s="13">
        <v>1</v>
      </c>
      <c r="DR363" s="13"/>
      <c r="DS363" s="13"/>
      <c r="DT363" s="13"/>
      <c r="DU363" s="13">
        <v>1010</v>
      </c>
      <c r="DV363" s="13" t="s">
        <v>354</v>
      </c>
      <c r="DW363" s="13" t="s">
        <v>354</v>
      </c>
      <c r="DX363" s="13">
        <v>1</v>
      </c>
      <c r="DY363" s="13"/>
      <c r="DZ363" s="13" t="s">
        <v>3</v>
      </c>
      <c r="EA363" s="13" t="s">
        <v>3</v>
      </c>
      <c r="EB363" s="13" t="s">
        <v>3</v>
      </c>
      <c r="EC363" s="13" t="s">
        <v>3</v>
      </c>
      <c r="ED363" s="13"/>
      <c r="EE363" s="13">
        <v>82815331</v>
      </c>
      <c r="EF363" s="13">
        <v>8</v>
      </c>
      <c r="EG363" s="13" t="s">
        <v>363</v>
      </c>
      <c r="EH363" s="13">
        <v>0</v>
      </c>
      <c r="EI363" s="13" t="s">
        <v>3</v>
      </c>
      <c r="EJ363" s="13">
        <v>1</v>
      </c>
      <c r="EK363" s="13">
        <v>1100</v>
      </c>
      <c r="EL363" s="13" t="s">
        <v>364</v>
      </c>
      <c r="EM363" s="13" t="s">
        <v>365</v>
      </c>
      <c r="EN363" s="13"/>
      <c r="EO363" s="13" t="s">
        <v>3</v>
      </c>
      <c r="EP363" s="13"/>
      <c r="EQ363" s="13">
        <v>132096</v>
      </c>
      <c r="ER363" s="13">
        <v>15911.73</v>
      </c>
      <c r="ES363" s="13">
        <v>15911.73</v>
      </c>
      <c r="ET363" s="13">
        <v>0</v>
      </c>
      <c r="EU363" s="13">
        <v>0</v>
      </c>
      <c r="EV363" s="13">
        <v>0</v>
      </c>
      <c r="EW363" s="13">
        <v>0</v>
      </c>
      <c r="EX363" s="13">
        <v>0</v>
      </c>
      <c r="EY363" s="13">
        <v>0</v>
      </c>
      <c r="EZ363" s="13">
        <v>5</v>
      </c>
      <c r="FA363" s="13"/>
      <c r="FB363" s="13"/>
      <c r="FC363" s="13">
        <v>0</v>
      </c>
      <c r="FD363" s="13">
        <v>18</v>
      </c>
      <c r="FE363" s="13"/>
      <c r="FF363" s="13">
        <v>15145.38</v>
      </c>
      <c r="FG363" s="13"/>
      <c r="FH363" s="13"/>
      <c r="FI363" s="13"/>
      <c r="FJ363" s="13"/>
      <c r="FK363" s="13"/>
      <c r="FL363" s="13"/>
      <c r="FM363" s="13"/>
      <c r="FN363" s="13"/>
      <c r="FO363" s="13"/>
      <c r="FP363" s="13"/>
      <c r="FQ363" s="13">
        <v>0</v>
      </c>
      <c r="FR363" s="13">
        <v>0</v>
      </c>
      <c r="FS363" s="13">
        <v>0</v>
      </c>
      <c r="FT363" s="13"/>
      <c r="FU363" s="13"/>
      <c r="FV363" s="13"/>
      <c r="FW363" s="13"/>
      <c r="FX363" s="13">
        <v>0</v>
      </c>
      <c r="FY363" s="13">
        <v>0</v>
      </c>
      <c r="FZ363" s="13"/>
      <c r="GA363" s="13" t="s">
        <v>420</v>
      </c>
      <c r="GB363" s="13"/>
      <c r="GC363" s="13"/>
      <c r="GD363" s="13">
        <v>1</v>
      </c>
      <c r="GE363" s="13"/>
      <c r="GF363" s="13">
        <v>-648072368</v>
      </c>
      <c r="GG363" s="13">
        <v>2</v>
      </c>
      <c r="GH363" s="13">
        <v>3</v>
      </c>
      <c r="GI363" s="13">
        <v>-2</v>
      </c>
      <c r="GJ363" s="13">
        <v>0</v>
      </c>
      <c r="GK363" s="13">
        <v>0</v>
      </c>
      <c r="GL363" s="13">
        <f t="shared" si="220"/>
        <v>0</v>
      </c>
      <c r="GM363" s="13">
        <f t="shared" si="221"/>
        <v>0</v>
      </c>
      <c r="GN363" s="13">
        <f t="shared" si="222"/>
        <v>0</v>
      </c>
      <c r="GO363" s="13">
        <f t="shared" si="223"/>
        <v>0</v>
      </c>
      <c r="GP363" s="13">
        <f t="shared" si="224"/>
        <v>0</v>
      </c>
      <c r="GQ363" s="13"/>
      <c r="GR363" s="13">
        <v>1</v>
      </c>
      <c r="GS363" s="13">
        <v>1</v>
      </c>
      <c r="GT363" s="13">
        <v>0</v>
      </c>
      <c r="GU363" s="13" t="s">
        <v>3</v>
      </c>
      <c r="GV363" s="13">
        <f t="shared" si="225"/>
        <v>0</v>
      </c>
      <c r="GW363" s="13">
        <v>1</v>
      </c>
      <c r="GX363" s="13">
        <f t="shared" si="226"/>
        <v>0</v>
      </c>
      <c r="GY363" s="13"/>
      <c r="GZ363" s="13"/>
      <c r="HA363" s="13">
        <v>0</v>
      </c>
      <c r="HB363" s="13">
        <v>0</v>
      </c>
      <c r="HC363" s="13">
        <f t="shared" si="227"/>
        <v>0</v>
      </c>
      <c r="HD363" s="13"/>
      <c r="HE363" s="13" t="s">
        <v>221</v>
      </c>
      <c r="HF363" s="13" t="s">
        <v>214</v>
      </c>
      <c r="HG363" s="13">
        <f t="shared" si="228"/>
        <v>0</v>
      </c>
      <c r="HH363" s="13"/>
      <c r="HI363" s="13"/>
      <c r="HJ363" s="13"/>
      <c r="HK363" s="13"/>
      <c r="HL363" s="13"/>
      <c r="HM363" s="13" t="s">
        <v>3</v>
      </c>
      <c r="HN363" s="13" t="s">
        <v>3</v>
      </c>
      <c r="HO363" s="13" t="s">
        <v>3</v>
      </c>
      <c r="HP363" s="13" t="s">
        <v>3</v>
      </c>
      <c r="HQ363" s="13" t="s">
        <v>3</v>
      </c>
      <c r="HR363" s="13"/>
      <c r="HS363" s="13">
        <v>0</v>
      </c>
      <c r="HT363" s="13"/>
      <c r="HU363" s="13"/>
      <c r="HV363" s="13"/>
      <c r="HW363" s="13"/>
      <c r="HX363" s="13"/>
      <c r="HY363" s="13"/>
      <c r="HZ363" s="13"/>
      <c r="IA363" s="13"/>
      <c r="IB363" s="13"/>
      <c r="IC363" s="13"/>
      <c r="ID363" s="13"/>
      <c r="IE363" s="13"/>
      <c r="IF363" s="13"/>
      <c r="IG363" s="13"/>
      <c r="IH363" s="13"/>
      <c r="II363" s="13"/>
      <c r="IJ363" s="13"/>
      <c r="IK363" s="13">
        <v>0</v>
      </c>
      <c r="IL363" s="13"/>
      <c r="IM363" s="13"/>
      <c r="IN363" s="13"/>
      <c r="IO363" s="13"/>
      <c r="IP363" s="13"/>
      <c r="IQ363" s="13"/>
      <c r="IR363" s="13"/>
      <c r="IS363" s="13"/>
      <c r="IT363" s="13"/>
      <c r="IU363" s="13"/>
    </row>
    <row r="364" spans="1:255" x14ac:dyDescent="0.2">
      <c r="A364" s="11">
        <v>17</v>
      </c>
      <c r="B364" s="11">
        <v>1</v>
      </c>
      <c r="C364" s="11"/>
      <c r="D364" s="11"/>
      <c r="E364" s="11" t="s">
        <v>421</v>
      </c>
      <c r="F364" s="11" t="s">
        <v>323</v>
      </c>
      <c r="G364" s="11" t="s">
        <v>422</v>
      </c>
      <c r="H364" s="11" t="s">
        <v>354</v>
      </c>
      <c r="I364" s="11">
        <v>1</v>
      </c>
      <c r="J364" s="11">
        <v>0</v>
      </c>
      <c r="K364" s="11">
        <v>1</v>
      </c>
      <c r="L364" s="11">
        <v>3</v>
      </c>
      <c r="M364" s="11">
        <v>2</v>
      </c>
      <c r="N364" s="11">
        <f t="shared" si="188"/>
        <v>1</v>
      </c>
      <c r="O364" s="11">
        <f t="shared" si="189"/>
        <v>1604</v>
      </c>
      <c r="P364" s="11">
        <f t="shared" si="190"/>
        <v>1604</v>
      </c>
      <c r="Q364" s="11">
        <f t="shared" si="191"/>
        <v>0</v>
      </c>
      <c r="R364" s="11">
        <f t="shared" si="192"/>
        <v>0</v>
      </c>
      <c r="S364" s="11">
        <f t="shared" si="193"/>
        <v>0</v>
      </c>
      <c r="T364" s="11">
        <f t="shared" si="194"/>
        <v>0</v>
      </c>
      <c r="U364" s="11">
        <f t="shared" si="195"/>
        <v>0</v>
      </c>
      <c r="V364" s="11">
        <f t="shared" si="196"/>
        <v>0</v>
      </c>
      <c r="W364" s="11">
        <f t="shared" si="197"/>
        <v>0</v>
      </c>
      <c r="X364" s="11">
        <f t="shared" si="198"/>
        <v>0</v>
      </c>
      <c r="Y364" s="11">
        <f t="shared" si="199"/>
        <v>0</v>
      </c>
      <c r="Z364" s="11"/>
      <c r="AA364" s="11">
        <v>91083467</v>
      </c>
      <c r="AB364" s="11">
        <f t="shared" si="200"/>
        <v>1604</v>
      </c>
      <c r="AC364" s="11">
        <f t="shared" si="201"/>
        <v>1604</v>
      </c>
      <c r="AD364" s="11">
        <f t="shared" si="202"/>
        <v>0</v>
      </c>
      <c r="AE364" s="11">
        <f t="shared" si="203"/>
        <v>0</v>
      </c>
      <c r="AF364" s="11">
        <f t="shared" si="204"/>
        <v>0</v>
      </c>
      <c r="AG364" s="11">
        <f t="shared" si="205"/>
        <v>0</v>
      </c>
      <c r="AH364" s="11">
        <f t="shared" si="206"/>
        <v>0</v>
      </c>
      <c r="AI364" s="11">
        <f t="shared" si="207"/>
        <v>0</v>
      </c>
      <c r="AJ364" s="11">
        <f t="shared" si="208"/>
        <v>0</v>
      </c>
      <c r="AK364" s="11">
        <v>1604</v>
      </c>
      <c r="AL364" s="11">
        <v>1604</v>
      </c>
      <c r="AM364" s="11">
        <v>0</v>
      </c>
      <c r="AN364" s="11">
        <v>0</v>
      </c>
      <c r="AO364" s="11">
        <v>0</v>
      </c>
      <c r="AP364" s="11">
        <v>0</v>
      </c>
      <c r="AQ364" s="11">
        <v>0</v>
      </c>
      <c r="AR364" s="11">
        <v>0</v>
      </c>
      <c r="AS364" s="11">
        <v>0</v>
      </c>
      <c r="AT364" s="11">
        <v>0</v>
      </c>
      <c r="AU364" s="11">
        <v>0</v>
      </c>
      <c r="AV364" s="11">
        <v>1</v>
      </c>
      <c r="AW364" s="11">
        <v>1</v>
      </c>
      <c r="AX364" s="11"/>
      <c r="AY364" s="11"/>
      <c r="AZ364" s="11">
        <v>1</v>
      </c>
      <c r="BA364" s="11">
        <v>1</v>
      </c>
      <c r="BB364" s="11">
        <v>1</v>
      </c>
      <c r="BC364" s="11">
        <v>1</v>
      </c>
      <c r="BD364" s="11" t="s">
        <v>3</v>
      </c>
      <c r="BE364" s="11" t="s">
        <v>3</v>
      </c>
      <c r="BF364" s="11" t="s">
        <v>3</v>
      </c>
      <c r="BG364" s="11" t="s">
        <v>3</v>
      </c>
      <c r="BH364" s="11">
        <v>3</v>
      </c>
      <c r="BI364" s="11">
        <v>1</v>
      </c>
      <c r="BJ364" s="11" t="s">
        <v>3</v>
      </c>
      <c r="BK364" s="11"/>
      <c r="BL364" s="11"/>
      <c r="BM364" s="11">
        <v>1100</v>
      </c>
      <c r="BN364" s="11">
        <v>0</v>
      </c>
      <c r="BO364" s="11" t="s">
        <v>3</v>
      </c>
      <c r="BP364" s="11">
        <v>0</v>
      </c>
      <c r="BQ364" s="11">
        <v>8</v>
      </c>
      <c r="BR364" s="11">
        <v>0</v>
      </c>
      <c r="BS364" s="11">
        <v>1</v>
      </c>
      <c r="BT364" s="11">
        <v>1</v>
      </c>
      <c r="BU364" s="11">
        <v>1</v>
      </c>
      <c r="BV364" s="11">
        <v>1</v>
      </c>
      <c r="BW364" s="11">
        <v>1</v>
      </c>
      <c r="BX364" s="11">
        <v>1</v>
      </c>
      <c r="BY364" s="11" t="s">
        <v>3</v>
      </c>
      <c r="BZ364" s="11">
        <v>0</v>
      </c>
      <c r="CA364" s="11">
        <v>0</v>
      </c>
      <c r="CB364" s="11" t="s">
        <v>3</v>
      </c>
      <c r="CC364" s="11"/>
      <c r="CD364" s="11"/>
      <c r="CE364" s="11">
        <v>0</v>
      </c>
      <c r="CF364" s="11">
        <v>0</v>
      </c>
      <c r="CG364" s="11">
        <v>0</v>
      </c>
      <c r="CH364" s="11">
        <v>29</v>
      </c>
      <c r="CI364" s="11">
        <v>0</v>
      </c>
      <c r="CJ364" s="11">
        <v>0</v>
      </c>
      <c r="CK364" s="11">
        <v>0</v>
      </c>
      <c r="CL364" s="11">
        <v>0</v>
      </c>
      <c r="CM364" s="11">
        <v>0</v>
      </c>
      <c r="CN364" s="11" t="s">
        <v>3</v>
      </c>
      <c r="CO364" s="11">
        <v>0</v>
      </c>
      <c r="CP364" s="11">
        <f t="shared" si="209"/>
        <v>1604</v>
      </c>
      <c r="CQ364" s="11">
        <f t="shared" si="210"/>
        <v>1604</v>
      </c>
      <c r="CR364" s="11">
        <f t="shared" si="211"/>
        <v>0</v>
      </c>
      <c r="CS364" s="11">
        <f t="shared" si="212"/>
        <v>0</v>
      </c>
      <c r="CT364" s="11">
        <f t="shared" si="213"/>
        <v>0</v>
      </c>
      <c r="CU364" s="11">
        <f t="shared" si="214"/>
        <v>0</v>
      </c>
      <c r="CV364" s="11">
        <f t="shared" si="215"/>
        <v>0</v>
      </c>
      <c r="CW364" s="11">
        <f t="shared" si="216"/>
        <v>0</v>
      </c>
      <c r="CX364" s="11">
        <f t="shared" si="217"/>
        <v>0</v>
      </c>
      <c r="CY364" s="11">
        <f t="shared" si="218"/>
        <v>0</v>
      </c>
      <c r="CZ364" s="11">
        <f t="shared" si="219"/>
        <v>0</v>
      </c>
      <c r="DA364" s="11"/>
      <c r="DB364" s="11"/>
      <c r="DC364" s="11" t="s">
        <v>3</v>
      </c>
      <c r="DD364" s="11" t="s">
        <v>3</v>
      </c>
      <c r="DE364" s="11" t="s">
        <v>3</v>
      </c>
      <c r="DF364" s="11" t="s">
        <v>3</v>
      </c>
      <c r="DG364" s="11" t="s">
        <v>3</v>
      </c>
      <c r="DH364" s="11" t="s">
        <v>3</v>
      </c>
      <c r="DI364" s="11" t="s">
        <v>3</v>
      </c>
      <c r="DJ364" s="11" t="s">
        <v>3</v>
      </c>
      <c r="DK364" s="11" t="s">
        <v>3</v>
      </c>
      <c r="DL364" s="11" t="s">
        <v>3</v>
      </c>
      <c r="DM364" s="11" t="s">
        <v>3</v>
      </c>
      <c r="DN364" s="11">
        <v>0</v>
      </c>
      <c r="DO364" s="11">
        <v>0</v>
      </c>
      <c r="DP364" s="11">
        <v>1</v>
      </c>
      <c r="DQ364" s="11">
        <v>1</v>
      </c>
      <c r="DR364" s="11"/>
      <c r="DS364" s="11"/>
      <c r="DT364" s="11"/>
      <c r="DU364" s="11">
        <v>1010</v>
      </c>
      <c r="DV364" s="11" t="s">
        <v>354</v>
      </c>
      <c r="DW364" s="11" t="s">
        <v>354</v>
      </c>
      <c r="DX364" s="11">
        <v>1</v>
      </c>
      <c r="DY364" s="11"/>
      <c r="DZ364" s="11" t="s">
        <v>3</v>
      </c>
      <c r="EA364" s="11" t="s">
        <v>3</v>
      </c>
      <c r="EB364" s="11" t="s">
        <v>3</v>
      </c>
      <c r="EC364" s="11" t="s">
        <v>3</v>
      </c>
      <c r="ED364" s="11"/>
      <c r="EE364" s="11">
        <v>82815331</v>
      </c>
      <c r="EF364" s="11">
        <v>8</v>
      </c>
      <c r="EG364" s="11" t="s">
        <v>363</v>
      </c>
      <c r="EH364" s="11">
        <v>0</v>
      </c>
      <c r="EI364" s="11" t="s">
        <v>3</v>
      </c>
      <c r="EJ364" s="11">
        <v>1</v>
      </c>
      <c r="EK364" s="11">
        <v>1100</v>
      </c>
      <c r="EL364" s="11" t="s">
        <v>364</v>
      </c>
      <c r="EM364" s="11" t="s">
        <v>365</v>
      </c>
      <c r="EN364" s="11"/>
      <c r="EO364" s="11" t="s">
        <v>3</v>
      </c>
      <c r="EP364" s="11"/>
      <c r="EQ364" s="11">
        <v>131072</v>
      </c>
      <c r="ER364" s="11">
        <v>1604</v>
      </c>
      <c r="ES364" s="11">
        <v>1604</v>
      </c>
      <c r="ET364" s="11">
        <v>0</v>
      </c>
      <c r="EU364" s="11">
        <v>0</v>
      </c>
      <c r="EV364" s="11">
        <v>0</v>
      </c>
      <c r="EW364" s="11">
        <v>0</v>
      </c>
      <c r="EX364" s="11">
        <v>0</v>
      </c>
      <c r="EY364" s="11">
        <v>0</v>
      </c>
      <c r="EZ364" s="11">
        <v>5</v>
      </c>
      <c r="FA364" s="11"/>
      <c r="FB364" s="11"/>
      <c r="FC364" s="11">
        <v>1</v>
      </c>
      <c r="FD364" s="11">
        <v>18</v>
      </c>
      <c r="FE364" s="11"/>
      <c r="FF364" s="11">
        <v>1862.64</v>
      </c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>
        <v>0</v>
      </c>
      <c r="FR364" s="11">
        <v>0</v>
      </c>
      <c r="FS364" s="11">
        <v>0</v>
      </c>
      <c r="FT364" s="11"/>
      <c r="FU364" s="11"/>
      <c r="FV364" s="11"/>
      <c r="FW364" s="11"/>
      <c r="FX364" s="11">
        <v>0</v>
      </c>
      <c r="FY364" s="11">
        <v>0</v>
      </c>
      <c r="FZ364" s="11"/>
      <c r="GA364" s="11" t="s">
        <v>423</v>
      </c>
      <c r="GB364" s="11"/>
      <c r="GC364" s="11"/>
      <c r="GD364" s="11">
        <v>1</v>
      </c>
      <c r="GE364" s="11"/>
      <c r="GF364" s="11">
        <v>-1182455202</v>
      </c>
      <c r="GG364" s="11">
        <v>2</v>
      </c>
      <c r="GH364" s="11">
        <v>3</v>
      </c>
      <c r="GI364" s="11">
        <v>-2</v>
      </c>
      <c r="GJ364" s="11">
        <v>0</v>
      </c>
      <c r="GK364" s="11">
        <v>0</v>
      </c>
      <c r="GL364" s="11">
        <f t="shared" si="220"/>
        <v>0</v>
      </c>
      <c r="GM364" s="11">
        <f t="shared" si="221"/>
        <v>1604</v>
      </c>
      <c r="GN364" s="11">
        <f t="shared" si="222"/>
        <v>1604</v>
      </c>
      <c r="GO364" s="11">
        <f t="shared" si="223"/>
        <v>0</v>
      </c>
      <c r="GP364" s="11">
        <f t="shared" si="224"/>
        <v>0</v>
      </c>
      <c r="GQ364" s="11"/>
      <c r="GR364" s="11">
        <v>1</v>
      </c>
      <c r="GS364" s="11">
        <v>1</v>
      </c>
      <c r="GT364" s="11">
        <v>0</v>
      </c>
      <c r="GU364" s="11" t="s">
        <v>3</v>
      </c>
      <c r="GV364" s="11">
        <f t="shared" si="225"/>
        <v>0</v>
      </c>
      <c r="GW364" s="11">
        <v>1</v>
      </c>
      <c r="GX364" s="11">
        <f t="shared" si="226"/>
        <v>0</v>
      </c>
      <c r="GY364" s="11"/>
      <c r="GZ364" s="11"/>
      <c r="HA364" s="11">
        <v>0</v>
      </c>
      <c r="HB364" s="11">
        <v>0</v>
      </c>
      <c r="HC364" s="11">
        <f t="shared" si="227"/>
        <v>0</v>
      </c>
      <c r="HD364" s="11"/>
      <c r="HE364" s="11" t="s">
        <v>221</v>
      </c>
      <c r="HF364" s="11" t="s">
        <v>214</v>
      </c>
      <c r="HG364" s="11">
        <f t="shared" si="228"/>
        <v>1604</v>
      </c>
      <c r="HH364" s="11"/>
      <c r="HI364" s="11"/>
      <c r="HJ364" s="11"/>
      <c r="HK364" s="11"/>
      <c r="HL364" s="11"/>
      <c r="HM364" s="11" t="s">
        <v>3</v>
      </c>
      <c r="HN364" s="11" t="s">
        <v>3</v>
      </c>
      <c r="HO364" s="11" t="s">
        <v>3</v>
      </c>
      <c r="HP364" s="11" t="s">
        <v>3</v>
      </c>
      <c r="HQ364" s="11" t="s">
        <v>3</v>
      </c>
      <c r="HR364" s="11"/>
      <c r="HS364" s="11">
        <v>0</v>
      </c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  <c r="IH364" s="11"/>
      <c r="II364" s="11"/>
      <c r="IJ364" s="11"/>
      <c r="IK364" s="11">
        <v>0</v>
      </c>
      <c r="IL364" s="11"/>
      <c r="IM364" s="11"/>
      <c r="IN364" s="11"/>
      <c r="IO364" s="11"/>
      <c r="IP364" s="11"/>
      <c r="IQ364" s="11"/>
      <c r="IR364" s="11"/>
      <c r="IS364" s="11"/>
      <c r="IT364" s="11"/>
      <c r="IU364" s="11"/>
    </row>
    <row r="365" spans="1:255" x14ac:dyDescent="0.2">
      <c r="A365" s="13">
        <v>17</v>
      </c>
      <c r="B365" s="13">
        <v>1</v>
      </c>
      <c r="C365" s="13"/>
      <c r="D365" s="13"/>
      <c r="E365" s="13" t="s">
        <v>421</v>
      </c>
      <c r="F365" s="13" t="s">
        <v>323</v>
      </c>
      <c r="G365" s="13" t="s">
        <v>422</v>
      </c>
      <c r="H365" s="13" t="s">
        <v>354</v>
      </c>
      <c r="I365" s="13">
        <v>1</v>
      </c>
      <c r="J365" s="13">
        <v>0</v>
      </c>
      <c r="K365" s="13">
        <v>1</v>
      </c>
      <c r="L365" s="13">
        <v>3</v>
      </c>
      <c r="M365" s="13">
        <v>2</v>
      </c>
      <c r="N365" s="13">
        <f t="shared" si="188"/>
        <v>1</v>
      </c>
      <c r="O365" s="13">
        <f t="shared" si="189"/>
        <v>1604</v>
      </c>
      <c r="P365" s="13">
        <f t="shared" si="190"/>
        <v>1604</v>
      </c>
      <c r="Q365" s="13">
        <f t="shared" si="191"/>
        <v>0</v>
      </c>
      <c r="R365" s="13">
        <f t="shared" si="192"/>
        <v>0</v>
      </c>
      <c r="S365" s="13">
        <f t="shared" si="193"/>
        <v>0</v>
      </c>
      <c r="T365" s="13">
        <f t="shared" si="194"/>
        <v>0</v>
      </c>
      <c r="U365" s="13">
        <f t="shared" si="195"/>
        <v>0</v>
      </c>
      <c r="V365" s="13">
        <f t="shared" si="196"/>
        <v>0</v>
      </c>
      <c r="W365" s="13">
        <f t="shared" si="197"/>
        <v>0</v>
      </c>
      <c r="X365" s="13">
        <f t="shared" si="198"/>
        <v>0</v>
      </c>
      <c r="Y365" s="13">
        <f t="shared" si="199"/>
        <v>0</v>
      </c>
      <c r="Z365" s="13"/>
      <c r="AA365" s="13">
        <v>91083402</v>
      </c>
      <c r="AB365" s="13">
        <f t="shared" si="200"/>
        <v>1604</v>
      </c>
      <c r="AC365" s="13">
        <f t="shared" si="201"/>
        <v>1604</v>
      </c>
      <c r="AD365" s="13">
        <f t="shared" si="202"/>
        <v>0</v>
      </c>
      <c r="AE365" s="13">
        <f t="shared" si="203"/>
        <v>0</v>
      </c>
      <c r="AF365" s="13">
        <f t="shared" si="204"/>
        <v>0</v>
      </c>
      <c r="AG365" s="13">
        <f t="shared" si="205"/>
        <v>0</v>
      </c>
      <c r="AH365" s="13">
        <f t="shared" si="206"/>
        <v>0</v>
      </c>
      <c r="AI365" s="13">
        <f t="shared" si="207"/>
        <v>0</v>
      </c>
      <c r="AJ365" s="13">
        <f t="shared" si="208"/>
        <v>0</v>
      </c>
      <c r="AK365" s="13">
        <v>1604</v>
      </c>
      <c r="AL365" s="13">
        <v>1604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>
        <v>0</v>
      </c>
      <c r="AT365" s="13">
        <v>0</v>
      </c>
      <c r="AU365" s="13">
        <v>0</v>
      </c>
      <c r="AV365" s="13">
        <v>1</v>
      </c>
      <c r="AW365" s="13">
        <v>1</v>
      </c>
      <c r="AX365" s="13"/>
      <c r="AY365" s="13"/>
      <c r="AZ365" s="13">
        <v>1</v>
      </c>
      <c r="BA365" s="13">
        <v>1</v>
      </c>
      <c r="BB365" s="13">
        <v>1</v>
      </c>
      <c r="BC365" s="13">
        <v>1</v>
      </c>
      <c r="BD365" s="13" t="s">
        <v>3</v>
      </c>
      <c r="BE365" s="13" t="s">
        <v>3</v>
      </c>
      <c r="BF365" s="13" t="s">
        <v>3</v>
      </c>
      <c r="BG365" s="13" t="s">
        <v>3</v>
      </c>
      <c r="BH365" s="13">
        <v>3</v>
      </c>
      <c r="BI365" s="13">
        <v>1</v>
      </c>
      <c r="BJ365" s="13" t="s">
        <v>3</v>
      </c>
      <c r="BK365" s="13"/>
      <c r="BL365" s="13"/>
      <c r="BM365" s="13">
        <v>1100</v>
      </c>
      <c r="BN365" s="13">
        <v>0</v>
      </c>
      <c r="BO365" s="13" t="s">
        <v>3</v>
      </c>
      <c r="BP365" s="13">
        <v>0</v>
      </c>
      <c r="BQ365" s="13">
        <v>8</v>
      </c>
      <c r="BR365" s="13">
        <v>0</v>
      </c>
      <c r="BS365" s="13">
        <v>1</v>
      </c>
      <c r="BT365" s="13">
        <v>1</v>
      </c>
      <c r="BU365" s="13">
        <v>1</v>
      </c>
      <c r="BV365" s="13">
        <v>1</v>
      </c>
      <c r="BW365" s="13">
        <v>1</v>
      </c>
      <c r="BX365" s="13">
        <v>1</v>
      </c>
      <c r="BY365" s="13" t="s">
        <v>3</v>
      </c>
      <c r="BZ365" s="13">
        <v>0</v>
      </c>
      <c r="CA365" s="13">
        <v>0</v>
      </c>
      <c r="CB365" s="13" t="s">
        <v>3</v>
      </c>
      <c r="CC365" s="13"/>
      <c r="CD365" s="13"/>
      <c r="CE365" s="13">
        <v>0</v>
      </c>
      <c r="CF365" s="13">
        <v>0</v>
      </c>
      <c r="CG365" s="13">
        <v>0</v>
      </c>
      <c r="CH365" s="13">
        <v>29</v>
      </c>
      <c r="CI365" s="13">
        <v>0</v>
      </c>
      <c r="CJ365" s="13">
        <v>0</v>
      </c>
      <c r="CK365" s="13">
        <v>0</v>
      </c>
      <c r="CL365" s="13">
        <v>0</v>
      </c>
      <c r="CM365" s="13">
        <v>0</v>
      </c>
      <c r="CN365" s="13" t="s">
        <v>3</v>
      </c>
      <c r="CO365" s="13">
        <v>0</v>
      </c>
      <c r="CP365" s="13">
        <f t="shared" si="209"/>
        <v>1604</v>
      </c>
      <c r="CQ365" s="13">
        <f t="shared" si="210"/>
        <v>1604</v>
      </c>
      <c r="CR365" s="13">
        <f t="shared" si="211"/>
        <v>0</v>
      </c>
      <c r="CS365" s="13">
        <f t="shared" si="212"/>
        <v>0</v>
      </c>
      <c r="CT365" s="13">
        <f t="shared" si="213"/>
        <v>0</v>
      </c>
      <c r="CU365" s="13">
        <f t="shared" si="214"/>
        <v>0</v>
      </c>
      <c r="CV365" s="13">
        <f t="shared" si="215"/>
        <v>0</v>
      </c>
      <c r="CW365" s="13">
        <f t="shared" si="216"/>
        <v>0</v>
      </c>
      <c r="CX365" s="13">
        <f t="shared" si="217"/>
        <v>0</v>
      </c>
      <c r="CY365" s="13">
        <f t="shared" si="218"/>
        <v>0</v>
      </c>
      <c r="CZ365" s="13">
        <f t="shared" si="219"/>
        <v>0</v>
      </c>
      <c r="DA365" s="13"/>
      <c r="DB365" s="13"/>
      <c r="DC365" s="13" t="s">
        <v>3</v>
      </c>
      <c r="DD365" s="13" t="s">
        <v>3</v>
      </c>
      <c r="DE365" s="13" t="s">
        <v>3</v>
      </c>
      <c r="DF365" s="13" t="s">
        <v>3</v>
      </c>
      <c r="DG365" s="13" t="s">
        <v>3</v>
      </c>
      <c r="DH365" s="13" t="s">
        <v>3</v>
      </c>
      <c r="DI365" s="13" t="s">
        <v>3</v>
      </c>
      <c r="DJ365" s="13" t="s">
        <v>3</v>
      </c>
      <c r="DK365" s="13" t="s">
        <v>3</v>
      </c>
      <c r="DL365" s="13" t="s">
        <v>3</v>
      </c>
      <c r="DM365" s="13" t="s">
        <v>3</v>
      </c>
      <c r="DN365" s="13">
        <v>0</v>
      </c>
      <c r="DO365" s="13">
        <v>0</v>
      </c>
      <c r="DP365" s="13">
        <v>1</v>
      </c>
      <c r="DQ365" s="13">
        <v>1</v>
      </c>
      <c r="DR365" s="13"/>
      <c r="DS365" s="13"/>
      <c r="DT365" s="13"/>
      <c r="DU365" s="13">
        <v>1010</v>
      </c>
      <c r="DV365" s="13" t="s">
        <v>354</v>
      </c>
      <c r="DW365" s="13" t="s">
        <v>354</v>
      </c>
      <c r="DX365" s="13">
        <v>1</v>
      </c>
      <c r="DY365" s="13"/>
      <c r="DZ365" s="13" t="s">
        <v>3</v>
      </c>
      <c r="EA365" s="13" t="s">
        <v>3</v>
      </c>
      <c r="EB365" s="13" t="s">
        <v>3</v>
      </c>
      <c r="EC365" s="13" t="s">
        <v>3</v>
      </c>
      <c r="ED365" s="13"/>
      <c r="EE365" s="13">
        <v>82815331</v>
      </c>
      <c r="EF365" s="13">
        <v>8</v>
      </c>
      <c r="EG365" s="13" t="s">
        <v>363</v>
      </c>
      <c r="EH365" s="13">
        <v>0</v>
      </c>
      <c r="EI365" s="13" t="s">
        <v>3</v>
      </c>
      <c r="EJ365" s="13">
        <v>1</v>
      </c>
      <c r="EK365" s="13">
        <v>1100</v>
      </c>
      <c r="EL365" s="13" t="s">
        <v>364</v>
      </c>
      <c r="EM365" s="13" t="s">
        <v>365</v>
      </c>
      <c r="EN365" s="13"/>
      <c r="EO365" s="13" t="s">
        <v>3</v>
      </c>
      <c r="EP365" s="13"/>
      <c r="EQ365" s="13">
        <v>131072</v>
      </c>
      <c r="ER365" s="13">
        <v>1604</v>
      </c>
      <c r="ES365" s="13">
        <v>1604</v>
      </c>
      <c r="ET365" s="13">
        <v>0</v>
      </c>
      <c r="EU365" s="13">
        <v>0</v>
      </c>
      <c r="EV365" s="13">
        <v>0</v>
      </c>
      <c r="EW365" s="13">
        <v>0</v>
      </c>
      <c r="EX365" s="13">
        <v>0</v>
      </c>
      <c r="EY365" s="13">
        <v>0</v>
      </c>
      <c r="EZ365" s="13">
        <v>5</v>
      </c>
      <c r="FA365" s="13"/>
      <c r="FB365" s="13"/>
      <c r="FC365" s="13">
        <v>1</v>
      </c>
      <c r="FD365" s="13">
        <v>18</v>
      </c>
      <c r="FE365" s="13"/>
      <c r="FF365" s="13">
        <v>1862.64</v>
      </c>
      <c r="FG365" s="13"/>
      <c r="FH365" s="13"/>
      <c r="FI365" s="13"/>
      <c r="FJ365" s="13"/>
      <c r="FK365" s="13"/>
      <c r="FL365" s="13"/>
      <c r="FM365" s="13"/>
      <c r="FN365" s="13"/>
      <c r="FO365" s="13"/>
      <c r="FP365" s="13"/>
      <c r="FQ365" s="13">
        <v>0</v>
      </c>
      <c r="FR365" s="13">
        <v>0</v>
      </c>
      <c r="FS365" s="13">
        <v>0</v>
      </c>
      <c r="FT365" s="13"/>
      <c r="FU365" s="13"/>
      <c r="FV365" s="13"/>
      <c r="FW365" s="13"/>
      <c r="FX365" s="13">
        <v>0</v>
      </c>
      <c r="FY365" s="13">
        <v>0</v>
      </c>
      <c r="FZ365" s="13"/>
      <c r="GA365" s="13" t="s">
        <v>423</v>
      </c>
      <c r="GB365" s="13"/>
      <c r="GC365" s="13"/>
      <c r="GD365" s="13">
        <v>1</v>
      </c>
      <c r="GE365" s="13"/>
      <c r="GF365" s="13">
        <v>-1182455202</v>
      </c>
      <c r="GG365" s="13">
        <v>2</v>
      </c>
      <c r="GH365" s="13">
        <v>3</v>
      </c>
      <c r="GI365" s="13">
        <v>-2</v>
      </c>
      <c r="GJ365" s="13">
        <v>0</v>
      </c>
      <c r="GK365" s="13">
        <v>0</v>
      </c>
      <c r="GL365" s="13">
        <f t="shared" si="220"/>
        <v>0</v>
      </c>
      <c r="GM365" s="13">
        <f t="shared" si="221"/>
        <v>1604</v>
      </c>
      <c r="GN365" s="13">
        <f t="shared" si="222"/>
        <v>1604</v>
      </c>
      <c r="GO365" s="13">
        <f t="shared" si="223"/>
        <v>0</v>
      </c>
      <c r="GP365" s="13">
        <f t="shared" si="224"/>
        <v>0</v>
      </c>
      <c r="GQ365" s="13"/>
      <c r="GR365" s="13">
        <v>1</v>
      </c>
      <c r="GS365" s="13">
        <v>1</v>
      </c>
      <c r="GT365" s="13">
        <v>0</v>
      </c>
      <c r="GU365" s="13" t="s">
        <v>3</v>
      </c>
      <c r="GV365" s="13">
        <f t="shared" si="225"/>
        <v>0</v>
      </c>
      <c r="GW365" s="13">
        <v>1</v>
      </c>
      <c r="GX365" s="13">
        <f t="shared" si="226"/>
        <v>0</v>
      </c>
      <c r="GY365" s="13"/>
      <c r="GZ365" s="13"/>
      <c r="HA365" s="13">
        <v>0</v>
      </c>
      <c r="HB365" s="13">
        <v>0</v>
      </c>
      <c r="HC365" s="13">
        <f t="shared" si="227"/>
        <v>0</v>
      </c>
      <c r="HD365" s="13"/>
      <c r="HE365" s="13" t="s">
        <v>221</v>
      </c>
      <c r="HF365" s="13" t="s">
        <v>214</v>
      </c>
      <c r="HG365" s="13">
        <f t="shared" si="228"/>
        <v>1604</v>
      </c>
      <c r="HH365" s="13"/>
      <c r="HI365" s="13"/>
      <c r="HJ365" s="13"/>
      <c r="HK365" s="13"/>
      <c r="HL365" s="13"/>
      <c r="HM365" s="13" t="s">
        <v>3</v>
      </c>
      <c r="HN365" s="13" t="s">
        <v>3</v>
      </c>
      <c r="HO365" s="13" t="s">
        <v>3</v>
      </c>
      <c r="HP365" s="13" t="s">
        <v>3</v>
      </c>
      <c r="HQ365" s="13" t="s">
        <v>3</v>
      </c>
      <c r="HR365" s="13"/>
      <c r="HS365" s="13">
        <v>0</v>
      </c>
      <c r="HT365" s="13"/>
      <c r="HU365" s="13"/>
      <c r="HV365" s="13"/>
      <c r="HW365" s="13"/>
      <c r="HX365" s="13"/>
      <c r="HY365" s="13"/>
      <c r="HZ365" s="13"/>
      <c r="IA365" s="13"/>
      <c r="IB365" s="13"/>
      <c r="IC365" s="13"/>
      <c r="ID365" s="13"/>
      <c r="IE365" s="13"/>
      <c r="IF365" s="13"/>
      <c r="IG365" s="13"/>
      <c r="IH365" s="13"/>
      <c r="II365" s="13"/>
      <c r="IJ365" s="13"/>
      <c r="IK365" s="13">
        <v>0</v>
      </c>
      <c r="IL365" s="13"/>
      <c r="IM365" s="13"/>
      <c r="IN365" s="13"/>
      <c r="IO365" s="13"/>
      <c r="IP365" s="13"/>
      <c r="IQ365" s="13"/>
      <c r="IR365" s="13"/>
      <c r="IS365" s="13"/>
      <c r="IT365" s="13"/>
      <c r="IU365" s="13"/>
    </row>
    <row r="366" spans="1:255" x14ac:dyDescent="0.2">
      <c r="A366" s="11">
        <v>17</v>
      </c>
      <c r="B366" s="11">
        <v>1</v>
      </c>
      <c r="C366" s="11"/>
      <c r="D366" s="11"/>
      <c r="E366" s="11" t="s">
        <v>424</v>
      </c>
      <c r="F366" s="11" t="s">
        <v>323</v>
      </c>
      <c r="G366" s="11" t="s">
        <v>425</v>
      </c>
      <c r="H366" s="11" t="s">
        <v>325</v>
      </c>
      <c r="I366" s="11">
        <v>2</v>
      </c>
      <c r="J366" s="11">
        <v>0</v>
      </c>
      <c r="K366" s="11">
        <v>2</v>
      </c>
      <c r="L366" s="11">
        <v>2</v>
      </c>
      <c r="M366" s="11">
        <v>0</v>
      </c>
      <c r="N366" s="11">
        <f t="shared" si="188"/>
        <v>2</v>
      </c>
      <c r="O366" s="11">
        <f t="shared" si="189"/>
        <v>374.92</v>
      </c>
      <c r="P366" s="11">
        <f t="shared" si="190"/>
        <v>374.92</v>
      </c>
      <c r="Q366" s="11">
        <f t="shared" si="191"/>
        <v>0</v>
      </c>
      <c r="R366" s="11">
        <f t="shared" si="192"/>
        <v>0</v>
      </c>
      <c r="S366" s="11">
        <f t="shared" si="193"/>
        <v>0</v>
      </c>
      <c r="T366" s="11">
        <f t="shared" si="194"/>
        <v>0</v>
      </c>
      <c r="U366" s="11">
        <f t="shared" si="195"/>
        <v>0</v>
      </c>
      <c r="V366" s="11">
        <f t="shared" si="196"/>
        <v>0</v>
      </c>
      <c r="W366" s="11">
        <f t="shared" si="197"/>
        <v>0</v>
      </c>
      <c r="X366" s="11">
        <f t="shared" si="198"/>
        <v>0</v>
      </c>
      <c r="Y366" s="11">
        <f t="shared" si="199"/>
        <v>0</v>
      </c>
      <c r="Z366" s="11"/>
      <c r="AA366" s="11">
        <v>91083467</v>
      </c>
      <c r="AB366" s="11">
        <f t="shared" si="200"/>
        <v>187.46</v>
      </c>
      <c r="AC366" s="11">
        <f t="shared" si="201"/>
        <v>187.46</v>
      </c>
      <c r="AD366" s="11">
        <f t="shared" si="202"/>
        <v>0</v>
      </c>
      <c r="AE366" s="11">
        <f t="shared" si="203"/>
        <v>0</v>
      </c>
      <c r="AF366" s="11">
        <f t="shared" si="204"/>
        <v>0</v>
      </c>
      <c r="AG366" s="11">
        <f t="shared" si="205"/>
        <v>0</v>
      </c>
      <c r="AH366" s="11">
        <f t="shared" si="206"/>
        <v>0</v>
      </c>
      <c r="AI366" s="11">
        <f t="shared" si="207"/>
        <v>0</v>
      </c>
      <c r="AJ366" s="11">
        <f t="shared" si="208"/>
        <v>0</v>
      </c>
      <c r="AK366" s="11">
        <v>187.46</v>
      </c>
      <c r="AL366" s="11">
        <v>187.46</v>
      </c>
      <c r="AM366" s="11">
        <v>0</v>
      </c>
      <c r="AN366" s="11">
        <v>0</v>
      </c>
      <c r="AO366" s="11">
        <v>0</v>
      </c>
      <c r="AP366" s="11">
        <v>0</v>
      </c>
      <c r="AQ366" s="11">
        <v>0</v>
      </c>
      <c r="AR366" s="11">
        <v>0</v>
      </c>
      <c r="AS366" s="11">
        <v>0</v>
      </c>
      <c r="AT366" s="11">
        <v>0</v>
      </c>
      <c r="AU366" s="11">
        <v>0</v>
      </c>
      <c r="AV366" s="11">
        <v>1</v>
      </c>
      <c r="AW366" s="11">
        <v>1</v>
      </c>
      <c r="AX366" s="11"/>
      <c r="AY366" s="11"/>
      <c r="AZ366" s="11">
        <v>1</v>
      </c>
      <c r="BA366" s="11">
        <v>1</v>
      </c>
      <c r="BB366" s="11">
        <v>1</v>
      </c>
      <c r="BC366" s="11">
        <v>1</v>
      </c>
      <c r="BD366" s="11" t="s">
        <v>3</v>
      </c>
      <c r="BE366" s="11" t="s">
        <v>3</v>
      </c>
      <c r="BF366" s="11" t="s">
        <v>3</v>
      </c>
      <c r="BG366" s="11" t="s">
        <v>3</v>
      </c>
      <c r="BH366" s="11">
        <v>3</v>
      </c>
      <c r="BI366" s="11">
        <v>1</v>
      </c>
      <c r="BJ366" s="11" t="s">
        <v>3</v>
      </c>
      <c r="BK366" s="11"/>
      <c r="BL366" s="11"/>
      <c r="BM366" s="11">
        <v>1100</v>
      </c>
      <c r="BN366" s="11">
        <v>0</v>
      </c>
      <c r="BO366" s="11" t="s">
        <v>3</v>
      </c>
      <c r="BP366" s="11">
        <v>0</v>
      </c>
      <c r="BQ366" s="11">
        <v>8</v>
      </c>
      <c r="BR366" s="11">
        <v>0</v>
      </c>
      <c r="BS366" s="11">
        <v>1</v>
      </c>
      <c r="BT366" s="11">
        <v>1</v>
      </c>
      <c r="BU366" s="11">
        <v>1</v>
      </c>
      <c r="BV366" s="11">
        <v>1</v>
      </c>
      <c r="BW366" s="11">
        <v>1</v>
      </c>
      <c r="BX366" s="11">
        <v>1</v>
      </c>
      <c r="BY366" s="11" t="s">
        <v>3</v>
      </c>
      <c r="BZ366" s="11">
        <v>0</v>
      </c>
      <c r="CA366" s="11">
        <v>0</v>
      </c>
      <c r="CB366" s="11" t="s">
        <v>3</v>
      </c>
      <c r="CC366" s="11"/>
      <c r="CD366" s="11"/>
      <c r="CE366" s="11">
        <v>0</v>
      </c>
      <c r="CF366" s="11">
        <v>0</v>
      </c>
      <c r="CG366" s="11">
        <v>0</v>
      </c>
      <c r="CH366" s="11">
        <v>30</v>
      </c>
      <c r="CI366" s="11">
        <v>0</v>
      </c>
      <c r="CJ366" s="11">
        <v>0</v>
      </c>
      <c r="CK366" s="11">
        <v>0</v>
      </c>
      <c r="CL366" s="11">
        <v>0</v>
      </c>
      <c r="CM366" s="11">
        <v>0</v>
      </c>
      <c r="CN366" s="11" t="s">
        <v>3</v>
      </c>
      <c r="CO366" s="11">
        <v>0</v>
      </c>
      <c r="CP366" s="11">
        <f t="shared" si="209"/>
        <v>374.92</v>
      </c>
      <c r="CQ366" s="11">
        <f t="shared" si="210"/>
        <v>187.46</v>
      </c>
      <c r="CR366" s="11">
        <f t="shared" si="211"/>
        <v>0</v>
      </c>
      <c r="CS366" s="11">
        <f t="shared" si="212"/>
        <v>0</v>
      </c>
      <c r="CT366" s="11">
        <f t="shared" si="213"/>
        <v>0</v>
      </c>
      <c r="CU366" s="11">
        <f t="shared" si="214"/>
        <v>0</v>
      </c>
      <c r="CV366" s="11">
        <f t="shared" si="215"/>
        <v>0</v>
      </c>
      <c r="CW366" s="11">
        <f t="shared" si="216"/>
        <v>0</v>
      </c>
      <c r="CX366" s="11">
        <f t="shared" si="217"/>
        <v>0</v>
      </c>
      <c r="CY366" s="11">
        <f t="shared" si="218"/>
        <v>0</v>
      </c>
      <c r="CZ366" s="11">
        <f t="shared" si="219"/>
        <v>0</v>
      </c>
      <c r="DA366" s="11"/>
      <c r="DB366" s="11"/>
      <c r="DC366" s="11" t="s">
        <v>3</v>
      </c>
      <c r="DD366" s="11" t="s">
        <v>3</v>
      </c>
      <c r="DE366" s="11" t="s">
        <v>3</v>
      </c>
      <c r="DF366" s="11" t="s">
        <v>3</v>
      </c>
      <c r="DG366" s="11" t="s">
        <v>3</v>
      </c>
      <c r="DH366" s="11" t="s">
        <v>3</v>
      </c>
      <c r="DI366" s="11" t="s">
        <v>3</v>
      </c>
      <c r="DJ366" s="11" t="s">
        <v>3</v>
      </c>
      <c r="DK366" s="11" t="s">
        <v>3</v>
      </c>
      <c r="DL366" s="11" t="s">
        <v>3</v>
      </c>
      <c r="DM366" s="11" t="s">
        <v>3</v>
      </c>
      <c r="DN366" s="11">
        <v>0</v>
      </c>
      <c r="DO366" s="11">
        <v>0</v>
      </c>
      <c r="DP366" s="11">
        <v>1</v>
      </c>
      <c r="DQ366" s="11">
        <v>1</v>
      </c>
      <c r="DR366" s="11"/>
      <c r="DS366" s="11"/>
      <c r="DT366" s="11"/>
      <c r="DU366" s="11">
        <v>1003</v>
      </c>
      <c r="DV366" s="11" t="s">
        <v>325</v>
      </c>
      <c r="DW366" s="11" t="s">
        <v>325</v>
      </c>
      <c r="DX366" s="11">
        <v>1</v>
      </c>
      <c r="DY366" s="11"/>
      <c r="DZ366" s="11" t="s">
        <v>3</v>
      </c>
      <c r="EA366" s="11" t="s">
        <v>3</v>
      </c>
      <c r="EB366" s="11" t="s">
        <v>3</v>
      </c>
      <c r="EC366" s="11" t="s">
        <v>3</v>
      </c>
      <c r="ED366" s="11"/>
      <c r="EE366" s="11">
        <v>82815331</v>
      </c>
      <c r="EF366" s="11">
        <v>8</v>
      </c>
      <c r="EG366" s="11" t="s">
        <v>363</v>
      </c>
      <c r="EH366" s="11">
        <v>0</v>
      </c>
      <c r="EI366" s="11" t="s">
        <v>3</v>
      </c>
      <c r="EJ366" s="11">
        <v>1</v>
      </c>
      <c r="EK366" s="11">
        <v>1100</v>
      </c>
      <c r="EL366" s="11" t="s">
        <v>364</v>
      </c>
      <c r="EM366" s="11" t="s">
        <v>365</v>
      </c>
      <c r="EN366" s="11"/>
      <c r="EO366" s="11" t="s">
        <v>3</v>
      </c>
      <c r="EP366" s="11"/>
      <c r="EQ366" s="11">
        <v>131072</v>
      </c>
      <c r="ER366" s="11">
        <v>187.46</v>
      </c>
      <c r="ES366" s="11">
        <v>187.46</v>
      </c>
      <c r="ET366" s="11">
        <v>0</v>
      </c>
      <c r="EU366" s="11">
        <v>0</v>
      </c>
      <c r="EV366" s="11">
        <v>0</v>
      </c>
      <c r="EW366" s="11">
        <v>0</v>
      </c>
      <c r="EX366" s="11">
        <v>0</v>
      </c>
      <c r="EY366" s="11">
        <v>0</v>
      </c>
      <c r="EZ366" s="11">
        <v>5</v>
      </c>
      <c r="FA366" s="11"/>
      <c r="FB366" s="11"/>
      <c r="FC366" s="11">
        <v>1</v>
      </c>
      <c r="FD366" s="11">
        <v>18</v>
      </c>
      <c r="FE366" s="11"/>
      <c r="FF366" s="11">
        <v>217.68</v>
      </c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>
        <v>0</v>
      </c>
      <c r="FR366" s="11">
        <v>0</v>
      </c>
      <c r="FS366" s="11">
        <v>0</v>
      </c>
      <c r="FT366" s="11"/>
      <c r="FU366" s="11"/>
      <c r="FV366" s="11"/>
      <c r="FW366" s="11"/>
      <c r="FX366" s="11">
        <v>0</v>
      </c>
      <c r="FY366" s="11">
        <v>0</v>
      </c>
      <c r="FZ366" s="11"/>
      <c r="GA366" s="11" t="s">
        <v>426</v>
      </c>
      <c r="GB366" s="11"/>
      <c r="GC366" s="11"/>
      <c r="GD366" s="11">
        <v>1</v>
      </c>
      <c r="GE366" s="11"/>
      <c r="GF366" s="11">
        <v>-294705599</v>
      </c>
      <c r="GG366" s="11">
        <v>2</v>
      </c>
      <c r="GH366" s="11">
        <v>3</v>
      </c>
      <c r="GI366" s="11">
        <v>-2</v>
      </c>
      <c r="GJ366" s="11">
        <v>0</v>
      </c>
      <c r="GK366" s="11">
        <v>0</v>
      </c>
      <c r="GL366" s="11">
        <f t="shared" si="220"/>
        <v>0</v>
      </c>
      <c r="GM366" s="11">
        <f t="shared" si="221"/>
        <v>374.92</v>
      </c>
      <c r="GN366" s="11">
        <f t="shared" si="222"/>
        <v>374.92</v>
      </c>
      <c r="GO366" s="11">
        <f t="shared" si="223"/>
        <v>0</v>
      </c>
      <c r="GP366" s="11">
        <f t="shared" si="224"/>
        <v>0</v>
      </c>
      <c r="GQ366" s="11"/>
      <c r="GR366" s="11">
        <v>1</v>
      </c>
      <c r="GS366" s="11">
        <v>1</v>
      </c>
      <c r="GT366" s="11">
        <v>0</v>
      </c>
      <c r="GU366" s="11" t="s">
        <v>3</v>
      </c>
      <c r="GV366" s="11">
        <f t="shared" si="225"/>
        <v>0</v>
      </c>
      <c r="GW366" s="11">
        <v>1</v>
      </c>
      <c r="GX366" s="11">
        <f t="shared" si="226"/>
        <v>0</v>
      </c>
      <c r="GY366" s="11"/>
      <c r="GZ366" s="11"/>
      <c r="HA366" s="11">
        <v>0</v>
      </c>
      <c r="HB366" s="11">
        <v>0</v>
      </c>
      <c r="HC366" s="11">
        <f t="shared" si="227"/>
        <v>0</v>
      </c>
      <c r="HD366" s="11"/>
      <c r="HE366" s="11" t="s">
        <v>221</v>
      </c>
      <c r="HF366" s="11" t="s">
        <v>214</v>
      </c>
      <c r="HG366" s="11">
        <f t="shared" si="228"/>
        <v>374.92</v>
      </c>
      <c r="HH366" s="11"/>
      <c r="HI366" s="11"/>
      <c r="HJ366" s="11"/>
      <c r="HK366" s="11"/>
      <c r="HL366" s="11"/>
      <c r="HM366" s="11" t="s">
        <v>3</v>
      </c>
      <c r="HN366" s="11" t="s">
        <v>3</v>
      </c>
      <c r="HO366" s="11" t="s">
        <v>3</v>
      </c>
      <c r="HP366" s="11" t="s">
        <v>3</v>
      </c>
      <c r="HQ366" s="11" t="s">
        <v>3</v>
      </c>
      <c r="HR366" s="11"/>
      <c r="HS366" s="11">
        <v>0</v>
      </c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  <c r="IH366" s="11"/>
      <c r="II366" s="11"/>
      <c r="IJ366" s="11"/>
      <c r="IK366" s="11">
        <v>0</v>
      </c>
      <c r="IL366" s="11"/>
      <c r="IM366" s="11"/>
      <c r="IN366" s="11"/>
      <c r="IO366" s="11"/>
      <c r="IP366" s="11"/>
      <c r="IQ366" s="11"/>
      <c r="IR366" s="11"/>
      <c r="IS366" s="11"/>
      <c r="IT366" s="11"/>
      <c r="IU366" s="11"/>
    </row>
    <row r="367" spans="1:255" x14ac:dyDescent="0.2">
      <c r="A367" s="13">
        <v>17</v>
      </c>
      <c r="B367" s="13">
        <v>1</v>
      </c>
      <c r="C367" s="13"/>
      <c r="D367" s="13"/>
      <c r="E367" s="13" t="s">
        <v>424</v>
      </c>
      <c r="F367" s="13" t="s">
        <v>323</v>
      </c>
      <c r="G367" s="13" t="s">
        <v>425</v>
      </c>
      <c r="H367" s="13" t="s">
        <v>325</v>
      </c>
      <c r="I367" s="13">
        <v>2</v>
      </c>
      <c r="J367" s="13">
        <v>0</v>
      </c>
      <c r="K367" s="13">
        <v>2</v>
      </c>
      <c r="L367" s="13">
        <v>2</v>
      </c>
      <c r="M367" s="13">
        <v>0</v>
      </c>
      <c r="N367" s="13">
        <f t="shared" si="188"/>
        <v>2</v>
      </c>
      <c r="O367" s="13">
        <f t="shared" si="189"/>
        <v>374.92</v>
      </c>
      <c r="P367" s="13">
        <f t="shared" si="190"/>
        <v>374.92</v>
      </c>
      <c r="Q367" s="13">
        <f t="shared" si="191"/>
        <v>0</v>
      </c>
      <c r="R367" s="13">
        <f t="shared" si="192"/>
        <v>0</v>
      </c>
      <c r="S367" s="13">
        <f t="shared" si="193"/>
        <v>0</v>
      </c>
      <c r="T367" s="13">
        <f t="shared" si="194"/>
        <v>0</v>
      </c>
      <c r="U367" s="13">
        <f t="shared" si="195"/>
        <v>0</v>
      </c>
      <c r="V367" s="13">
        <f t="shared" si="196"/>
        <v>0</v>
      </c>
      <c r="W367" s="13">
        <f t="shared" si="197"/>
        <v>0</v>
      </c>
      <c r="X367" s="13">
        <f t="shared" si="198"/>
        <v>0</v>
      </c>
      <c r="Y367" s="13">
        <f t="shared" si="199"/>
        <v>0</v>
      </c>
      <c r="Z367" s="13"/>
      <c r="AA367" s="13">
        <v>91083402</v>
      </c>
      <c r="AB367" s="13">
        <f t="shared" si="200"/>
        <v>187.46</v>
      </c>
      <c r="AC367" s="13">
        <f t="shared" si="201"/>
        <v>187.46</v>
      </c>
      <c r="AD367" s="13">
        <f t="shared" si="202"/>
        <v>0</v>
      </c>
      <c r="AE367" s="13">
        <f t="shared" si="203"/>
        <v>0</v>
      </c>
      <c r="AF367" s="13">
        <f t="shared" si="204"/>
        <v>0</v>
      </c>
      <c r="AG367" s="13">
        <f t="shared" si="205"/>
        <v>0</v>
      </c>
      <c r="AH367" s="13">
        <f t="shared" si="206"/>
        <v>0</v>
      </c>
      <c r="AI367" s="13">
        <f t="shared" si="207"/>
        <v>0</v>
      </c>
      <c r="AJ367" s="13">
        <f t="shared" si="208"/>
        <v>0</v>
      </c>
      <c r="AK367" s="13">
        <v>187.46</v>
      </c>
      <c r="AL367" s="13">
        <v>187.46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>
        <v>0</v>
      </c>
      <c r="AT367" s="13">
        <v>0</v>
      </c>
      <c r="AU367" s="13">
        <v>0</v>
      </c>
      <c r="AV367" s="13">
        <v>1</v>
      </c>
      <c r="AW367" s="13">
        <v>1</v>
      </c>
      <c r="AX367" s="13"/>
      <c r="AY367" s="13"/>
      <c r="AZ367" s="13">
        <v>1</v>
      </c>
      <c r="BA367" s="13">
        <v>1</v>
      </c>
      <c r="BB367" s="13">
        <v>1</v>
      </c>
      <c r="BC367" s="13">
        <v>1</v>
      </c>
      <c r="BD367" s="13" t="s">
        <v>3</v>
      </c>
      <c r="BE367" s="13" t="s">
        <v>3</v>
      </c>
      <c r="BF367" s="13" t="s">
        <v>3</v>
      </c>
      <c r="BG367" s="13" t="s">
        <v>3</v>
      </c>
      <c r="BH367" s="13">
        <v>3</v>
      </c>
      <c r="BI367" s="13">
        <v>1</v>
      </c>
      <c r="BJ367" s="13" t="s">
        <v>3</v>
      </c>
      <c r="BK367" s="13"/>
      <c r="BL367" s="13"/>
      <c r="BM367" s="13">
        <v>1100</v>
      </c>
      <c r="BN367" s="13">
        <v>0</v>
      </c>
      <c r="BO367" s="13" t="s">
        <v>3</v>
      </c>
      <c r="BP367" s="13">
        <v>0</v>
      </c>
      <c r="BQ367" s="13">
        <v>8</v>
      </c>
      <c r="BR367" s="13">
        <v>0</v>
      </c>
      <c r="BS367" s="13">
        <v>1</v>
      </c>
      <c r="BT367" s="13">
        <v>1</v>
      </c>
      <c r="BU367" s="13">
        <v>1</v>
      </c>
      <c r="BV367" s="13">
        <v>1</v>
      </c>
      <c r="BW367" s="13">
        <v>1</v>
      </c>
      <c r="BX367" s="13">
        <v>1</v>
      </c>
      <c r="BY367" s="13" t="s">
        <v>3</v>
      </c>
      <c r="BZ367" s="13">
        <v>0</v>
      </c>
      <c r="CA367" s="13">
        <v>0</v>
      </c>
      <c r="CB367" s="13" t="s">
        <v>3</v>
      </c>
      <c r="CC367" s="13"/>
      <c r="CD367" s="13"/>
      <c r="CE367" s="13">
        <v>0</v>
      </c>
      <c r="CF367" s="13">
        <v>0</v>
      </c>
      <c r="CG367" s="13">
        <v>0</v>
      </c>
      <c r="CH367" s="13">
        <v>30</v>
      </c>
      <c r="CI367" s="13">
        <v>0</v>
      </c>
      <c r="CJ367" s="13">
        <v>0</v>
      </c>
      <c r="CK367" s="13">
        <v>0</v>
      </c>
      <c r="CL367" s="13">
        <v>0</v>
      </c>
      <c r="CM367" s="13">
        <v>0</v>
      </c>
      <c r="CN367" s="13" t="s">
        <v>3</v>
      </c>
      <c r="CO367" s="13">
        <v>0</v>
      </c>
      <c r="CP367" s="13">
        <f t="shared" si="209"/>
        <v>374.92</v>
      </c>
      <c r="CQ367" s="13">
        <f t="shared" si="210"/>
        <v>187.46</v>
      </c>
      <c r="CR367" s="13">
        <f t="shared" si="211"/>
        <v>0</v>
      </c>
      <c r="CS367" s="13">
        <f t="shared" si="212"/>
        <v>0</v>
      </c>
      <c r="CT367" s="13">
        <f t="shared" si="213"/>
        <v>0</v>
      </c>
      <c r="CU367" s="13">
        <f t="shared" si="214"/>
        <v>0</v>
      </c>
      <c r="CV367" s="13">
        <f t="shared" si="215"/>
        <v>0</v>
      </c>
      <c r="CW367" s="13">
        <f t="shared" si="216"/>
        <v>0</v>
      </c>
      <c r="CX367" s="13">
        <f t="shared" si="217"/>
        <v>0</v>
      </c>
      <c r="CY367" s="13">
        <f t="shared" si="218"/>
        <v>0</v>
      </c>
      <c r="CZ367" s="13">
        <f t="shared" si="219"/>
        <v>0</v>
      </c>
      <c r="DA367" s="13"/>
      <c r="DB367" s="13"/>
      <c r="DC367" s="13" t="s">
        <v>3</v>
      </c>
      <c r="DD367" s="13" t="s">
        <v>3</v>
      </c>
      <c r="DE367" s="13" t="s">
        <v>3</v>
      </c>
      <c r="DF367" s="13" t="s">
        <v>3</v>
      </c>
      <c r="DG367" s="13" t="s">
        <v>3</v>
      </c>
      <c r="DH367" s="13" t="s">
        <v>3</v>
      </c>
      <c r="DI367" s="13" t="s">
        <v>3</v>
      </c>
      <c r="DJ367" s="13" t="s">
        <v>3</v>
      </c>
      <c r="DK367" s="13" t="s">
        <v>3</v>
      </c>
      <c r="DL367" s="13" t="s">
        <v>3</v>
      </c>
      <c r="DM367" s="13" t="s">
        <v>3</v>
      </c>
      <c r="DN367" s="13">
        <v>0</v>
      </c>
      <c r="DO367" s="13">
        <v>0</v>
      </c>
      <c r="DP367" s="13">
        <v>1</v>
      </c>
      <c r="DQ367" s="13">
        <v>1</v>
      </c>
      <c r="DR367" s="13"/>
      <c r="DS367" s="13"/>
      <c r="DT367" s="13"/>
      <c r="DU367" s="13">
        <v>1003</v>
      </c>
      <c r="DV367" s="13" t="s">
        <v>325</v>
      </c>
      <c r="DW367" s="13" t="s">
        <v>325</v>
      </c>
      <c r="DX367" s="13">
        <v>1</v>
      </c>
      <c r="DY367" s="13"/>
      <c r="DZ367" s="13" t="s">
        <v>3</v>
      </c>
      <c r="EA367" s="13" t="s">
        <v>3</v>
      </c>
      <c r="EB367" s="13" t="s">
        <v>3</v>
      </c>
      <c r="EC367" s="13" t="s">
        <v>3</v>
      </c>
      <c r="ED367" s="13"/>
      <c r="EE367" s="13">
        <v>82815331</v>
      </c>
      <c r="EF367" s="13">
        <v>8</v>
      </c>
      <c r="EG367" s="13" t="s">
        <v>363</v>
      </c>
      <c r="EH367" s="13">
        <v>0</v>
      </c>
      <c r="EI367" s="13" t="s">
        <v>3</v>
      </c>
      <c r="EJ367" s="13">
        <v>1</v>
      </c>
      <c r="EK367" s="13">
        <v>1100</v>
      </c>
      <c r="EL367" s="13" t="s">
        <v>364</v>
      </c>
      <c r="EM367" s="13" t="s">
        <v>365</v>
      </c>
      <c r="EN367" s="13"/>
      <c r="EO367" s="13" t="s">
        <v>3</v>
      </c>
      <c r="EP367" s="13"/>
      <c r="EQ367" s="13">
        <v>131072</v>
      </c>
      <c r="ER367" s="13">
        <v>187.46</v>
      </c>
      <c r="ES367" s="13">
        <v>187.46</v>
      </c>
      <c r="ET367" s="13">
        <v>0</v>
      </c>
      <c r="EU367" s="13">
        <v>0</v>
      </c>
      <c r="EV367" s="13">
        <v>0</v>
      </c>
      <c r="EW367" s="13">
        <v>0</v>
      </c>
      <c r="EX367" s="13">
        <v>0</v>
      </c>
      <c r="EY367" s="13">
        <v>0</v>
      </c>
      <c r="EZ367" s="13">
        <v>5</v>
      </c>
      <c r="FA367" s="13"/>
      <c r="FB367" s="13"/>
      <c r="FC367" s="13">
        <v>1</v>
      </c>
      <c r="FD367" s="13">
        <v>18</v>
      </c>
      <c r="FE367" s="13"/>
      <c r="FF367" s="13">
        <v>217.68</v>
      </c>
      <c r="FG367" s="13"/>
      <c r="FH367" s="13"/>
      <c r="FI367" s="13"/>
      <c r="FJ367" s="13"/>
      <c r="FK367" s="13"/>
      <c r="FL367" s="13"/>
      <c r="FM367" s="13"/>
      <c r="FN367" s="13"/>
      <c r="FO367" s="13"/>
      <c r="FP367" s="13"/>
      <c r="FQ367" s="13">
        <v>0</v>
      </c>
      <c r="FR367" s="13">
        <v>0</v>
      </c>
      <c r="FS367" s="13">
        <v>0</v>
      </c>
      <c r="FT367" s="13"/>
      <c r="FU367" s="13"/>
      <c r="FV367" s="13"/>
      <c r="FW367" s="13"/>
      <c r="FX367" s="13">
        <v>0</v>
      </c>
      <c r="FY367" s="13">
        <v>0</v>
      </c>
      <c r="FZ367" s="13"/>
      <c r="GA367" s="13" t="s">
        <v>426</v>
      </c>
      <c r="GB367" s="13"/>
      <c r="GC367" s="13"/>
      <c r="GD367" s="13">
        <v>1</v>
      </c>
      <c r="GE367" s="13"/>
      <c r="GF367" s="13">
        <v>-294705599</v>
      </c>
      <c r="GG367" s="13">
        <v>2</v>
      </c>
      <c r="GH367" s="13">
        <v>3</v>
      </c>
      <c r="GI367" s="13">
        <v>-2</v>
      </c>
      <c r="GJ367" s="13">
        <v>0</v>
      </c>
      <c r="GK367" s="13">
        <v>0</v>
      </c>
      <c r="GL367" s="13">
        <f t="shared" si="220"/>
        <v>0</v>
      </c>
      <c r="GM367" s="13">
        <f t="shared" si="221"/>
        <v>374.92</v>
      </c>
      <c r="GN367" s="13">
        <f t="shared" si="222"/>
        <v>374.92</v>
      </c>
      <c r="GO367" s="13">
        <f t="shared" si="223"/>
        <v>0</v>
      </c>
      <c r="GP367" s="13">
        <f t="shared" si="224"/>
        <v>0</v>
      </c>
      <c r="GQ367" s="13"/>
      <c r="GR367" s="13">
        <v>1</v>
      </c>
      <c r="GS367" s="13">
        <v>1</v>
      </c>
      <c r="GT367" s="13">
        <v>0</v>
      </c>
      <c r="GU367" s="13" t="s">
        <v>3</v>
      </c>
      <c r="GV367" s="13">
        <f t="shared" si="225"/>
        <v>0</v>
      </c>
      <c r="GW367" s="13">
        <v>1</v>
      </c>
      <c r="GX367" s="13">
        <f t="shared" si="226"/>
        <v>0</v>
      </c>
      <c r="GY367" s="13"/>
      <c r="GZ367" s="13"/>
      <c r="HA367" s="13">
        <v>0</v>
      </c>
      <c r="HB367" s="13">
        <v>0</v>
      </c>
      <c r="HC367" s="13">
        <f t="shared" si="227"/>
        <v>0</v>
      </c>
      <c r="HD367" s="13"/>
      <c r="HE367" s="13" t="s">
        <v>221</v>
      </c>
      <c r="HF367" s="13" t="s">
        <v>214</v>
      </c>
      <c r="HG367" s="13">
        <f t="shared" si="228"/>
        <v>374.92</v>
      </c>
      <c r="HH367" s="13"/>
      <c r="HI367" s="13"/>
      <c r="HJ367" s="13"/>
      <c r="HK367" s="13"/>
      <c r="HL367" s="13"/>
      <c r="HM367" s="13" t="s">
        <v>3</v>
      </c>
      <c r="HN367" s="13" t="s">
        <v>3</v>
      </c>
      <c r="HO367" s="13" t="s">
        <v>3</v>
      </c>
      <c r="HP367" s="13" t="s">
        <v>3</v>
      </c>
      <c r="HQ367" s="13" t="s">
        <v>3</v>
      </c>
      <c r="HR367" s="13"/>
      <c r="HS367" s="13">
        <v>0</v>
      </c>
      <c r="HT367" s="13"/>
      <c r="HU367" s="13"/>
      <c r="HV367" s="13"/>
      <c r="HW367" s="13"/>
      <c r="HX367" s="13"/>
      <c r="HY367" s="13"/>
      <c r="HZ367" s="13"/>
      <c r="IA367" s="13"/>
      <c r="IB367" s="13"/>
      <c r="IC367" s="13"/>
      <c r="ID367" s="13"/>
      <c r="IE367" s="13"/>
      <c r="IF367" s="13"/>
      <c r="IG367" s="13"/>
      <c r="IH367" s="13"/>
      <c r="II367" s="13"/>
      <c r="IJ367" s="13"/>
      <c r="IK367" s="13">
        <v>0</v>
      </c>
      <c r="IL367" s="13"/>
      <c r="IM367" s="13"/>
      <c r="IN367" s="13"/>
      <c r="IO367" s="13"/>
      <c r="IP367" s="13"/>
      <c r="IQ367" s="13"/>
      <c r="IR367" s="13"/>
      <c r="IS367" s="13"/>
      <c r="IT367" s="13"/>
      <c r="IU367" s="13"/>
    </row>
    <row r="368" spans="1:255" x14ac:dyDescent="0.2">
      <c r="A368" s="11">
        <v>17</v>
      </c>
      <c r="B368" s="11">
        <v>1</v>
      </c>
      <c r="C368" s="11"/>
      <c r="D368" s="11"/>
      <c r="E368" s="11" t="s">
        <v>427</v>
      </c>
      <c r="F368" s="11" t="s">
        <v>323</v>
      </c>
      <c r="G368" s="11" t="s">
        <v>428</v>
      </c>
      <c r="H368" s="11" t="s">
        <v>429</v>
      </c>
      <c r="I368" s="11">
        <v>8.7999999999999995E-2</v>
      </c>
      <c r="J368" s="11">
        <v>0</v>
      </c>
      <c r="K368" s="11">
        <v>8.7999999999999995E-2</v>
      </c>
      <c r="L368" s="11">
        <v>8.7999999999999995E-2</v>
      </c>
      <c r="M368" s="11">
        <v>0</v>
      </c>
      <c r="N368" s="11">
        <f t="shared" si="188"/>
        <v>8.7999999999999995E-2</v>
      </c>
      <c r="O368" s="11">
        <f t="shared" si="189"/>
        <v>71.260000000000005</v>
      </c>
      <c r="P368" s="11">
        <f t="shared" si="190"/>
        <v>71.260000000000005</v>
      </c>
      <c r="Q368" s="11">
        <f t="shared" si="191"/>
        <v>0</v>
      </c>
      <c r="R368" s="11">
        <f t="shared" si="192"/>
        <v>0</v>
      </c>
      <c r="S368" s="11">
        <f t="shared" si="193"/>
        <v>0</v>
      </c>
      <c r="T368" s="11">
        <f t="shared" si="194"/>
        <v>0</v>
      </c>
      <c r="U368" s="11">
        <f t="shared" si="195"/>
        <v>0</v>
      </c>
      <c r="V368" s="11">
        <f t="shared" si="196"/>
        <v>0</v>
      </c>
      <c r="W368" s="11">
        <f t="shared" si="197"/>
        <v>0</v>
      </c>
      <c r="X368" s="11">
        <f t="shared" si="198"/>
        <v>0</v>
      </c>
      <c r="Y368" s="11">
        <f t="shared" si="199"/>
        <v>0</v>
      </c>
      <c r="Z368" s="11"/>
      <c r="AA368" s="11">
        <v>91083467</v>
      </c>
      <c r="AB368" s="11">
        <f t="shared" si="200"/>
        <v>809.8</v>
      </c>
      <c r="AC368" s="11">
        <f t="shared" si="201"/>
        <v>809.8</v>
      </c>
      <c r="AD368" s="11">
        <f t="shared" si="202"/>
        <v>0</v>
      </c>
      <c r="AE368" s="11">
        <f t="shared" si="203"/>
        <v>0</v>
      </c>
      <c r="AF368" s="11">
        <f t="shared" si="204"/>
        <v>0</v>
      </c>
      <c r="AG368" s="11">
        <f t="shared" si="205"/>
        <v>0</v>
      </c>
      <c r="AH368" s="11">
        <f t="shared" si="206"/>
        <v>0</v>
      </c>
      <c r="AI368" s="11">
        <f t="shared" si="207"/>
        <v>0</v>
      </c>
      <c r="AJ368" s="11">
        <f t="shared" si="208"/>
        <v>0</v>
      </c>
      <c r="AK368" s="11">
        <v>809.8</v>
      </c>
      <c r="AL368" s="11">
        <v>809.8</v>
      </c>
      <c r="AM368" s="11">
        <v>0</v>
      </c>
      <c r="AN368" s="11">
        <v>0</v>
      </c>
      <c r="AO368" s="11">
        <v>0</v>
      </c>
      <c r="AP368" s="11">
        <v>0</v>
      </c>
      <c r="AQ368" s="11">
        <v>0</v>
      </c>
      <c r="AR368" s="11">
        <v>0</v>
      </c>
      <c r="AS368" s="11">
        <v>0</v>
      </c>
      <c r="AT368" s="11">
        <v>0</v>
      </c>
      <c r="AU368" s="11">
        <v>0</v>
      </c>
      <c r="AV368" s="11">
        <v>1</v>
      </c>
      <c r="AW368" s="11">
        <v>1</v>
      </c>
      <c r="AX368" s="11"/>
      <c r="AY368" s="11"/>
      <c r="AZ368" s="11">
        <v>1</v>
      </c>
      <c r="BA368" s="11">
        <v>1</v>
      </c>
      <c r="BB368" s="11">
        <v>1</v>
      </c>
      <c r="BC368" s="11">
        <v>1</v>
      </c>
      <c r="BD368" s="11" t="s">
        <v>3</v>
      </c>
      <c r="BE368" s="11" t="s">
        <v>3</v>
      </c>
      <c r="BF368" s="11" t="s">
        <v>3</v>
      </c>
      <c r="BG368" s="11" t="s">
        <v>3</v>
      </c>
      <c r="BH368" s="11">
        <v>3</v>
      </c>
      <c r="BI368" s="11">
        <v>1</v>
      </c>
      <c r="BJ368" s="11" t="s">
        <v>3</v>
      </c>
      <c r="BK368" s="11"/>
      <c r="BL368" s="11"/>
      <c r="BM368" s="11">
        <v>1100</v>
      </c>
      <c r="BN368" s="11">
        <v>0</v>
      </c>
      <c r="BO368" s="11" t="s">
        <v>3</v>
      </c>
      <c r="BP368" s="11">
        <v>0</v>
      </c>
      <c r="BQ368" s="11">
        <v>8</v>
      </c>
      <c r="BR368" s="11">
        <v>0</v>
      </c>
      <c r="BS368" s="11">
        <v>1</v>
      </c>
      <c r="BT368" s="11">
        <v>1</v>
      </c>
      <c r="BU368" s="11">
        <v>1</v>
      </c>
      <c r="BV368" s="11">
        <v>1</v>
      </c>
      <c r="BW368" s="11">
        <v>1</v>
      </c>
      <c r="BX368" s="11">
        <v>1</v>
      </c>
      <c r="BY368" s="11" t="s">
        <v>3</v>
      </c>
      <c r="BZ368" s="11">
        <v>0</v>
      </c>
      <c r="CA368" s="11">
        <v>0</v>
      </c>
      <c r="CB368" s="11" t="s">
        <v>3</v>
      </c>
      <c r="CC368" s="11"/>
      <c r="CD368" s="11"/>
      <c r="CE368" s="11">
        <v>0</v>
      </c>
      <c r="CF368" s="11">
        <v>0</v>
      </c>
      <c r="CG368" s="11">
        <v>0</v>
      </c>
      <c r="CH368" s="11">
        <v>31</v>
      </c>
      <c r="CI368" s="11">
        <v>0</v>
      </c>
      <c r="CJ368" s="11">
        <v>0</v>
      </c>
      <c r="CK368" s="11">
        <v>0</v>
      </c>
      <c r="CL368" s="11">
        <v>0</v>
      </c>
      <c r="CM368" s="11">
        <v>0</v>
      </c>
      <c r="CN368" s="11" t="s">
        <v>3</v>
      </c>
      <c r="CO368" s="11">
        <v>0</v>
      </c>
      <c r="CP368" s="11">
        <f t="shared" si="209"/>
        <v>71.260000000000005</v>
      </c>
      <c r="CQ368" s="11">
        <f t="shared" si="210"/>
        <v>809.8</v>
      </c>
      <c r="CR368" s="11">
        <f t="shared" si="211"/>
        <v>0</v>
      </c>
      <c r="CS368" s="11">
        <f t="shared" si="212"/>
        <v>0</v>
      </c>
      <c r="CT368" s="11">
        <f t="shared" si="213"/>
        <v>0</v>
      </c>
      <c r="CU368" s="11">
        <f t="shared" si="214"/>
        <v>0</v>
      </c>
      <c r="CV368" s="11">
        <f t="shared" si="215"/>
        <v>0</v>
      </c>
      <c r="CW368" s="11">
        <f t="shared" si="216"/>
        <v>0</v>
      </c>
      <c r="CX368" s="11">
        <f t="shared" si="217"/>
        <v>0</v>
      </c>
      <c r="CY368" s="11">
        <f t="shared" si="218"/>
        <v>0</v>
      </c>
      <c r="CZ368" s="11">
        <f t="shared" si="219"/>
        <v>0</v>
      </c>
      <c r="DA368" s="11"/>
      <c r="DB368" s="11"/>
      <c r="DC368" s="11" t="s">
        <v>3</v>
      </c>
      <c r="DD368" s="11" t="s">
        <v>3</v>
      </c>
      <c r="DE368" s="11" t="s">
        <v>3</v>
      </c>
      <c r="DF368" s="11" t="s">
        <v>3</v>
      </c>
      <c r="DG368" s="11" t="s">
        <v>3</v>
      </c>
      <c r="DH368" s="11" t="s">
        <v>3</v>
      </c>
      <c r="DI368" s="11" t="s">
        <v>3</v>
      </c>
      <c r="DJ368" s="11" t="s">
        <v>3</v>
      </c>
      <c r="DK368" s="11" t="s">
        <v>3</v>
      </c>
      <c r="DL368" s="11" t="s">
        <v>3</v>
      </c>
      <c r="DM368" s="11" t="s">
        <v>3</v>
      </c>
      <c r="DN368" s="11">
        <v>0</v>
      </c>
      <c r="DO368" s="11">
        <v>0</v>
      </c>
      <c r="DP368" s="11">
        <v>1</v>
      </c>
      <c r="DQ368" s="11">
        <v>1</v>
      </c>
      <c r="DR368" s="11"/>
      <c r="DS368" s="11"/>
      <c r="DT368" s="11"/>
      <c r="DU368" s="11">
        <v>1009</v>
      </c>
      <c r="DV368" s="11" t="s">
        <v>429</v>
      </c>
      <c r="DW368" s="11" t="s">
        <v>429</v>
      </c>
      <c r="DX368" s="11">
        <v>1</v>
      </c>
      <c r="DY368" s="11"/>
      <c r="DZ368" s="11" t="s">
        <v>3</v>
      </c>
      <c r="EA368" s="11" t="s">
        <v>3</v>
      </c>
      <c r="EB368" s="11" t="s">
        <v>3</v>
      </c>
      <c r="EC368" s="11" t="s">
        <v>3</v>
      </c>
      <c r="ED368" s="11"/>
      <c r="EE368" s="11">
        <v>82815331</v>
      </c>
      <c r="EF368" s="11">
        <v>8</v>
      </c>
      <c r="EG368" s="11" t="s">
        <v>363</v>
      </c>
      <c r="EH368" s="11">
        <v>0</v>
      </c>
      <c r="EI368" s="11" t="s">
        <v>3</v>
      </c>
      <c r="EJ368" s="11">
        <v>1</v>
      </c>
      <c r="EK368" s="11">
        <v>1100</v>
      </c>
      <c r="EL368" s="11" t="s">
        <v>364</v>
      </c>
      <c r="EM368" s="11" t="s">
        <v>365</v>
      </c>
      <c r="EN368" s="11"/>
      <c r="EO368" s="11" t="s">
        <v>3</v>
      </c>
      <c r="EP368" s="11"/>
      <c r="EQ368" s="11">
        <v>131072</v>
      </c>
      <c r="ER368" s="11">
        <v>809.8</v>
      </c>
      <c r="ES368" s="11">
        <v>809.8</v>
      </c>
      <c r="ET368" s="11">
        <v>0</v>
      </c>
      <c r="EU368" s="11">
        <v>0</v>
      </c>
      <c r="EV368" s="11">
        <v>0</v>
      </c>
      <c r="EW368" s="11">
        <v>0</v>
      </c>
      <c r="EX368" s="11">
        <v>0</v>
      </c>
      <c r="EY368" s="11">
        <v>0</v>
      </c>
      <c r="EZ368" s="11">
        <v>5</v>
      </c>
      <c r="FA368" s="11"/>
      <c r="FB368" s="11"/>
      <c r="FC368" s="11">
        <v>1</v>
      </c>
      <c r="FD368" s="11">
        <v>18</v>
      </c>
      <c r="FE368" s="11"/>
      <c r="FF368" s="11">
        <v>940.38</v>
      </c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>
        <v>0</v>
      </c>
      <c r="FR368" s="11">
        <v>0</v>
      </c>
      <c r="FS368" s="11">
        <v>0</v>
      </c>
      <c r="FT368" s="11"/>
      <c r="FU368" s="11"/>
      <c r="FV368" s="11"/>
      <c r="FW368" s="11"/>
      <c r="FX368" s="11">
        <v>0</v>
      </c>
      <c r="FY368" s="11">
        <v>0</v>
      </c>
      <c r="FZ368" s="11"/>
      <c r="GA368" s="11" t="s">
        <v>430</v>
      </c>
      <c r="GB368" s="11"/>
      <c r="GC368" s="11"/>
      <c r="GD368" s="11">
        <v>1</v>
      </c>
      <c r="GE368" s="11"/>
      <c r="GF368" s="11">
        <v>-1310771946</v>
      </c>
      <c r="GG368" s="11">
        <v>2</v>
      </c>
      <c r="GH368" s="11">
        <v>3</v>
      </c>
      <c r="GI368" s="11">
        <v>-2</v>
      </c>
      <c r="GJ368" s="11">
        <v>0</v>
      </c>
      <c r="GK368" s="11">
        <v>0</v>
      </c>
      <c r="GL368" s="11">
        <f t="shared" si="220"/>
        <v>0</v>
      </c>
      <c r="GM368" s="11">
        <f t="shared" si="221"/>
        <v>71.260000000000005</v>
      </c>
      <c r="GN368" s="11">
        <f t="shared" si="222"/>
        <v>71.260000000000005</v>
      </c>
      <c r="GO368" s="11">
        <f t="shared" si="223"/>
        <v>0</v>
      </c>
      <c r="GP368" s="11">
        <f t="shared" si="224"/>
        <v>0</v>
      </c>
      <c r="GQ368" s="11"/>
      <c r="GR368" s="11">
        <v>1</v>
      </c>
      <c r="GS368" s="11">
        <v>1</v>
      </c>
      <c r="GT368" s="11">
        <v>0</v>
      </c>
      <c r="GU368" s="11" t="s">
        <v>3</v>
      </c>
      <c r="GV368" s="11">
        <f t="shared" si="225"/>
        <v>0</v>
      </c>
      <c r="GW368" s="11">
        <v>1</v>
      </c>
      <c r="GX368" s="11">
        <f t="shared" si="226"/>
        <v>0</v>
      </c>
      <c r="GY368" s="11"/>
      <c r="GZ368" s="11"/>
      <c r="HA368" s="11">
        <v>0</v>
      </c>
      <c r="HB368" s="11">
        <v>0</v>
      </c>
      <c r="HC368" s="11">
        <f t="shared" si="227"/>
        <v>0</v>
      </c>
      <c r="HD368" s="11"/>
      <c r="HE368" s="11" t="s">
        <v>221</v>
      </c>
      <c r="HF368" s="11" t="s">
        <v>214</v>
      </c>
      <c r="HG368" s="11">
        <f t="shared" si="228"/>
        <v>71.260000000000005</v>
      </c>
      <c r="HH368" s="11"/>
      <c r="HI368" s="11"/>
      <c r="HJ368" s="11"/>
      <c r="HK368" s="11"/>
      <c r="HL368" s="11"/>
      <c r="HM368" s="11" t="s">
        <v>3</v>
      </c>
      <c r="HN368" s="11" t="s">
        <v>3</v>
      </c>
      <c r="HO368" s="11" t="s">
        <v>3</v>
      </c>
      <c r="HP368" s="11" t="s">
        <v>3</v>
      </c>
      <c r="HQ368" s="11" t="s">
        <v>3</v>
      </c>
      <c r="HR368" s="11"/>
      <c r="HS368" s="11">
        <v>0</v>
      </c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  <c r="IH368" s="11"/>
      <c r="II368" s="11"/>
      <c r="IJ368" s="11"/>
      <c r="IK368" s="11">
        <v>0</v>
      </c>
      <c r="IL368" s="11"/>
      <c r="IM368" s="11"/>
      <c r="IN368" s="11"/>
      <c r="IO368" s="11"/>
      <c r="IP368" s="11"/>
      <c r="IQ368" s="11"/>
      <c r="IR368" s="11"/>
      <c r="IS368" s="11"/>
      <c r="IT368" s="11"/>
      <c r="IU368" s="11"/>
    </row>
    <row r="369" spans="1:255" x14ac:dyDescent="0.2">
      <c r="A369" s="13">
        <v>17</v>
      </c>
      <c r="B369" s="13">
        <v>1</v>
      </c>
      <c r="C369" s="13"/>
      <c r="D369" s="13"/>
      <c r="E369" s="13" t="s">
        <v>427</v>
      </c>
      <c r="F369" s="13" t="s">
        <v>323</v>
      </c>
      <c r="G369" s="13" t="s">
        <v>428</v>
      </c>
      <c r="H369" s="13" t="s">
        <v>429</v>
      </c>
      <c r="I369" s="13">
        <v>8.7999999999999995E-2</v>
      </c>
      <c r="J369" s="13">
        <v>0</v>
      </c>
      <c r="K369" s="13">
        <v>8.7999999999999995E-2</v>
      </c>
      <c r="L369" s="13">
        <v>8.7999999999999995E-2</v>
      </c>
      <c r="M369" s="13">
        <v>0</v>
      </c>
      <c r="N369" s="13">
        <f t="shared" si="188"/>
        <v>8.7999999999999995E-2</v>
      </c>
      <c r="O369" s="13">
        <f t="shared" si="189"/>
        <v>71.260000000000005</v>
      </c>
      <c r="P369" s="13">
        <f t="shared" si="190"/>
        <v>71.260000000000005</v>
      </c>
      <c r="Q369" s="13">
        <f t="shared" si="191"/>
        <v>0</v>
      </c>
      <c r="R369" s="13">
        <f t="shared" si="192"/>
        <v>0</v>
      </c>
      <c r="S369" s="13">
        <f t="shared" si="193"/>
        <v>0</v>
      </c>
      <c r="T369" s="13">
        <f t="shared" si="194"/>
        <v>0</v>
      </c>
      <c r="U369" s="13">
        <f t="shared" si="195"/>
        <v>0</v>
      </c>
      <c r="V369" s="13">
        <f t="shared" si="196"/>
        <v>0</v>
      </c>
      <c r="W369" s="13">
        <f t="shared" si="197"/>
        <v>0</v>
      </c>
      <c r="X369" s="13">
        <f t="shared" si="198"/>
        <v>0</v>
      </c>
      <c r="Y369" s="13">
        <f t="shared" si="199"/>
        <v>0</v>
      </c>
      <c r="Z369" s="13"/>
      <c r="AA369" s="13">
        <v>91083402</v>
      </c>
      <c r="AB369" s="13">
        <f t="shared" si="200"/>
        <v>809.8</v>
      </c>
      <c r="AC369" s="13">
        <f t="shared" si="201"/>
        <v>809.8</v>
      </c>
      <c r="AD369" s="13">
        <f t="shared" si="202"/>
        <v>0</v>
      </c>
      <c r="AE369" s="13">
        <f t="shared" si="203"/>
        <v>0</v>
      </c>
      <c r="AF369" s="13">
        <f t="shared" si="204"/>
        <v>0</v>
      </c>
      <c r="AG369" s="13">
        <f t="shared" si="205"/>
        <v>0</v>
      </c>
      <c r="AH369" s="13">
        <f t="shared" si="206"/>
        <v>0</v>
      </c>
      <c r="AI369" s="13">
        <f t="shared" si="207"/>
        <v>0</v>
      </c>
      <c r="AJ369" s="13">
        <f t="shared" si="208"/>
        <v>0</v>
      </c>
      <c r="AK369" s="13">
        <v>809.8</v>
      </c>
      <c r="AL369" s="13">
        <v>809.8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>
        <v>0</v>
      </c>
      <c r="AT369" s="13">
        <v>0</v>
      </c>
      <c r="AU369" s="13">
        <v>0</v>
      </c>
      <c r="AV369" s="13">
        <v>1</v>
      </c>
      <c r="AW369" s="13">
        <v>1</v>
      </c>
      <c r="AX369" s="13"/>
      <c r="AY369" s="13"/>
      <c r="AZ369" s="13">
        <v>1</v>
      </c>
      <c r="BA369" s="13">
        <v>1</v>
      </c>
      <c r="BB369" s="13">
        <v>1</v>
      </c>
      <c r="BC369" s="13">
        <v>1</v>
      </c>
      <c r="BD369" s="13" t="s">
        <v>3</v>
      </c>
      <c r="BE369" s="13" t="s">
        <v>3</v>
      </c>
      <c r="BF369" s="13" t="s">
        <v>3</v>
      </c>
      <c r="BG369" s="13" t="s">
        <v>3</v>
      </c>
      <c r="BH369" s="13">
        <v>3</v>
      </c>
      <c r="BI369" s="13">
        <v>1</v>
      </c>
      <c r="BJ369" s="13" t="s">
        <v>3</v>
      </c>
      <c r="BK369" s="13"/>
      <c r="BL369" s="13"/>
      <c r="BM369" s="13">
        <v>1100</v>
      </c>
      <c r="BN369" s="13">
        <v>0</v>
      </c>
      <c r="BO369" s="13" t="s">
        <v>3</v>
      </c>
      <c r="BP369" s="13">
        <v>0</v>
      </c>
      <c r="BQ369" s="13">
        <v>8</v>
      </c>
      <c r="BR369" s="13">
        <v>0</v>
      </c>
      <c r="BS369" s="13">
        <v>1</v>
      </c>
      <c r="BT369" s="13">
        <v>1</v>
      </c>
      <c r="BU369" s="13">
        <v>1</v>
      </c>
      <c r="BV369" s="13">
        <v>1</v>
      </c>
      <c r="BW369" s="13">
        <v>1</v>
      </c>
      <c r="BX369" s="13">
        <v>1</v>
      </c>
      <c r="BY369" s="13" t="s">
        <v>3</v>
      </c>
      <c r="BZ369" s="13">
        <v>0</v>
      </c>
      <c r="CA369" s="13">
        <v>0</v>
      </c>
      <c r="CB369" s="13" t="s">
        <v>3</v>
      </c>
      <c r="CC369" s="13"/>
      <c r="CD369" s="13"/>
      <c r="CE369" s="13">
        <v>0</v>
      </c>
      <c r="CF369" s="13">
        <v>0</v>
      </c>
      <c r="CG369" s="13">
        <v>0</v>
      </c>
      <c r="CH369" s="13">
        <v>31</v>
      </c>
      <c r="CI369" s="13">
        <v>0</v>
      </c>
      <c r="CJ369" s="13">
        <v>0</v>
      </c>
      <c r="CK369" s="13">
        <v>0</v>
      </c>
      <c r="CL369" s="13">
        <v>0</v>
      </c>
      <c r="CM369" s="13">
        <v>0</v>
      </c>
      <c r="CN369" s="13" t="s">
        <v>3</v>
      </c>
      <c r="CO369" s="13">
        <v>0</v>
      </c>
      <c r="CP369" s="13">
        <f t="shared" si="209"/>
        <v>71.260000000000005</v>
      </c>
      <c r="CQ369" s="13">
        <f t="shared" si="210"/>
        <v>809.8</v>
      </c>
      <c r="CR369" s="13">
        <f t="shared" si="211"/>
        <v>0</v>
      </c>
      <c r="CS369" s="13">
        <f t="shared" si="212"/>
        <v>0</v>
      </c>
      <c r="CT369" s="13">
        <f t="shared" si="213"/>
        <v>0</v>
      </c>
      <c r="CU369" s="13">
        <f t="shared" si="214"/>
        <v>0</v>
      </c>
      <c r="CV369" s="13">
        <f t="shared" si="215"/>
        <v>0</v>
      </c>
      <c r="CW369" s="13">
        <f t="shared" si="216"/>
        <v>0</v>
      </c>
      <c r="CX369" s="13">
        <f t="shared" si="217"/>
        <v>0</v>
      </c>
      <c r="CY369" s="13">
        <f t="shared" si="218"/>
        <v>0</v>
      </c>
      <c r="CZ369" s="13">
        <f t="shared" si="219"/>
        <v>0</v>
      </c>
      <c r="DA369" s="13"/>
      <c r="DB369" s="13"/>
      <c r="DC369" s="13" t="s">
        <v>3</v>
      </c>
      <c r="DD369" s="13" t="s">
        <v>3</v>
      </c>
      <c r="DE369" s="13" t="s">
        <v>3</v>
      </c>
      <c r="DF369" s="13" t="s">
        <v>3</v>
      </c>
      <c r="DG369" s="13" t="s">
        <v>3</v>
      </c>
      <c r="DH369" s="13" t="s">
        <v>3</v>
      </c>
      <c r="DI369" s="13" t="s">
        <v>3</v>
      </c>
      <c r="DJ369" s="13" t="s">
        <v>3</v>
      </c>
      <c r="DK369" s="13" t="s">
        <v>3</v>
      </c>
      <c r="DL369" s="13" t="s">
        <v>3</v>
      </c>
      <c r="DM369" s="13" t="s">
        <v>3</v>
      </c>
      <c r="DN369" s="13">
        <v>0</v>
      </c>
      <c r="DO369" s="13">
        <v>0</v>
      </c>
      <c r="DP369" s="13">
        <v>1</v>
      </c>
      <c r="DQ369" s="13">
        <v>1</v>
      </c>
      <c r="DR369" s="13"/>
      <c r="DS369" s="13"/>
      <c r="DT369" s="13"/>
      <c r="DU369" s="13">
        <v>1009</v>
      </c>
      <c r="DV369" s="13" t="s">
        <v>429</v>
      </c>
      <c r="DW369" s="13" t="s">
        <v>429</v>
      </c>
      <c r="DX369" s="13">
        <v>1</v>
      </c>
      <c r="DY369" s="13"/>
      <c r="DZ369" s="13" t="s">
        <v>3</v>
      </c>
      <c r="EA369" s="13" t="s">
        <v>3</v>
      </c>
      <c r="EB369" s="13" t="s">
        <v>3</v>
      </c>
      <c r="EC369" s="13" t="s">
        <v>3</v>
      </c>
      <c r="ED369" s="13"/>
      <c r="EE369" s="13">
        <v>82815331</v>
      </c>
      <c r="EF369" s="13">
        <v>8</v>
      </c>
      <c r="EG369" s="13" t="s">
        <v>363</v>
      </c>
      <c r="EH369" s="13">
        <v>0</v>
      </c>
      <c r="EI369" s="13" t="s">
        <v>3</v>
      </c>
      <c r="EJ369" s="13">
        <v>1</v>
      </c>
      <c r="EK369" s="13">
        <v>1100</v>
      </c>
      <c r="EL369" s="13" t="s">
        <v>364</v>
      </c>
      <c r="EM369" s="13" t="s">
        <v>365</v>
      </c>
      <c r="EN369" s="13"/>
      <c r="EO369" s="13" t="s">
        <v>3</v>
      </c>
      <c r="EP369" s="13"/>
      <c r="EQ369" s="13">
        <v>131072</v>
      </c>
      <c r="ER369" s="13">
        <v>809.8</v>
      </c>
      <c r="ES369" s="13">
        <v>809.8</v>
      </c>
      <c r="ET369" s="13">
        <v>0</v>
      </c>
      <c r="EU369" s="13">
        <v>0</v>
      </c>
      <c r="EV369" s="13">
        <v>0</v>
      </c>
      <c r="EW369" s="13">
        <v>0</v>
      </c>
      <c r="EX369" s="13">
        <v>0</v>
      </c>
      <c r="EY369" s="13">
        <v>0</v>
      </c>
      <c r="EZ369" s="13">
        <v>5</v>
      </c>
      <c r="FA369" s="13"/>
      <c r="FB369" s="13"/>
      <c r="FC369" s="13">
        <v>1</v>
      </c>
      <c r="FD369" s="13">
        <v>18</v>
      </c>
      <c r="FE369" s="13"/>
      <c r="FF369" s="13">
        <v>940.38</v>
      </c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>
        <v>0</v>
      </c>
      <c r="FR369" s="13">
        <v>0</v>
      </c>
      <c r="FS369" s="13">
        <v>0</v>
      </c>
      <c r="FT369" s="13"/>
      <c r="FU369" s="13"/>
      <c r="FV369" s="13"/>
      <c r="FW369" s="13"/>
      <c r="FX369" s="13">
        <v>0</v>
      </c>
      <c r="FY369" s="13">
        <v>0</v>
      </c>
      <c r="FZ369" s="13"/>
      <c r="GA369" s="13" t="s">
        <v>430</v>
      </c>
      <c r="GB369" s="13"/>
      <c r="GC369" s="13"/>
      <c r="GD369" s="13">
        <v>1</v>
      </c>
      <c r="GE369" s="13"/>
      <c r="GF369" s="13">
        <v>-1310771946</v>
      </c>
      <c r="GG369" s="13">
        <v>2</v>
      </c>
      <c r="GH369" s="13">
        <v>3</v>
      </c>
      <c r="GI369" s="13">
        <v>-2</v>
      </c>
      <c r="GJ369" s="13">
        <v>0</v>
      </c>
      <c r="GK369" s="13">
        <v>0</v>
      </c>
      <c r="GL369" s="13">
        <f t="shared" si="220"/>
        <v>0</v>
      </c>
      <c r="GM369" s="13">
        <f t="shared" si="221"/>
        <v>71.260000000000005</v>
      </c>
      <c r="GN369" s="13">
        <f t="shared" si="222"/>
        <v>71.260000000000005</v>
      </c>
      <c r="GO369" s="13">
        <f t="shared" si="223"/>
        <v>0</v>
      </c>
      <c r="GP369" s="13">
        <f t="shared" si="224"/>
        <v>0</v>
      </c>
      <c r="GQ369" s="13"/>
      <c r="GR369" s="13">
        <v>1</v>
      </c>
      <c r="GS369" s="13">
        <v>1</v>
      </c>
      <c r="GT369" s="13">
        <v>0</v>
      </c>
      <c r="GU369" s="13" t="s">
        <v>3</v>
      </c>
      <c r="GV369" s="13">
        <f t="shared" si="225"/>
        <v>0</v>
      </c>
      <c r="GW369" s="13">
        <v>1</v>
      </c>
      <c r="GX369" s="13">
        <f t="shared" si="226"/>
        <v>0</v>
      </c>
      <c r="GY369" s="13"/>
      <c r="GZ369" s="13"/>
      <c r="HA369" s="13">
        <v>0</v>
      </c>
      <c r="HB369" s="13">
        <v>0</v>
      </c>
      <c r="HC369" s="13">
        <f t="shared" si="227"/>
        <v>0</v>
      </c>
      <c r="HD369" s="13"/>
      <c r="HE369" s="13" t="s">
        <v>221</v>
      </c>
      <c r="HF369" s="13" t="s">
        <v>214</v>
      </c>
      <c r="HG369" s="13">
        <f t="shared" si="228"/>
        <v>71.260000000000005</v>
      </c>
      <c r="HH369" s="13"/>
      <c r="HI369" s="13"/>
      <c r="HJ369" s="13"/>
      <c r="HK369" s="13"/>
      <c r="HL369" s="13"/>
      <c r="HM369" s="13" t="s">
        <v>3</v>
      </c>
      <c r="HN369" s="13" t="s">
        <v>3</v>
      </c>
      <c r="HO369" s="13" t="s">
        <v>3</v>
      </c>
      <c r="HP369" s="13" t="s">
        <v>3</v>
      </c>
      <c r="HQ369" s="13" t="s">
        <v>3</v>
      </c>
      <c r="HR369" s="13"/>
      <c r="HS369" s="13">
        <v>0</v>
      </c>
      <c r="HT369" s="13"/>
      <c r="HU369" s="13"/>
      <c r="HV369" s="13"/>
      <c r="HW369" s="13"/>
      <c r="HX369" s="13"/>
      <c r="HY369" s="13"/>
      <c r="HZ369" s="13"/>
      <c r="IA369" s="13"/>
      <c r="IB369" s="13"/>
      <c r="IC369" s="13"/>
      <c r="ID369" s="13"/>
      <c r="IE369" s="13"/>
      <c r="IF369" s="13"/>
      <c r="IG369" s="13"/>
      <c r="IH369" s="13"/>
      <c r="II369" s="13"/>
      <c r="IJ369" s="13"/>
      <c r="IK369" s="13">
        <v>0</v>
      </c>
      <c r="IL369" s="13"/>
      <c r="IM369" s="13"/>
      <c r="IN369" s="13"/>
      <c r="IO369" s="13"/>
      <c r="IP369" s="13"/>
      <c r="IQ369" s="13"/>
      <c r="IR369" s="13"/>
      <c r="IS369" s="13"/>
      <c r="IT369" s="13"/>
      <c r="IU369" s="13"/>
    </row>
    <row r="370" spans="1:255" x14ac:dyDescent="0.2">
      <c r="A370" s="11">
        <v>17</v>
      </c>
      <c r="B370" s="11">
        <v>1</v>
      </c>
      <c r="C370" s="11"/>
      <c r="D370" s="11"/>
      <c r="E370" s="11" t="s">
        <v>431</v>
      </c>
      <c r="F370" s="11" t="s">
        <v>323</v>
      </c>
      <c r="G370" s="11" t="s">
        <v>432</v>
      </c>
      <c r="H370" s="11" t="s">
        <v>429</v>
      </c>
      <c r="I370" s="11">
        <v>0.04</v>
      </c>
      <c r="J370" s="11">
        <v>0</v>
      </c>
      <c r="K370" s="11">
        <v>0.04</v>
      </c>
      <c r="L370" s="11">
        <v>0.04</v>
      </c>
      <c r="M370" s="11">
        <v>0</v>
      </c>
      <c r="N370" s="11">
        <f t="shared" si="188"/>
        <v>0.04</v>
      </c>
      <c r="O370" s="11">
        <f t="shared" si="189"/>
        <v>32.39</v>
      </c>
      <c r="P370" s="11">
        <f t="shared" si="190"/>
        <v>32.39</v>
      </c>
      <c r="Q370" s="11">
        <f t="shared" si="191"/>
        <v>0</v>
      </c>
      <c r="R370" s="11">
        <f t="shared" si="192"/>
        <v>0</v>
      </c>
      <c r="S370" s="11">
        <f t="shared" si="193"/>
        <v>0</v>
      </c>
      <c r="T370" s="11">
        <f t="shared" si="194"/>
        <v>0</v>
      </c>
      <c r="U370" s="11">
        <f t="shared" si="195"/>
        <v>0</v>
      </c>
      <c r="V370" s="11">
        <f t="shared" si="196"/>
        <v>0</v>
      </c>
      <c r="W370" s="11">
        <f t="shared" si="197"/>
        <v>0</v>
      </c>
      <c r="X370" s="11">
        <f t="shared" si="198"/>
        <v>0</v>
      </c>
      <c r="Y370" s="11">
        <f t="shared" si="199"/>
        <v>0</v>
      </c>
      <c r="Z370" s="11"/>
      <c r="AA370" s="11">
        <v>91083467</v>
      </c>
      <c r="AB370" s="11">
        <f t="shared" si="200"/>
        <v>809.8</v>
      </c>
      <c r="AC370" s="11">
        <f t="shared" si="201"/>
        <v>809.8</v>
      </c>
      <c r="AD370" s="11">
        <f t="shared" si="202"/>
        <v>0</v>
      </c>
      <c r="AE370" s="11">
        <f t="shared" si="203"/>
        <v>0</v>
      </c>
      <c r="AF370" s="11">
        <f t="shared" si="204"/>
        <v>0</v>
      </c>
      <c r="AG370" s="11">
        <f t="shared" si="205"/>
        <v>0</v>
      </c>
      <c r="AH370" s="11">
        <f t="shared" si="206"/>
        <v>0</v>
      </c>
      <c r="AI370" s="11">
        <f t="shared" si="207"/>
        <v>0</v>
      </c>
      <c r="AJ370" s="11">
        <f t="shared" si="208"/>
        <v>0</v>
      </c>
      <c r="AK370" s="11">
        <v>809.8</v>
      </c>
      <c r="AL370" s="11">
        <v>809.8</v>
      </c>
      <c r="AM370" s="11">
        <v>0</v>
      </c>
      <c r="AN370" s="11">
        <v>0</v>
      </c>
      <c r="AO370" s="11">
        <v>0</v>
      </c>
      <c r="AP370" s="11">
        <v>0</v>
      </c>
      <c r="AQ370" s="11">
        <v>0</v>
      </c>
      <c r="AR370" s="11">
        <v>0</v>
      </c>
      <c r="AS370" s="11">
        <v>0</v>
      </c>
      <c r="AT370" s="11">
        <v>0</v>
      </c>
      <c r="AU370" s="11">
        <v>0</v>
      </c>
      <c r="AV370" s="11">
        <v>1</v>
      </c>
      <c r="AW370" s="11">
        <v>1</v>
      </c>
      <c r="AX370" s="11"/>
      <c r="AY370" s="11"/>
      <c r="AZ370" s="11">
        <v>1</v>
      </c>
      <c r="BA370" s="11">
        <v>1</v>
      </c>
      <c r="BB370" s="11">
        <v>1</v>
      </c>
      <c r="BC370" s="11">
        <v>1</v>
      </c>
      <c r="BD370" s="11" t="s">
        <v>3</v>
      </c>
      <c r="BE370" s="11" t="s">
        <v>3</v>
      </c>
      <c r="BF370" s="11" t="s">
        <v>3</v>
      </c>
      <c r="BG370" s="11" t="s">
        <v>3</v>
      </c>
      <c r="BH370" s="11">
        <v>3</v>
      </c>
      <c r="BI370" s="11">
        <v>1</v>
      </c>
      <c r="BJ370" s="11" t="s">
        <v>3</v>
      </c>
      <c r="BK370" s="11"/>
      <c r="BL370" s="11"/>
      <c r="BM370" s="11">
        <v>1100</v>
      </c>
      <c r="BN370" s="11">
        <v>0</v>
      </c>
      <c r="BO370" s="11" t="s">
        <v>3</v>
      </c>
      <c r="BP370" s="11">
        <v>0</v>
      </c>
      <c r="BQ370" s="11">
        <v>8</v>
      </c>
      <c r="BR370" s="11">
        <v>0</v>
      </c>
      <c r="BS370" s="11">
        <v>1</v>
      </c>
      <c r="BT370" s="11">
        <v>1</v>
      </c>
      <c r="BU370" s="11">
        <v>1</v>
      </c>
      <c r="BV370" s="11">
        <v>1</v>
      </c>
      <c r="BW370" s="11">
        <v>1</v>
      </c>
      <c r="BX370" s="11">
        <v>1</v>
      </c>
      <c r="BY370" s="11" t="s">
        <v>3</v>
      </c>
      <c r="BZ370" s="11">
        <v>0</v>
      </c>
      <c r="CA370" s="11">
        <v>0</v>
      </c>
      <c r="CB370" s="11" t="s">
        <v>3</v>
      </c>
      <c r="CC370" s="11"/>
      <c r="CD370" s="11"/>
      <c r="CE370" s="11">
        <v>0</v>
      </c>
      <c r="CF370" s="11">
        <v>0</v>
      </c>
      <c r="CG370" s="11">
        <v>0</v>
      </c>
      <c r="CH370" s="11">
        <v>32</v>
      </c>
      <c r="CI370" s="11">
        <v>0</v>
      </c>
      <c r="CJ370" s="11">
        <v>0</v>
      </c>
      <c r="CK370" s="11">
        <v>0</v>
      </c>
      <c r="CL370" s="11">
        <v>0</v>
      </c>
      <c r="CM370" s="11">
        <v>0</v>
      </c>
      <c r="CN370" s="11" t="s">
        <v>3</v>
      </c>
      <c r="CO370" s="11">
        <v>0</v>
      </c>
      <c r="CP370" s="11">
        <f t="shared" si="209"/>
        <v>32.39</v>
      </c>
      <c r="CQ370" s="11">
        <f t="shared" si="210"/>
        <v>809.8</v>
      </c>
      <c r="CR370" s="11">
        <f t="shared" si="211"/>
        <v>0</v>
      </c>
      <c r="CS370" s="11">
        <f t="shared" si="212"/>
        <v>0</v>
      </c>
      <c r="CT370" s="11">
        <f t="shared" si="213"/>
        <v>0</v>
      </c>
      <c r="CU370" s="11">
        <f t="shared" si="214"/>
        <v>0</v>
      </c>
      <c r="CV370" s="11">
        <f t="shared" si="215"/>
        <v>0</v>
      </c>
      <c r="CW370" s="11">
        <f t="shared" si="216"/>
        <v>0</v>
      </c>
      <c r="CX370" s="11">
        <f t="shared" si="217"/>
        <v>0</v>
      </c>
      <c r="CY370" s="11">
        <f t="shared" si="218"/>
        <v>0</v>
      </c>
      <c r="CZ370" s="11">
        <f t="shared" si="219"/>
        <v>0</v>
      </c>
      <c r="DA370" s="11"/>
      <c r="DB370" s="11"/>
      <c r="DC370" s="11" t="s">
        <v>3</v>
      </c>
      <c r="DD370" s="11" t="s">
        <v>3</v>
      </c>
      <c r="DE370" s="11" t="s">
        <v>3</v>
      </c>
      <c r="DF370" s="11" t="s">
        <v>3</v>
      </c>
      <c r="DG370" s="11" t="s">
        <v>3</v>
      </c>
      <c r="DH370" s="11" t="s">
        <v>3</v>
      </c>
      <c r="DI370" s="11" t="s">
        <v>3</v>
      </c>
      <c r="DJ370" s="11" t="s">
        <v>3</v>
      </c>
      <c r="DK370" s="11" t="s">
        <v>3</v>
      </c>
      <c r="DL370" s="11" t="s">
        <v>3</v>
      </c>
      <c r="DM370" s="11" t="s">
        <v>3</v>
      </c>
      <c r="DN370" s="11">
        <v>0</v>
      </c>
      <c r="DO370" s="11">
        <v>0</v>
      </c>
      <c r="DP370" s="11">
        <v>1</v>
      </c>
      <c r="DQ370" s="11">
        <v>1</v>
      </c>
      <c r="DR370" s="11"/>
      <c r="DS370" s="11"/>
      <c r="DT370" s="11"/>
      <c r="DU370" s="11">
        <v>1009</v>
      </c>
      <c r="DV370" s="11" t="s">
        <v>429</v>
      </c>
      <c r="DW370" s="11" t="s">
        <v>429</v>
      </c>
      <c r="DX370" s="11">
        <v>1</v>
      </c>
      <c r="DY370" s="11"/>
      <c r="DZ370" s="11" t="s">
        <v>3</v>
      </c>
      <c r="EA370" s="11" t="s">
        <v>3</v>
      </c>
      <c r="EB370" s="11" t="s">
        <v>3</v>
      </c>
      <c r="EC370" s="11" t="s">
        <v>3</v>
      </c>
      <c r="ED370" s="11"/>
      <c r="EE370" s="11">
        <v>82815331</v>
      </c>
      <c r="EF370" s="11">
        <v>8</v>
      </c>
      <c r="EG370" s="11" t="s">
        <v>363</v>
      </c>
      <c r="EH370" s="11">
        <v>0</v>
      </c>
      <c r="EI370" s="11" t="s">
        <v>3</v>
      </c>
      <c r="EJ370" s="11">
        <v>1</v>
      </c>
      <c r="EK370" s="11">
        <v>1100</v>
      </c>
      <c r="EL370" s="11" t="s">
        <v>364</v>
      </c>
      <c r="EM370" s="11" t="s">
        <v>365</v>
      </c>
      <c r="EN370" s="11"/>
      <c r="EO370" s="11" t="s">
        <v>3</v>
      </c>
      <c r="EP370" s="11"/>
      <c r="EQ370" s="11">
        <v>131072</v>
      </c>
      <c r="ER370" s="11">
        <v>809.8</v>
      </c>
      <c r="ES370" s="11">
        <v>809.8</v>
      </c>
      <c r="ET370" s="11">
        <v>0</v>
      </c>
      <c r="EU370" s="11">
        <v>0</v>
      </c>
      <c r="EV370" s="11">
        <v>0</v>
      </c>
      <c r="EW370" s="11">
        <v>0</v>
      </c>
      <c r="EX370" s="11">
        <v>0</v>
      </c>
      <c r="EY370" s="11">
        <v>0</v>
      </c>
      <c r="EZ370" s="11">
        <v>5</v>
      </c>
      <c r="FA370" s="11"/>
      <c r="FB370" s="11"/>
      <c r="FC370" s="11">
        <v>1</v>
      </c>
      <c r="FD370" s="11">
        <v>18</v>
      </c>
      <c r="FE370" s="11"/>
      <c r="FF370" s="11">
        <v>940.38</v>
      </c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>
        <v>0</v>
      </c>
      <c r="FR370" s="11">
        <v>0</v>
      </c>
      <c r="FS370" s="11">
        <v>0</v>
      </c>
      <c r="FT370" s="11"/>
      <c r="FU370" s="11"/>
      <c r="FV370" s="11"/>
      <c r="FW370" s="11"/>
      <c r="FX370" s="11">
        <v>0</v>
      </c>
      <c r="FY370" s="11">
        <v>0</v>
      </c>
      <c r="FZ370" s="11"/>
      <c r="GA370" s="11" t="s">
        <v>430</v>
      </c>
      <c r="GB370" s="11"/>
      <c r="GC370" s="11"/>
      <c r="GD370" s="11">
        <v>1</v>
      </c>
      <c r="GE370" s="11"/>
      <c r="GF370" s="11">
        <v>-1319084000</v>
      </c>
      <c r="GG370" s="11">
        <v>2</v>
      </c>
      <c r="GH370" s="11">
        <v>3</v>
      </c>
      <c r="GI370" s="11">
        <v>-2</v>
      </c>
      <c r="GJ370" s="11">
        <v>0</v>
      </c>
      <c r="GK370" s="11">
        <v>0</v>
      </c>
      <c r="GL370" s="11">
        <f t="shared" si="220"/>
        <v>0</v>
      </c>
      <c r="GM370" s="11">
        <f t="shared" si="221"/>
        <v>32.39</v>
      </c>
      <c r="GN370" s="11">
        <f t="shared" si="222"/>
        <v>32.39</v>
      </c>
      <c r="GO370" s="11">
        <f t="shared" si="223"/>
        <v>0</v>
      </c>
      <c r="GP370" s="11">
        <f t="shared" si="224"/>
        <v>0</v>
      </c>
      <c r="GQ370" s="11"/>
      <c r="GR370" s="11">
        <v>1</v>
      </c>
      <c r="GS370" s="11">
        <v>1</v>
      </c>
      <c r="GT370" s="11">
        <v>0</v>
      </c>
      <c r="GU370" s="11" t="s">
        <v>3</v>
      </c>
      <c r="GV370" s="11">
        <f t="shared" si="225"/>
        <v>0</v>
      </c>
      <c r="GW370" s="11">
        <v>1</v>
      </c>
      <c r="GX370" s="11">
        <f t="shared" si="226"/>
        <v>0</v>
      </c>
      <c r="GY370" s="11"/>
      <c r="GZ370" s="11"/>
      <c r="HA370" s="11">
        <v>0</v>
      </c>
      <c r="HB370" s="11">
        <v>0</v>
      </c>
      <c r="HC370" s="11">
        <f t="shared" si="227"/>
        <v>0</v>
      </c>
      <c r="HD370" s="11"/>
      <c r="HE370" s="11" t="s">
        <v>221</v>
      </c>
      <c r="HF370" s="11" t="s">
        <v>214</v>
      </c>
      <c r="HG370" s="11">
        <f t="shared" si="228"/>
        <v>32.39</v>
      </c>
      <c r="HH370" s="11"/>
      <c r="HI370" s="11"/>
      <c r="HJ370" s="11"/>
      <c r="HK370" s="11"/>
      <c r="HL370" s="11"/>
      <c r="HM370" s="11" t="s">
        <v>3</v>
      </c>
      <c r="HN370" s="11" t="s">
        <v>3</v>
      </c>
      <c r="HO370" s="11" t="s">
        <v>3</v>
      </c>
      <c r="HP370" s="11" t="s">
        <v>3</v>
      </c>
      <c r="HQ370" s="11" t="s">
        <v>3</v>
      </c>
      <c r="HR370" s="11"/>
      <c r="HS370" s="11">
        <v>0</v>
      </c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  <c r="IH370" s="11"/>
      <c r="II370" s="11"/>
      <c r="IJ370" s="11"/>
      <c r="IK370" s="11">
        <v>0</v>
      </c>
      <c r="IL370" s="11"/>
      <c r="IM370" s="11"/>
      <c r="IN370" s="11"/>
      <c r="IO370" s="11"/>
      <c r="IP370" s="11"/>
      <c r="IQ370" s="11"/>
      <c r="IR370" s="11"/>
      <c r="IS370" s="11"/>
      <c r="IT370" s="11"/>
      <c r="IU370" s="11"/>
    </row>
    <row r="371" spans="1:255" x14ac:dyDescent="0.2">
      <c r="A371" s="13">
        <v>17</v>
      </c>
      <c r="B371" s="13">
        <v>1</v>
      </c>
      <c r="C371" s="13"/>
      <c r="D371" s="13"/>
      <c r="E371" s="13" t="s">
        <v>431</v>
      </c>
      <c r="F371" s="13" t="s">
        <v>323</v>
      </c>
      <c r="G371" s="13" t="s">
        <v>432</v>
      </c>
      <c r="H371" s="13" t="s">
        <v>429</v>
      </c>
      <c r="I371" s="13">
        <v>0.04</v>
      </c>
      <c r="J371" s="13">
        <v>0</v>
      </c>
      <c r="K371" s="13">
        <v>0.04</v>
      </c>
      <c r="L371" s="13">
        <v>0.04</v>
      </c>
      <c r="M371" s="13">
        <v>0</v>
      </c>
      <c r="N371" s="13">
        <f t="shared" si="188"/>
        <v>0.04</v>
      </c>
      <c r="O371" s="13">
        <f t="shared" si="189"/>
        <v>32.39</v>
      </c>
      <c r="P371" s="13">
        <f t="shared" si="190"/>
        <v>32.39</v>
      </c>
      <c r="Q371" s="13">
        <f t="shared" si="191"/>
        <v>0</v>
      </c>
      <c r="R371" s="13">
        <f t="shared" si="192"/>
        <v>0</v>
      </c>
      <c r="S371" s="13">
        <f t="shared" si="193"/>
        <v>0</v>
      </c>
      <c r="T371" s="13">
        <f t="shared" si="194"/>
        <v>0</v>
      </c>
      <c r="U371" s="13">
        <f t="shared" si="195"/>
        <v>0</v>
      </c>
      <c r="V371" s="13">
        <f t="shared" si="196"/>
        <v>0</v>
      </c>
      <c r="W371" s="13">
        <f t="shared" si="197"/>
        <v>0</v>
      </c>
      <c r="X371" s="13">
        <f t="shared" si="198"/>
        <v>0</v>
      </c>
      <c r="Y371" s="13">
        <f t="shared" si="199"/>
        <v>0</v>
      </c>
      <c r="Z371" s="13"/>
      <c r="AA371" s="13">
        <v>91083402</v>
      </c>
      <c r="AB371" s="13">
        <f t="shared" si="200"/>
        <v>809.8</v>
      </c>
      <c r="AC371" s="13">
        <f t="shared" si="201"/>
        <v>809.8</v>
      </c>
      <c r="AD371" s="13">
        <f t="shared" si="202"/>
        <v>0</v>
      </c>
      <c r="AE371" s="13">
        <f t="shared" si="203"/>
        <v>0</v>
      </c>
      <c r="AF371" s="13">
        <f t="shared" si="204"/>
        <v>0</v>
      </c>
      <c r="AG371" s="13">
        <f t="shared" si="205"/>
        <v>0</v>
      </c>
      <c r="AH371" s="13">
        <f t="shared" si="206"/>
        <v>0</v>
      </c>
      <c r="AI371" s="13">
        <f t="shared" si="207"/>
        <v>0</v>
      </c>
      <c r="AJ371" s="13">
        <f t="shared" si="208"/>
        <v>0</v>
      </c>
      <c r="AK371" s="13">
        <v>809.8</v>
      </c>
      <c r="AL371" s="13">
        <v>809.8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>
        <v>0</v>
      </c>
      <c r="AT371" s="13">
        <v>0</v>
      </c>
      <c r="AU371" s="13">
        <v>0</v>
      </c>
      <c r="AV371" s="13">
        <v>1</v>
      </c>
      <c r="AW371" s="13">
        <v>1</v>
      </c>
      <c r="AX371" s="13"/>
      <c r="AY371" s="13"/>
      <c r="AZ371" s="13">
        <v>1</v>
      </c>
      <c r="BA371" s="13">
        <v>1</v>
      </c>
      <c r="BB371" s="13">
        <v>1</v>
      </c>
      <c r="BC371" s="13">
        <v>1</v>
      </c>
      <c r="BD371" s="13" t="s">
        <v>3</v>
      </c>
      <c r="BE371" s="13" t="s">
        <v>3</v>
      </c>
      <c r="BF371" s="13" t="s">
        <v>3</v>
      </c>
      <c r="BG371" s="13" t="s">
        <v>3</v>
      </c>
      <c r="BH371" s="13">
        <v>3</v>
      </c>
      <c r="BI371" s="13">
        <v>1</v>
      </c>
      <c r="BJ371" s="13" t="s">
        <v>3</v>
      </c>
      <c r="BK371" s="13"/>
      <c r="BL371" s="13"/>
      <c r="BM371" s="13">
        <v>1100</v>
      </c>
      <c r="BN371" s="13">
        <v>0</v>
      </c>
      <c r="BO371" s="13" t="s">
        <v>3</v>
      </c>
      <c r="BP371" s="13">
        <v>0</v>
      </c>
      <c r="BQ371" s="13">
        <v>8</v>
      </c>
      <c r="BR371" s="13">
        <v>0</v>
      </c>
      <c r="BS371" s="13">
        <v>1</v>
      </c>
      <c r="BT371" s="13">
        <v>1</v>
      </c>
      <c r="BU371" s="13">
        <v>1</v>
      </c>
      <c r="BV371" s="13">
        <v>1</v>
      </c>
      <c r="BW371" s="13">
        <v>1</v>
      </c>
      <c r="BX371" s="13">
        <v>1</v>
      </c>
      <c r="BY371" s="13" t="s">
        <v>3</v>
      </c>
      <c r="BZ371" s="13">
        <v>0</v>
      </c>
      <c r="CA371" s="13">
        <v>0</v>
      </c>
      <c r="CB371" s="13" t="s">
        <v>3</v>
      </c>
      <c r="CC371" s="13"/>
      <c r="CD371" s="13"/>
      <c r="CE371" s="13">
        <v>0</v>
      </c>
      <c r="CF371" s="13">
        <v>0</v>
      </c>
      <c r="CG371" s="13">
        <v>0</v>
      </c>
      <c r="CH371" s="13">
        <v>32</v>
      </c>
      <c r="CI371" s="13">
        <v>0</v>
      </c>
      <c r="CJ371" s="13">
        <v>0</v>
      </c>
      <c r="CK371" s="13">
        <v>0</v>
      </c>
      <c r="CL371" s="13">
        <v>0</v>
      </c>
      <c r="CM371" s="13">
        <v>0</v>
      </c>
      <c r="CN371" s="13" t="s">
        <v>3</v>
      </c>
      <c r="CO371" s="13">
        <v>0</v>
      </c>
      <c r="CP371" s="13">
        <f t="shared" si="209"/>
        <v>32.39</v>
      </c>
      <c r="CQ371" s="13">
        <f t="shared" si="210"/>
        <v>809.8</v>
      </c>
      <c r="CR371" s="13">
        <f t="shared" si="211"/>
        <v>0</v>
      </c>
      <c r="CS371" s="13">
        <f t="shared" si="212"/>
        <v>0</v>
      </c>
      <c r="CT371" s="13">
        <f t="shared" si="213"/>
        <v>0</v>
      </c>
      <c r="CU371" s="13">
        <f t="shared" si="214"/>
        <v>0</v>
      </c>
      <c r="CV371" s="13">
        <f t="shared" si="215"/>
        <v>0</v>
      </c>
      <c r="CW371" s="13">
        <f t="shared" si="216"/>
        <v>0</v>
      </c>
      <c r="CX371" s="13">
        <f t="shared" si="217"/>
        <v>0</v>
      </c>
      <c r="CY371" s="13">
        <f t="shared" si="218"/>
        <v>0</v>
      </c>
      <c r="CZ371" s="13">
        <f t="shared" si="219"/>
        <v>0</v>
      </c>
      <c r="DA371" s="13"/>
      <c r="DB371" s="13"/>
      <c r="DC371" s="13" t="s">
        <v>3</v>
      </c>
      <c r="DD371" s="13" t="s">
        <v>3</v>
      </c>
      <c r="DE371" s="13" t="s">
        <v>3</v>
      </c>
      <c r="DF371" s="13" t="s">
        <v>3</v>
      </c>
      <c r="DG371" s="13" t="s">
        <v>3</v>
      </c>
      <c r="DH371" s="13" t="s">
        <v>3</v>
      </c>
      <c r="DI371" s="13" t="s">
        <v>3</v>
      </c>
      <c r="DJ371" s="13" t="s">
        <v>3</v>
      </c>
      <c r="DK371" s="13" t="s">
        <v>3</v>
      </c>
      <c r="DL371" s="13" t="s">
        <v>3</v>
      </c>
      <c r="DM371" s="13" t="s">
        <v>3</v>
      </c>
      <c r="DN371" s="13">
        <v>0</v>
      </c>
      <c r="DO371" s="13">
        <v>0</v>
      </c>
      <c r="DP371" s="13">
        <v>1</v>
      </c>
      <c r="DQ371" s="13">
        <v>1</v>
      </c>
      <c r="DR371" s="13"/>
      <c r="DS371" s="13"/>
      <c r="DT371" s="13"/>
      <c r="DU371" s="13">
        <v>1009</v>
      </c>
      <c r="DV371" s="13" t="s">
        <v>429</v>
      </c>
      <c r="DW371" s="13" t="s">
        <v>429</v>
      </c>
      <c r="DX371" s="13">
        <v>1</v>
      </c>
      <c r="DY371" s="13"/>
      <c r="DZ371" s="13" t="s">
        <v>3</v>
      </c>
      <c r="EA371" s="13" t="s">
        <v>3</v>
      </c>
      <c r="EB371" s="13" t="s">
        <v>3</v>
      </c>
      <c r="EC371" s="13" t="s">
        <v>3</v>
      </c>
      <c r="ED371" s="13"/>
      <c r="EE371" s="13">
        <v>82815331</v>
      </c>
      <c r="EF371" s="13">
        <v>8</v>
      </c>
      <c r="EG371" s="13" t="s">
        <v>363</v>
      </c>
      <c r="EH371" s="13">
        <v>0</v>
      </c>
      <c r="EI371" s="13" t="s">
        <v>3</v>
      </c>
      <c r="EJ371" s="13">
        <v>1</v>
      </c>
      <c r="EK371" s="13">
        <v>1100</v>
      </c>
      <c r="EL371" s="13" t="s">
        <v>364</v>
      </c>
      <c r="EM371" s="13" t="s">
        <v>365</v>
      </c>
      <c r="EN371" s="13"/>
      <c r="EO371" s="13" t="s">
        <v>3</v>
      </c>
      <c r="EP371" s="13"/>
      <c r="EQ371" s="13">
        <v>131072</v>
      </c>
      <c r="ER371" s="13">
        <v>809.8</v>
      </c>
      <c r="ES371" s="13">
        <v>809.8</v>
      </c>
      <c r="ET371" s="13">
        <v>0</v>
      </c>
      <c r="EU371" s="13">
        <v>0</v>
      </c>
      <c r="EV371" s="13">
        <v>0</v>
      </c>
      <c r="EW371" s="13">
        <v>0</v>
      </c>
      <c r="EX371" s="13">
        <v>0</v>
      </c>
      <c r="EY371" s="13">
        <v>0</v>
      </c>
      <c r="EZ371" s="13">
        <v>5</v>
      </c>
      <c r="FA371" s="13"/>
      <c r="FB371" s="13"/>
      <c r="FC371" s="13">
        <v>1</v>
      </c>
      <c r="FD371" s="13">
        <v>18</v>
      </c>
      <c r="FE371" s="13"/>
      <c r="FF371" s="13">
        <v>940.38</v>
      </c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>
        <v>0</v>
      </c>
      <c r="FR371" s="13">
        <v>0</v>
      </c>
      <c r="FS371" s="13">
        <v>0</v>
      </c>
      <c r="FT371" s="13"/>
      <c r="FU371" s="13"/>
      <c r="FV371" s="13"/>
      <c r="FW371" s="13"/>
      <c r="FX371" s="13">
        <v>0</v>
      </c>
      <c r="FY371" s="13">
        <v>0</v>
      </c>
      <c r="FZ371" s="13"/>
      <c r="GA371" s="13" t="s">
        <v>430</v>
      </c>
      <c r="GB371" s="13"/>
      <c r="GC371" s="13"/>
      <c r="GD371" s="13">
        <v>1</v>
      </c>
      <c r="GE371" s="13"/>
      <c r="GF371" s="13">
        <v>-1319084000</v>
      </c>
      <c r="GG371" s="13">
        <v>2</v>
      </c>
      <c r="GH371" s="13">
        <v>3</v>
      </c>
      <c r="GI371" s="13">
        <v>-2</v>
      </c>
      <c r="GJ371" s="13">
        <v>0</v>
      </c>
      <c r="GK371" s="13">
        <v>0</v>
      </c>
      <c r="GL371" s="13">
        <f t="shared" si="220"/>
        <v>0</v>
      </c>
      <c r="GM371" s="13">
        <f t="shared" si="221"/>
        <v>32.39</v>
      </c>
      <c r="GN371" s="13">
        <f t="shared" si="222"/>
        <v>32.39</v>
      </c>
      <c r="GO371" s="13">
        <f t="shared" si="223"/>
        <v>0</v>
      </c>
      <c r="GP371" s="13">
        <f t="shared" si="224"/>
        <v>0</v>
      </c>
      <c r="GQ371" s="13"/>
      <c r="GR371" s="13">
        <v>1</v>
      </c>
      <c r="GS371" s="13">
        <v>1</v>
      </c>
      <c r="GT371" s="13">
        <v>0</v>
      </c>
      <c r="GU371" s="13" t="s">
        <v>3</v>
      </c>
      <c r="GV371" s="13">
        <f t="shared" si="225"/>
        <v>0</v>
      </c>
      <c r="GW371" s="13">
        <v>1</v>
      </c>
      <c r="GX371" s="13">
        <f t="shared" si="226"/>
        <v>0</v>
      </c>
      <c r="GY371" s="13"/>
      <c r="GZ371" s="13"/>
      <c r="HA371" s="13">
        <v>0</v>
      </c>
      <c r="HB371" s="13">
        <v>0</v>
      </c>
      <c r="HC371" s="13">
        <f t="shared" si="227"/>
        <v>0</v>
      </c>
      <c r="HD371" s="13"/>
      <c r="HE371" s="13" t="s">
        <v>221</v>
      </c>
      <c r="HF371" s="13" t="s">
        <v>214</v>
      </c>
      <c r="HG371" s="13">
        <f t="shared" si="228"/>
        <v>32.39</v>
      </c>
      <c r="HH371" s="13"/>
      <c r="HI371" s="13"/>
      <c r="HJ371" s="13"/>
      <c r="HK371" s="13"/>
      <c r="HL371" s="13"/>
      <c r="HM371" s="13" t="s">
        <v>3</v>
      </c>
      <c r="HN371" s="13" t="s">
        <v>3</v>
      </c>
      <c r="HO371" s="13" t="s">
        <v>3</v>
      </c>
      <c r="HP371" s="13" t="s">
        <v>3</v>
      </c>
      <c r="HQ371" s="13" t="s">
        <v>3</v>
      </c>
      <c r="HR371" s="13"/>
      <c r="HS371" s="13">
        <v>0</v>
      </c>
      <c r="HT371" s="13"/>
      <c r="HU371" s="13"/>
      <c r="HV371" s="13"/>
      <c r="HW371" s="13"/>
      <c r="HX371" s="13"/>
      <c r="HY371" s="13"/>
      <c r="HZ371" s="13"/>
      <c r="IA371" s="13"/>
      <c r="IB371" s="13"/>
      <c r="IC371" s="13"/>
      <c r="ID371" s="13"/>
      <c r="IE371" s="13"/>
      <c r="IF371" s="13"/>
      <c r="IG371" s="13"/>
      <c r="IH371" s="13"/>
      <c r="II371" s="13"/>
      <c r="IJ371" s="13"/>
      <c r="IK371" s="13">
        <v>0</v>
      </c>
      <c r="IL371" s="13"/>
      <c r="IM371" s="13"/>
      <c r="IN371" s="13"/>
      <c r="IO371" s="13"/>
      <c r="IP371" s="13"/>
      <c r="IQ371" s="13"/>
      <c r="IR371" s="13"/>
      <c r="IS371" s="13"/>
      <c r="IT371" s="13"/>
      <c r="IU371" s="13"/>
    </row>
    <row r="372" spans="1:255" x14ac:dyDescent="0.2">
      <c r="A372" s="11">
        <v>17</v>
      </c>
      <c r="B372" s="11">
        <v>1</v>
      </c>
      <c r="C372" s="11"/>
      <c r="D372" s="11"/>
      <c r="E372" s="11" t="s">
        <v>433</v>
      </c>
      <c r="F372" s="11" t="s">
        <v>323</v>
      </c>
      <c r="G372" s="11" t="s">
        <v>434</v>
      </c>
      <c r="H372" s="11" t="s">
        <v>429</v>
      </c>
      <c r="I372" s="11">
        <v>2.5999999999999999E-2</v>
      </c>
      <c r="J372" s="11">
        <v>0</v>
      </c>
      <c r="K372" s="11">
        <v>2.5999999999999999E-2</v>
      </c>
      <c r="L372" s="11">
        <v>2.5999999999999999E-2</v>
      </c>
      <c r="M372" s="11">
        <v>0</v>
      </c>
      <c r="N372" s="11">
        <f t="shared" si="188"/>
        <v>2.5999999999999999E-2</v>
      </c>
      <c r="O372" s="11">
        <f t="shared" si="189"/>
        <v>21.05</v>
      </c>
      <c r="P372" s="11">
        <f t="shared" si="190"/>
        <v>21.05</v>
      </c>
      <c r="Q372" s="11">
        <f t="shared" si="191"/>
        <v>0</v>
      </c>
      <c r="R372" s="11">
        <f t="shared" si="192"/>
        <v>0</v>
      </c>
      <c r="S372" s="11">
        <f t="shared" si="193"/>
        <v>0</v>
      </c>
      <c r="T372" s="11">
        <f t="shared" si="194"/>
        <v>0</v>
      </c>
      <c r="U372" s="11">
        <f t="shared" si="195"/>
        <v>0</v>
      </c>
      <c r="V372" s="11">
        <f t="shared" si="196"/>
        <v>0</v>
      </c>
      <c r="W372" s="11">
        <f t="shared" si="197"/>
        <v>0</v>
      </c>
      <c r="X372" s="11">
        <f t="shared" si="198"/>
        <v>0</v>
      </c>
      <c r="Y372" s="11">
        <f t="shared" si="199"/>
        <v>0</v>
      </c>
      <c r="Z372" s="11"/>
      <c r="AA372" s="11">
        <v>91083467</v>
      </c>
      <c r="AB372" s="11">
        <f t="shared" si="200"/>
        <v>809.8</v>
      </c>
      <c r="AC372" s="11">
        <f t="shared" si="201"/>
        <v>809.8</v>
      </c>
      <c r="AD372" s="11">
        <f t="shared" si="202"/>
        <v>0</v>
      </c>
      <c r="AE372" s="11">
        <f t="shared" si="203"/>
        <v>0</v>
      </c>
      <c r="AF372" s="11">
        <f t="shared" si="204"/>
        <v>0</v>
      </c>
      <c r="AG372" s="11">
        <f t="shared" si="205"/>
        <v>0</v>
      </c>
      <c r="AH372" s="11">
        <f t="shared" si="206"/>
        <v>0</v>
      </c>
      <c r="AI372" s="11">
        <f t="shared" si="207"/>
        <v>0</v>
      </c>
      <c r="AJ372" s="11">
        <f t="shared" si="208"/>
        <v>0</v>
      </c>
      <c r="AK372" s="11">
        <v>809.8</v>
      </c>
      <c r="AL372" s="11">
        <v>809.8</v>
      </c>
      <c r="AM372" s="11">
        <v>0</v>
      </c>
      <c r="AN372" s="11">
        <v>0</v>
      </c>
      <c r="AO372" s="11">
        <v>0</v>
      </c>
      <c r="AP372" s="11">
        <v>0</v>
      </c>
      <c r="AQ372" s="11">
        <v>0</v>
      </c>
      <c r="AR372" s="11">
        <v>0</v>
      </c>
      <c r="AS372" s="11">
        <v>0</v>
      </c>
      <c r="AT372" s="11">
        <v>0</v>
      </c>
      <c r="AU372" s="11">
        <v>0</v>
      </c>
      <c r="AV372" s="11">
        <v>1</v>
      </c>
      <c r="AW372" s="11">
        <v>1</v>
      </c>
      <c r="AX372" s="11"/>
      <c r="AY372" s="11"/>
      <c r="AZ372" s="11">
        <v>1</v>
      </c>
      <c r="BA372" s="11">
        <v>1</v>
      </c>
      <c r="BB372" s="11">
        <v>1</v>
      </c>
      <c r="BC372" s="11">
        <v>1</v>
      </c>
      <c r="BD372" s="11" t="s">
        <v>3</v>
      </c>
      <c r="BE372" s="11" t="s">
        <v>3</v>
      </c>
      <c r="BF372" s="11" t="s">
        <v>3</v>
      </c>
      <c r="BG372" s="11" t="s">
        <v>3</v>
      </c>
      <c r="BH372" s="11">
        <v>3</v>
      </c>
      <c r="BI372" s="11">
        <v>1</v>
      </c>
      <c r="BJ372" s="11" t="s">
        <v>3</v>
      </c>
      <c r="BK372" s="11"/>
      <c r="BL372" s="11"/>
      <c r="BM372" s="11">
        <v>1100</v>
      </c>
      <c r="BN372" s="11">
        <v>0</v>
      </c>
      <c r="BO372" s="11" t="s">
        <v>3</v>
      </c>
      <c r="BP372" s="11">
        <v>0</v>
      </c>
      <c r="BQ372" s="11">
        <v>8</v>
      </c>
      <c r="BR372" s="11">
        <v>0</v>
      </c>
      <c r="BS372" s="11">
        <v>1</v>
      </c>
      <c r="BT372" s="11">
        <v>1</v>
      </c>
      <c r="BU372" s="11">
        <v>1</v>
      </c>
      <c r="BV372" s="11">
        <v>1</v>
      </c>
      <c r="BW372" s="11">
        <v>1</v>
      </c>
      <c r="BX372" s="11">
        <v>1</v>
      </c>
      <c r="BY372" s="11" t="s">
        <v>3</v>
      </c>
      <c r="BZ372" s="11">
        <v>0</v>
      </c>
      <c r="CA372" s="11">
        <v>0</v>
      </c>
      <c r="CB372" s="11" t="s">
        <v>3</v>
      </c>
      <c r="CC372" s="11"/>
      <c r="CD372" s="11"/>
      <c r="CE372" s="11">
        <v>0</v>
      </c>
      <c r="CF372" s="11">
        <v>0</v>
      </c>
      <c r="CG372" s="11">
        <v>0</v>
      </c>
      <c r="CH372" s="11">
        <v>33</v>
      </c>
      <c r="CI372" s="11">
        <v>0</v>
      </c>
      <c r="CJ372" s="11">
        <v>0</v>
      </c>
      <c r="CK372" s="11">
        <v>0</v>
      </c>
      <c r="CL372" s="11">
        <v>0</v>
      </c>
      <c r="CM372" s="11">
        <v>0</v>
      </c>
      <c r="CN372" s="11" t="s">
        <v>3</v>
      </c>
      <c r="CO372" s="11">
        <v>0</v>
      </c>
      <c r="CP372" s="11">
        <f t="shared" si="209"/>
        <v>21.05</v>
      </c>
      <c r="CQ372" s="11">
        <f t="shared" si="210"/>
        <v>809.8</v>
      </c>
      <c r="CR372" s="11">
        <f t="shared" si="211"/>
        <v>0</v>
      </c>
      <c r="CS372" s="11">
        <f t="shared" si="212"/>
        <v>0</v>
      </c>
      <c r="CT372" s="11">
        <f t="shared" si="213"/>
        <v>0</v>
      </c>
      <c r="CU372" s="11">
        <f t="shared" si="214"/>
        <v>0</v>
      </c>
      <c r="CV372" s="11">
        <f t="shared" si="215"/>
        <v>0</v>
      </c>
      <c r="CW372" s="11">
        <f t="shared" si="216"/>
        <v>0</v>
      </c>
      <c r="CX372" s="11">
        <f t="shared" si="217"/>
        <v>0</v>
      </c>
      <c r="CY372" s="11">
        <f t="shared" si="218"/>
        <v>0</v>
      </c>
      <c r="CZ372" s="11">
        <f t="shared" si="219"/>
        <v>0</v>
      </c>
      <c r="DA372" s="11"/>
      <c r="DB372" s="11"/>
      <c r="DC372" s="11" t="s">
        <v>3</v>
      </c>
      <c r="DD372" s="11" t="s">
        <v>3</v>
      </c>
      <c r="DE372" s="11" t="s">
        <v>3</v>
      </c>
      <c r="DF372" s="11" t="s">
        <v>3</v>
      </c>
      <c r="DG372" s="11" t="s">
        <v>3</v>
      </c>
      <c r="DH372" s="11" t="s">
        <v>3</v>
      </c>
      <c r="DI372" s="11" t="s">
        <v>3</v>
      </c>
      <c r="DJ372" s="11" t="s">
        <v>3</v>
      </c>
      <c r="DK372" s="11" t="s">
        <v>3</v>
      </c>
      <c r="DL372" s="11" t="s">
        <v>3</v>
      </c>
      <c r="DM372" s="11" t="s">
        <v>3</v>
      </c>
      <c r="DN372" s="11">
        <v>0</v>
      </c>
      <c r="DO372" s="11">
        <v>0</v>
      </c>
      <c r="DP372" s="11">
        <v>1</v>
      </c>
      <c r="DQ372" s="11">
        <v>1</v>
      </c>
      <c r="DR372" s="11"/>
      <c r="DS372" s="11"/>
      <c r="DT372" s="11"/>
      <c r="DU372" s="11">
        <v>1009</v>
      </c>
      <c r="DV372" s="11" t="s">
        <v>429</v>
      </c>
      <c r="DW372" s="11" t="s">
        <v>429</v>
      </c>
      <c r="DX372" s="11">
        <v>1</v>
      </c>
      <c r="DY372" s="11"/>
      <c r="DZ372" s="11" t="s">
        <v>3</v>
      </c>
      <c r="EA372" s="11" t="s">
        <v>3</v>
      </c>
      <c r="EB372" s="11" t="s">
        <v>3</v>
      </c>
      <c r="EC372" s="11" t="s">
        <v>3</v>
      </c>
      <c r="ED372" s="11"/>
      <c r="EE372" s="11">
        <v>82815331</v>
      </c>
      <c r="EF372" s="11">
        <v>8</v>
      </c>
      <c r="EG372" s="11" t="s">
        <v>363</v>
      </c>
      <c r="EH372" s="11">
        <v>0</v>
      </c>
      <c r="EI372" s="11" t="s">
        <v>3</v>
      </c>
      <c r="EJ372" s="11">
        <v>1</v>
      </c>
      <c r="EK372" s="11">
        <v>1100</v>
      </c>
      <c r="EL372" s="11" t="s">
        <v>364</v>
      </c>
      <c r="EM372" s="11" t="s">
        <v>365</v>
      </c>
      <c r="EN372" s="11"/>
      <c r="EO372" s="11" t="s">
        <v>3</v>
      </c>
      <c r="EP372" s="11"/>
      <c r="EQ372" s="11">
        <v>131072</v>
      </c>
      <c r="ER372" s="11">
        <v>809.8</v>
      </c>
      <c r="ES372" s="11">
        <v>809.8</v>
      </c>
      <c r="ET372" s="11">
        <v>0</v>
      </c>
      <c r="EU372" s="11">
        <v>0</v>
      </c>
      <c r="EV372" s="11">
        <v>0</v>
      </c>
      <c r="EW372" s="11">
        <v>0</v>
      </c>
      <c r="EX372" s="11">
        <v>0</v>
      </c>
      <c r="EY372" s="11">
        <v>0</v>
      </c>
      <c r="EZ372" s="11">
        <v>5</v>
      </c>
      <c r="FA372" s="11"/>
      <c r="FB372" s="11"/>
      <c r="FC372" s="11">
        <v>1</v>
      </c>
      <c r="FD372" s="11">
        <v>18</v>
      </c>
      <c r="FE372" s="11"/>
      <c r="FF372" s="11">
        <v>940.38</v>
      </c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>
        <v>0</v>
      </c>
      <c r="FR372" s="11">
        <v>0</v>
      </c>
      <c r="FS372" s="11">
        <v>0</v>
      </c>
      <c r="FT372" s="11"/>
      <c r="FU372" s="11"/>
      <c r="FV372" s="11"/>
      <c r="FW372" s="11"/>
      <c r="FX372" s="11">
        <v>0</v>
      </c>
      <c r="FY372" s="11">
        <v>0</v>
      </c>
      <c r="FZ372" s="11"/>
      <c r="GA372" s="11" t="s">
        <v>430</v>
      </c>
      <c r="GB372" s="11"/>
      <c r="GC372" s="11"/>
      <c r="GD372" s="11">
        <v>1</v>
      </c>
      <c r="GE372" s="11"/>
      <c r="GF372" s="11">
        <v>-462003638</v>
      </c>
      <c r="GG372" s="11">
        <v>2</v>
      </c>
      <c r="GH372" s="11">
        <v>3</v>
      </c>
      <c r="GI372" s="11">
        <v>-2</v>
      </c>
      <c r="GJ372" s="11">
        <v>0</v>
      </c>
      <c r="GK372" s="11">
        <v>0</v>
      </c>
      <c r="GL372" s="11">
        <f t="shared" si="220"/>
        <v>0</v>
      </c>
      <c r="GM372" s="11">
        <f t="shared" si="221"/>
        <v>21.05</v>
      </c>
      <c r="GN372" s="11">
        <f t="shared" si="222"/>
        <v>21.05</v>
      </c>
      <c r="GO372" s="11">
        <f t="shared" si="223"/>
        <v>0</v>
      </c>
      <c r="GP372" s="11">
        <f t="shared" si="224"/>
        <v>0</v>
      </c>
      <c r="GQ372" s="11"/>
      <c r="GR372" s="11">
        <v>1</v>
      </c>
      <c r="GS372" s="11">
        <v>1</v>
      </c>
      <c r="GT372" s="11">
        <v>0</v>
      </c>
      <c r="GU372" s="11" t="s">
        <v>3</v>
      </c>
      <c r="GV372" s="11">
        <f t="shared" si="225"/>
        <v>0</v>
      </c>
      <c r="GW372" s="11">
        <v>1</v>
      </c>
      <c r="GX372" s="11">
        <f t="shared" si="226"/>
        <v>0</v>
      </c>
      <c r="GY372" s="11"/>
      <c r="GZ372" s="11"/>
      <c r="HA372" s="11">
        <v>0</v>
      </c>
      <c r="HB372" s="11">
        <v>0</v>
      </c>
      <c r="HC372" s="11">
        <f t="shared" si="227"/>
        <v>0</v>
      </c>
      <c r="HD372" s="11"/>
      <c r="HE372" s="11" t="s">
        <v>221</v>
      </c>
      <c r="HF372" s="11" t="s">
        <v>214</v>
      </c>
      <c r="HG372" s="11">
        <f t="shared" si="228"/>
        <v>21.05</v>
      </c>
      <c r="HH372" s="11"/>
      <c r="HI372" s="11"/>
      <c r="HJ372" s="11"/>
      <c r="HK372" s="11"/>
      <c r="HL372" s="11"/>
      <c r="HM372" s="11" t="s">
        <v>3</v>
      </c>
      <c r="HN372" s="11" t="s">
        <v>3</v>
      </c>
      <c r="HO372" s="11" t="s">
        <v>3</v>
      </c>
      <c r="HP372" s="11" t="s">
        <v>3</v>
      </c>
      <c r="HQ372" s="11" t="s">
        <v>3</v>
      </c>
      <c r="HR372" s="11"/>
      <c r="HS372" s="11">
        <v>0</v>
      </c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  <c r="IH372" s="11"/>
      <c r="II372" s="11"/>
      <c r="IJ372" s="11"/>
      <c r="IK372" s="11">
        <v>0</v>
      </c>
      <c r="IL372" s="11"/>
      <c r="IM372" s="11"/>
      <c r="IN372" s="11"/>
      <c r="IO372" s="11"/>
      <c r="IP372" s="11"/>
      <c r="IQ372" s="11"/>
      <c r="IR372" s="11"/>
      <c r="IS372" s="11"/>
      <c r="IT372" s="11"/>
      <c r="IU372" s="11"/>
    </row>
    <row r="373" spans="1:255" x14ac:dyDescent="0.2">
      <c r="A373" s="13">
        <v>17</v>
      </c>
      <c r="B373" s="13">
        <v>1</v>
      </c>
      <c r="C373" s="13"/>
      <c r="D373" s="13"/>
      <c r="E373" s="13" t="s">
        <v>433</v>
      </c>
      <c r="F373" s="13" t="s">
        <v>323</v>
      </c>
      <c r="G373" s="13" t="s">
        <v>434</v>
      </c>
      <c r="H373" s="13" t="s">
        <v>429</v>
      </c>
      <c r="I373" s="13">
        <v>2.5999999999999999E-2</v>
      </c>
      <c r="J373" s="13">
        <v>0</v>
      </c>
      <c r="K373" s="13">
        <v>2.5999999999999999E-2</v>
      </c>
      <c r="L373" s="13">
        <v>2.5999999999999999E-2</v>
      </c>
      <c r="M373" s="13">
        <v>0</v>
      </c>
      <c r="N373" s="13">
        <f t="shared" si="188"/>
        <v>2.5999999999999999E-2</v>
      </c>
      <c r="O373" s="13">
        <f t="shared" si="189"/>
        <v>21.05</v>
      </c>
      <c r="P373" s="13">
        <f t="shared" si="190"/>
        <v>21.05</v>
      </c>
      <c r="Q373" s="13">
        <f t="shared" si="191"/>
        <v>0</v>
      </c>
      <c r="R373" s="13">
        <f t="shared" si="192"/>
        <v>0</v>
      </c>
      <c r="S373" s="13">
        <f t="shared" si="193"/>
        <v>0</v>
      </c>
      <c r="T373" s="13">
        <f t="shared" si="194"/>
        <v>0</v>
      </c>
      <c r="U373" s="13">
        <f t="shared" si="195"/>
        <v>0</v>
      </c>
      <c r="V373" s="13">
        <f t="shared" si="196"/>
        <v>0</v>
      </c>
      <c r="W373" s="13">
        <f t="shared" si="197"/>
        <v>0</v>
      </c>
      <c r="X373" s="13">
        <f t="shared" si="198"/>
        <v>0</v>
      </c>
      <c r="Y373" s="13">
        <f t="shared" si="199"/>
        <v>0</v>
      </c>
      <c r="Z373" s="13"/>
      <c r="AA373" s="13">
        <v>91083402</v>
      </c>
      <c r="AB373" s="13">
        <f t="shared" si="200"/>
        <v>809.8</v>
      </c>
      <c r="AC373" s="13">
        <f t="shared" si="201"/>
        <v>809.8</v>
      </c>
      <c r="AD373" s="13">
        <f t="shared" si="202"/>
        <v>0</v>
      </c>
      <c r="AE373" s="13">
        <f t="shared" si="203"/>
        <v>0</v>
      </c>
      <c r="AF373" s="13">
        <f t="shared" si="204"/>
        <v>0</v>
      </c>
      <c r="AG373" s="13">
        <f t="shared" si="205"/>
        <v>0</v>
      </c>
      <c r="AH373" s="13">
        <f t="shared" si="206"/>
        <v>0</v>
      </c>
      <c r="AI373" s="13">
        <f t="shared" si="207"/>
        <v>0</v>
      </c>
      <c r="AJ373" s="13">
        <f t="shared" si="208"/>
        <v>0</v>
      </c>
      <c r="AK373" s="13">
        <v>809.8</v>
      </c>
      <c r="AL373" s="13">
        <v>809.8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>
        <v>0</v>
      </c>
      <c r="AT373" s="13">
        <v>0</v>
      </c>
      <c r="AU373" s="13">
        <v>0</v>
      </c>
      <c r="AV373" s="13">
        <v>1</v>
      </c>
      <c r="AW373" s="13">
        <v>1</v>
      </c>
      <c r="AX373" s="13"/>
      <c r="AY373" s="13"/>
      <c r="AZ373" s="13">
        <v>1</v>
      </c>
      <c r="BA373" s="13">
        <v>1</v>
      </c>
      <c r="BB373" s="13">
        <v>1</v>
      </c>
      <c r="BC373" s="13">
        <v>1</v>
      </c>
      <c r="BD373" s="13" t="s">
        <v>3</v>
      </c>
      <c r="BE373" s="13" t="s">
        <v>3</v>
      </c>
      <c r="BF373" s="13" t="s">
        <v>3</v>
      </c>
      <c r="BG373" s="13" t="s">
        <v>3</v>
      </c>
      <c r="BH373" s="13">
        <v>3</v>
      </c>
      <c r="BI373" s="13">
        <v>1</v>
      </c>
      <c r="BJ373" s="13" t="s">
        <v>3</v>
      </c>
      <c r="BK373" s="13"/>
      <c r="BL373" s="13"/>
      <c r="BM373" s="13">
        <v>1100</v>
      </c>
      <c r="BN373" s="13">
        <v>0</v>
      </c>
      <c r="BO373" s="13" t="s">
        <v>3</v>
      </c>
      <c r="BP373" s="13">
        <v>0</v>
      </c>
      <c r="BQ373" s="13">
        <v>8</v>
      </c>
      <c r="BR373" s="13">
        <v>0</v>
      </c>
      <c r="BS373" s="13">
        <v>1</v>
      </c>
      <c r="BT373" s="13">
        <v>1</v>
      </c>
      <c r="BU373" s="13">
        <v>1</v>
      </c>
      <c r="BV373" s="13">
        <v>1</v>
      </c>
      <c r="BW373" s="13">
        <v>1</v>
      </c>
      <c r="BX373" s="13">
        <v>1</v>
      </c>
      <c r="BY373" s="13" t="s">
        <v>3</v>
      </c>
      <c r="BZ373" s="13">
        <v>0</v>
      </c>
      <c r="CA373" s="13">
        <v>0</v>
      </c>
      <c r="CB373" s="13" t="s">
        <v>3</v>
      </c>
      <c r="CC373" s="13"/>
      <c r="CD373" s="13"/>
      <c r="CE373" s="13">
        <v>0</v>
      </c>
      <c r="CF373" s="13">
        <v>0</v>
      </c>
      <c r="CG373" s="13">
        <v>0</v>
      </c>
      <c r="CH373" s="13">
        <v>33</v>
      </c>
      <c r="CI373" s="13">
        <v>0</v>
      </c>
      <c r="CJ373" s="13">
        <v>0</v>
      </c>
      <c r="CK373" s="13">
        <v>0</v>
      </c>
      <c r="CL373" s="13">
        <v>0</v>
      </c>
      <c r="CM373" s="13">
        <v>0</v>
      </c>
      <c r="CN373" s="13" t="s">
        <v>3</v>
      </c>
      <c r="CO373" s="13">
        <v>0</v>
      </c>
      <c r="CP373" s="13">
        <f t="shared" si="209"/>
        <v>21.05</v>
      </c>
      <c r="CQ373" s="13">
        <f t="shared" si="210"/>
        <v>809.8</v>
      </c>
      <c r="CR373" s="13">
        <f t="shared" si="211"/>
        <v>0</v>
      </c>
      <c r="CS373" s="13">
        <f t="shared" si="212"/>
        <v>0</v>
      </c>
      <c r="CT373" s="13">
        <f t="shared" si="213"/>
        <v>0</v>
      </c>
      <c r="CU373" s="13">
        <f t="shared" si="214"/>
        <v>0</v>
      </c>
      <c r="CV373" s="13">
        <f t="shared" si="215"/>
        <v>0</v>
      </c>
      <c r="CW373" s="13">
        <f t="shared" si="216"/>
        <v>0</v>
      </c>
      <c r="CX373" s="13">
        <f t="shared" si="217"/>
        <v>0</v>
      </c>
      <c r="CY373" s="13">
        <f t="shared" si="218"/>
        <v>0</v>
      </c>
      <c r="CZ373" s="13">
        <f t="shared" si="219"/>
        <v>0</v>
      </c>
      <c r="DA373" s="13"/>
      <c r="DB373" s="13"/>
      <c r="DC373" s="13" t="s">
        <v>3</v>
      </c>
      <c r="DD373" s="13" t="s">
        <v>3</v>
      </c>
      <c r="DE373" s="13" t="s">
        <v>3</v>
      </c>
      <c r="DF373" s="13" t="s">
        <v>3</v>
      </c>
      <c r="DG373" s="13" t="s">
        <v>3</v>
      </c>
      <c r="DH373" s="13" t="s">
        <v>3</v>
      </c>
      <c r="DI373" s="13" t="s">
        <v>3</v>
      </c>
      <c r="DJ373" s="13" t="s">
        <v>3</v>
      </c>
      <c r="DK373" s="13" t="s">
        <v>3</v>
      </c>
      <c r="DL373" s="13" t="s">
        <v>3</v>
      </c>
      <c r="DM373" s="13" t="s">
        <v>3</v>
      </c>
      <c r="DN373" s="13">
        <v>0</v>
      </c>
      <c r="DO373" s="13">
        <v>0</v>
      </c>
      <c r="DP373" s="13">
        <v>1</v>
      </c>
      <c r="DQ373" s="13">
        <v>1</v>
      </c>
      <c r="DR373" s="13"/>
      <c r="DS373" s="13"/>
      <c r="DT373" s="13"/>
      <c r="DU373" s="13">
        <v>1009</v>
      </c>
      <c r="DV373" s="13" t="s">
        <v>429</v>
      </c>
      <c r="DW373" s="13" t="s">
        <v>429</v>
      </c>
      <c r="DX373" s="13">
        <v>1</v>
      </c>
      <c r="DY373" s="13"/>
      <c r="DZ373" s="13" t="s">
        <v>3</v>
      </c>
      <c r="EA373" s="13" t="s">
        <v>3</v>
      </c>
      <c r="EB373" s="13" t="s">
        <v>3</v>
      </c>
      <c r="EC373" s="13" t="s">
        <v>3</v>
      </c>
      <c r="ED373" s="13"/>
      <c r="EE373" s="13">
        <v>82815331</v>
      </c>
      <c r="EF373" s="13">
        <v>8</v>
      </c>
      <c r="EG373" s="13" t="s">
        <v>363</v>
      </c>
      <c r="EH373" s="13">
        <v>0</v>
      </c>
      <c r="EI373" s="13" t="s">
        <v>3</v>
      </c>
      <c r="EJ373" s="13">
        <v>1</v>
      </c>
      <c r="EK373" s="13">
        <v>1100</v>
      </c>
      <c r="EL373" s="13" t="s">
        <v>364</v>
      </c>
      <c r="EM373" s="13" t="s">
        <v>365</v>
      </c>
      <c r="EN373" s="13"/>
      <c r="EO373" s="13" t="s">
        <v>3</v>
      </c>
      <c r="EP373" s="13"/>
      <c r="EQ373" s="13">
        <v>131072</v>
      </c>
      <c r="ER373" s="13">
        <v>809.8</v>
      </c>
      <c r="ES373" s="13">
        <v>809.8</v>
      </c>
      <c r="ET373" s="13">
        <v>0</v>
      </c>
      <c r="EU373" s="13">
        <v>0</v>
      </c>
      <c r="EV373" s="13">
        <v>0</v>
      </c>
      <c r="EW373" s="13">
        <v>0</v>
      </c>
      <c r="EX373" s="13">
        <v>0</v>
      </c>
      <c r="EY373" s="13">
        <v>0</v>
      </c>
      <c r="EZ373" s="13">
        <v>5</v>
      </c>
      <c r="FA373" s="13"/>
      <c r="FB373" s="13"/>
      <c r="FC373" s="13">
        <v>1</v>
      </c>
      <c r="FD373" s="13">
        <v>18</v>
      </c>
      <c r="FE373" s="13"/>
      <c r="FF373" s="13">
        <v>940.38</v>
      </c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>
        <v>0</v>
      </c>
      <c r="FR373" s="13">
        <v>0</v>
      </c>
      <c r="FS373" s="13">
        <v>0</v>
      </c>
      <c r="FT373" s="13"/>
      <c r="FU373" s="13"/>
      <c r="FV373" s="13"/>
      <c r="FW373" s="13"/>
      <c r="FX373" s="13">
        <v>0</v>
      </c>
      <c r="FY373" s="13">
        <v>0</v>
      </c>
      <c r="FZ373" s="13"/>
      <c r="GA373" s="13" t="s">
        <v>430</v>
      </c>
      <c r="GB373" s="13"/>
      <c r="GC373" s="13"/>
      <c r="GD373" s="13">
        <v>1</v>
      </c>
      <c r="GE373" s="13"/>
      <c r="GF373" s="13">
        <v>-462003638</v>
      </c>
      <c r="GG373" s="13">
        <v>2</v>
      </c>
      <c r="GH373" s="13">
        <v>3</v>
      </c>
      <c r="GI373" s="13">
        <v>-2</v>
      </c>
      <c r="GJ373" s="13">
        <v>0</v>
      </c>
      <c r="GK373" s="13">
        <v>0</v>
      </c>
      <c r="GL373" s="13">
        <f t="shared" si="220"/>
        <v>0</v>
      </c>
      <c r="GM373" s="13">
        <f t="shared" si="221"/>
        <v>21.05</v>
      </c>
      <c r="GN373" s="13">
        <f t="shared" si="222"/>
        <v>21.05</v>
      </c>
      <c r="GO373" s="13">
        <f t="shared" si="223"/>
        <v>0</v>
      </c>
      <c r="GP373" s="13">
        <f t="shared" si="224"/>
        <v>0</v>
      </c>
      <c r="GQ373" s="13"/>
      <c r="GR373" s="13">
        <v>1</v>
      </c>
      <c r="GS373" s="13">
        <v>1</v>
      </c>
      <c r="GT373" s="13">
        <v>0</v>
      </c>
      <c r="GU373" s="13" t="s">
        <v>3</v>
      </c>
      <c r="GV373" s="13">
        <f t="shared" si="225"/>
        <v>0</v>
      </c>
      <c r="GW373" s="13">
        <v>1</v>
      </c>
      <c r="GX373" s="13">
        <f t="shared" si="226"/>
        <v>0</v>
      </c>
      <c r="GY373" s="13"/>
      <c r="GZ373" s="13"/>
      <c r="HA373" s="13">
        <v>0</v>
      </c>
      <c r="HB373" s="13">
        <v>0</v>
      </c>
      <c r="HC373" s="13">
        <f t="shared" si="227"/>
        <v>0</v>
      </c>
      <c r="HD373" s="13"/>
      <c r="HE373" s="13" t="s">
        <v>221</v>
      </c>
      <c r="HF373" s="13" t="s">
        <v>214</v>
      </c>
      <c r="HG373" s="13">
        <f t="shared" si="228"/>
        <v>21.05</v>
      </c>
      <c r="HH373" s="13"/>
      <c r="HI373" s="13"/>
      <c r="HJ373" s="13"/>
      <c r="HK373" s="13"/>
      <c r="HL373" s="13"/>
      <c r="HM373" s="13" t="s">
        <v>3</v>
      </c>
      <c r="HN373" s="13" t="s">
        <v>3</v>
      </c>
      <c r="HO373" s="13" t="s">
        <v>3</v>
      </c>
      <c r="HP373" s="13" t="s">
        <v>3</v>
      </c>
      <c r="HQ373" s="13" t="s">
        <v>3</v>
      </c>
      <c r="HR373" s="13"/>
      <c r="HS373" s="13">
        <v>0</v>
      </c>
      <c r="HT373" s="13"/>
      <c r="HU373" s="13"/>
      <c r="HV373" s="13"/>
      <c r="HW373" s="13"/>
      <c r="HX373" s="13"/>
      <c r="HY373" s="13"/>
      <c r="HZ373" s="13"/>
      <c r="IA373" s="13"/>
      <c r="IB373" s="13"/>
      <c r="IC373" s="13"/>
      <c r="ID373" s="13"/>
      <c r="IE373" s="13"/>
      <c r="IF373" s="13"/>
      <c r="IG373" s="13"/>
      <c r="IH373" s="13"/>
      <c r="II373" s="13"/>
      <c r="IJ373" s="13"/>
      <c r="IK373" s="13">
        <v>0</v>
      </c>
      <c r="IL373" s="13"/>
      <c r="IM373" s="13"/>
      <c r="IN373" s="13"/>
      <c r="IO373" s="13"/>
      <c r="IP373" s="13"/>
      <c r="IQ373" s="13"/>
      <c r="IR373" s="13"/>
      <c r="IS373" s="13"/>
      <c r="IT373" s="13"/>
      <c r="IU373" s="13"/>
    </row>
    <row r="374" spans="1:255" x14ac:dyDescent="0.2">
      <c r="A374" s="11">
        <v>17</v>
      </c>
      <c r="B374" s="11">
        <v>1</v>
      </c>
      <c r="C374" s="11"/>
      <c r="D374" s="11"/>
      <c r="E374" s="11" t="s">
        <v>435</v>
      </c>
      <c r="F374" s="11" t="s">
        <v>323</v>
      </c>
      <c r="G374" s="11" t="s">
        <v>436</v>
      </c>
      <c r="H374" s="11" t="s">
        <v>429</v>
      </c>
      <c r="I374" s="11">
        <v>0.47</v>
      </c>
      <c r="J374" s="11">
        <v>0</v>
      </c>
      <c r="K374" s="11">
        <v>0.47</v>
      </c>
      <c r="L374" s="11">
        <v>0.47</v>
      </c>
      <c r="M374" s="11">
        <v>0</v>
      </c>
      <c r="N374" s="11">
        <f t="shared" si="188"/>
        <v>0.47</v>
      </c>
      <c r="O374" s="11">
        <f t="shared" si="189"/>
        <v>159.37</v>
      </c>
      <c r="P374" s="11">
        <f t="shared" si="190"/>
        <v>159.37</v>
      </c>
      <c r="Q374" s="11">
        <f t="shared" si="191"/>
        <v>0</v>
      </c>
      <c r="R374" s="11">
        <f t="shared" si="192"/>
        <v>0</v>
      </c>
      <c r="S374" s="11">
        <f t="shared" si="193"/>
        <v>0</v>
      </c>
      <c r="T374" s="11">
        <f t="shared" si="194"/>
        <v>0</v>
      </c>
      <c r="U374" s="11">
        <f t="shared" si="195"/>
        <v>0</v>
      </c>
      <c r="V374" s="11">
        <f t="shared" si="196"/>
        <v>0</v>
      </c>
      <c r="W374" s="11">
        <f t="shared" si="197"/>
        <v>0</v>
      </c>
      <c r="X374" s="11">
        <f t="shared" si="198"/>
        <v>0</v>
      </c>
      <c r="Y374" s="11">
        <f t="shared" si="199"/>
        <v>0</v>
      </c>
      <c r="Z374" s="11"/>
      <c r="AA374" s="11">
        <v>91083467</v>
      </c>
      <c r="AB374" s="11">
        <f t="shared" si="200"/>
        <v>339.08</v>
      </c>
      <c r="AC374" s="11">
        <f t="shared" si="201"/>
        <v>339.08</v>
      </c>
      <c r="AD374" s="11">
        <f t="shared" si="202"/>
        <v>0</v>
      </c>
      <c r="AE374" s="11">
        <f t="shared" si="203"/>
        <v>0</v>
      </c>
      <c r="AF374" s="11">
        <f t="shared" si="204"/>
        <v>0</v>
      </c>
      <c r="AG374" s="11">
        <f t="shared" si="205"/>
        <v>0</v>
      </c>
      <c r="AH374" s="11">
        <f t="shared" si="206"/>
        <v>0</v>
      </c>
      <c r="AI374" s="11">
        <f t="shared" si="207"/>
        <v>0</v>
      </c>
      <c r="AJ374" s="11">
        <f t="shared" si="208"/>
        <v>0</v>
      </c>
      <c r="AK374" s="11">
        <v>339.08</v>
      </c>
      <c r="AL374" s="11">
        <v>339.08</v>
      </c>
      <c r="AM374" s="11">
        <v>0</v>
      </c>
      <c r="AN374" s="11">
        <v>0</v>
      </c>
      <c r="AO374" s="11">
        <v>0</v>
      </c>
      <c r="AP374" s="11">
        <v>0</v>
      </c>
      <c r="AQ374" s="11">
        <v>0</v>
      </c>
      <c r="AR374" s="11">
        <v>0</v>
      </c>
      <c r="AS374" s="11">
        <v>0</v>
      </c>
      <c r="AT374" s="11">
        <v>0</v>
      </c>
      <c r="AU374" s="11">
        <v>0</v>
      </c>
      <c r="AV374" s="11">
        <v>1</v>
      </c>
      <c r="AW374" s="11">
        <v>1</v>
      </c>
      <c r="AX374" s="11"/>
      <c r="AY374" s="11"/>
      <c r="AZ374" s="11">
        <v>1</v>
      </c>
      <c r="BA374" s="11">
        <v>1</v>
      </c>
      <c r="BB374" s="11">
        <v>1</v>
      </c>
      <c r="BC374" s="11">
        <v>1</v>
      </c>
      <c r="BD374" s="11" t="s">
        <v>3</v>
      </c>
      <c r="BE374" s="11" t="s">
        <v>3</v>
      </c>
      <c r="BF374" s="11" t="s">
        <v>3</v>
      </c>
      <c r="BG374" s="11" t="s">
        <v>3</v>
      </c>
      <c r="BH374" s="11">
        <v>3</v>
      </c>
      <c r="BI374" s="11">
        <v>1</v>
      </c>
      <c r="BJ374" s="11" t="s">
        <v>3</v>
      </c>
      <c r="BK374" s="11"/>
      <c r="BL374" s="11"/>
      <c r="BM374" s="11">
        <v>1100</v>
      </c>
      <c r="BN374" s="11">
        <v>0</v>
      </c>
      <c r="BO374" s="11" t="s">
        <v>3</v>
      </c>
      <c r="BP374" s="11">
        <v>0</v>
      </c>
      <c r="BQ374" s="11">
        <v>8</v>
      </c>
      <c r="BR374" s="11">
        <v>0</v>
      </c>
      <c r="BS374" s="11">
        <v>1</v>
      </c>
      <c r="BT374" s="11">
        <v>1</v>
      </c>
      <c r="BU374" s="11">
        <v>1</v>
      </c>
      <c r="BV374" s="11">
        <v>1</v>
      </c>
      <c r="BW374" s="11">
        <v>1</v>
      </c>
      <c r="BX374" s="11">
        <v>1</v>
      </c>
      <c r="BY374" s="11" t="s">
        <v>3</v>
      </c>
      <c r="BZ374" s="11">
        <v>0</v>
      </c>
      <c r="CA374" s="11">
        <v>0</v>
      </c>
      <c r="CB374" s="11" t="s">
        <v>3</v>
      </c>
      <c r="CC374" s="11"/>
      <c r="CD374" s="11"/>
      <c r="CE374" s="11">
        <v>0</v>
      </c>
      <c r="CF374" s="11">
        <v>0</v>
      </c>
      <c r="CG374" s="11">
        <v>0</v>
      </c>
      <c r="CH374" s="11">
        <v>34</v>
      </c>
      <c r="CI374" s="11">
        <v>0</v>
      </c>
      <c r="CJ374" s="11">
        <v>0</v>
      </c>
      <c r="CK374" s="11">
        <v>0</v>
      </c>
      <c r="CL374" s="11">
        <v>0</v>
      </c>
      <c r="CM374" s="11">
        <v>0</v>
      </c>
      <c r="CN374" s="11" t="s">
        <v>3</v>
      </c>
      <c r="CO374" s="11">
        <v>0</v>
      </c>
      <c r="CP374" s="11">
        <f t="shared" si="209"/>
        <v>159.37</v>
      </c>
      <c r="CQ374" s="11">
        <f t="shared" si="210"/>
        <v>339.08</v>
      </c>
      <c r="CR374" s="11">
        <f t="shared" si="211"/>
        <v>0</v>
      </c>
      <c r="CS374" s="11">
        <f t="shared" si="212"/>
        <v>0</v>
      </c>
      <c r="CT374" s="11">
        <f t="shared" si="213"/>
        <v>0</v>
      </c>
      <c r="CU374" s="11">
        <f t="shared" si="214"/>
        <v>0</v>
      </c>
      <c r="CV374" s="11">
        <f t="shared" si="215"/>
        <v>0</v>
      </c>
      <c r="CW374" s="11">
        <f t="shared" si="216"/>
        <v>0</v>
      </c>
      <c r="CX374" s="11">
        <f t="shared" si="217"/>
        <v>0</v>
      </c>
      <c r="CY374" s="11">
        <f t="shared" si="218"/>
        <v>0</v>
      </c>
      <c r="CZ374" s="11">
        <f t="shared" si="219"/>
        <v>0</v>
      </c>
      <c r="DA374" s="11"/>
      <c r="DB374" s="11"/>
      <c r="DC374" s="11" t="s">
        <v>3</v>
      </c>
      <c r="DD374" s="11" t="s">
        <v>3</v>
      </c>
      <c r="DE374" s="11" t="s">
        <v>3</v>
      </c>
      <c r="DF374" s="11" t="s">
        <v>3</v>
      </c>
      <c r="DG374" s="11" t="s">
        <v>3</v>
      </c>
      <c r="DH374" s="11" t="s">
        <v>3</v>
      </c>
      <c r="DI374" s="11" t="s">
        <v>3</v>
      </c>
      <c r="DJ374" s="11" t="s">
        <v>3</v>
      </c>
      <c r="DK374" s="11" t="s">
        <v>3</v>
      </c>
      <c r="DL374" s="11" t="s">
        <v>3</v>
      </c>
      <c r="DM374" s="11" t="s">
        <v>3</v>
      </c>
      <c r="DN374" s="11">
        <v>0</v>
      </c>
      <c r="DO374" s="11">
        <v>0</v>
      </c>
      <c r="DP374" s="11">
        <v>1</v>
      </c>
      <c r="DQ374" s="11">
        <v>1</v>
      </c>
      <c r="DR374" s="11"/>
      <c r="DS374" s="11"/>
      <c r="DT374" s="11"/>
      <c r="DU374" s="11">
        <v>1009</v>
      </c>
      <c r="DV374" s="11" t="s">
        <v>429</v>
      </c>
      <c r="DW374" s="11" t="s">
        <v>429</v>
      </c>
      <c r="DX374" s="11">
        <v>1</v>
      </c>
      <c r="DY374" s="11"/>
      <c r="DZ374" s="11" t="s">
        <v>3</v>
      </c>
      <c r="EA374" s="11" t="s">
        <v>3</v>
      </c>
      <c r="EB374" s="11" t="s">
        <v>3</v>
      </c>
      <c r="EC374" s="11" t="s">
        <v>3</v>
      </c>
      <c r="ED374" s="11"/>
      <c r="EE374" s="11">
        <v>82815331</v>
      </c>
      <c r="EF374" s="11">
        <v>8</v>
      </c>
      <c r="EG374" s="11" t="s">
        <v>363</v>
      </c>
      <c r="EH374" s="11">
        <v>0</v>
      </c>
      <c r="EI374" s="11" t="s">
        <v>3</v>
      </c>
      <c r="EJ374" s="11">
        <v>1</v>
      </c>
      <c r="EK374" s="11">
        <v>1100</v>
      </c>
      <c r="EL374" s="11" t="s">
        <v>364</v>
      </c>
      <c r="EM374" s="11" t="s">
        <v>365</v>
      </c>
      <c r="EN374" s="11"/>
      <c r="EO374" s="11" t="s">
        <v>3</v>
      </c>
      <c r="EP374" s="11"/>
      <c r="EQ374" s="11">
        <v>131072</v>
      </c>
      <c r="ER374" s="11">
        <v>339.08</v>
      </c>
      <c r="ES374" s="11">
        <v>339.08</v>
      </c>
      <c r="ET374" s="11">
        <v>0</v>
      </c>
      <c r="EU374" s="11">
        <v>0</v>
      </c>
      <c r="EV374" s="11">
        <v>0</v>
      </c>
      <c r="EW374" s="11">
        <v>0</v>
      </c>
      <c r="EX374" s="11">
        <v>0</v>
      </c>
      <c r="EY374" s="11">
        <v>0</v>
      </c>
      <c r="EZ374" s="11">
        <v>5</v>
      </c>
      <c r="FA374" s="11"/>
      <c r="FB374" s="11"/>
      <c r="FC374" s="11">
        <v>1</v>
      </c>
      <c r="FD374" s="11">
        <v>18</v>
      </c>
      <c r="FE374" s="11"/>
      <c r="FF374" s="11">
        <v>393.75</v>
      </c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>
        <v>0</v>
      </c>
      <c r="FR374" s="11">
        <v>0</v>
      </c>
      <c r="FS374" s="11">
        <v>0</v>
      </c>
      <c r="FT374" s="11"/>
      <c r="FU374" s="11"/>
      <c r="FV374" s="11"/>
      <c r="FW374" s="11"/>
      <c r="FX374" s="11">
        <v>0</v>
      </c>
      <c r="FY374" s="11">
        <v>0</v>
      </c>
      <c r="FZ374" s="11"/>
      <c r="GA374" s="11" t="s">
        <v>437</v>
      </c>
      <c r="GB374" s="11"/>
      <c r="GC374" s="11"/>
      <c r="GD374" s="11">
        <v>1</v>
      </c>
      <c r="GE374" s="11"/>
      <c r="GF374" s="11">
        <v>668500515</v>
      </c>
      <c r="GG374" s="11">
        <v>2</v>
      </c>
      <c r="GH374" s="11">
        <v>3</v>
      </c>
      <c r="GI374" s="11">
        <v>-2</v>
      </c>
      <c r="GJ374" s="11">
        <v>0</v>
      </c>
      <c r="GK374" s="11">
        <v>0</v>
      </c>
      <c r="GL374" s="11">
        <f t="shared" si="220"/>
        <v>0</v>
      </c>
      <c r="GM374" s="11">
        <f t="shared" si="221"/>
        <v>159.37</v>
      </c>
      <c r="GN374" s="11">
        <f t="shared" si="222"/>
        <v>159.37</v>
      </c>
      <c r="GO374" s="11">
        <f t="shared" si="223"/>
        <v>0</v>
      </c>
      <c r="GP374" s="11">
        <f t="shared" si="224"/>
        <v>0</v>
      </c>
      <c r="GQ374" s="11"/>
      <c r="GR374" s="11">
        <v>1</v>
      </c>
      <c r="GS374" s="11">
        <v>1</v>
      </c>
      <c r="GT374" s="11">
        <v>0</v>
      </c>
      <c r="GU374" s="11" t="s">
        <v>3</v>
      </c>
      <c r="GV374" s="11">
        <f t="shared" si="225"/>
        <v>0</v>
      </c>
      <c r="GW374" s="11">
        <v>1</v>
      </c>
      <c r="GX374" s="11">
        <f t="shared" si="226"/>
        <v>0</v>
      </c>
      <c r="GY374" s="11"/>
      <c r="GZ374" s="11"/>
      <c r="HA374" s="11">
        <v>0</v>
      </c>
      <c r="HB374" s="11">
        <v>0</v>
      </c>
      <c r="HC374" s="11">
        <f t="shared" si="227"/>
        <v>0</v>
      </c>
      <c r="HD374" s="11"/>
      <c r="HE374" s="11" t="s">
        <v>221</v>
      </c>
      <c r="HF374" s="11" t="s">
        <v>214</v>
      </c>
      <c r="HG374" s="11">
        <f t="shared" si="228"/>
        <v>159.37</v>
      </c>
      <c r="HH374" s="11"/>
      <c r="HI374" s="11"/>
      <c r="HJ374" s="11"/>
      <c r="HK374" s="11"/>
      <c r="HL374" s="11"/>
      <c r="HM374" s="11" t="s">
        <v>3</v>
      </c>
      <c r="HN374" s="11" t="s">
        <v>3</v>
      </c>
      <c r="HO374" s="11" t="s">
        <v>3</v>
      </c>
      <c r="HP374" s="11" t="s">
        <v>3</v>
      </c>
      <c r="HQ374" s="11" t="s">
        <v>3</v>
      </c>
      <c r="HR374" s="11"/>
      <c r="HS374" s="11">
        <v>0</v>
      </c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  <c r="IH374" s="11"/>
      <c r="II374" s="11"/>
      <c r="IJ374" s="11"/>
      <c r="IK374" s="11">
        <v>0</v>
      </c>
      <c r="IL374" s="11"/>
      <c r="IM374" s="11"/>
      <c r="IN374" s="11"/>
      <c r="IO374" s="11"/>
      <c r="IP374" s="11"/>
      <c r="IQ374" s="11"/>
      <c r="IR374" s="11"/>
      <c r="IS374" s="11"/>
      <c r="IT374" s="11"/>
      <c r="IU374" s="11"/>
    </row>
    <row r="375" spans="1:255" x14ac:dyDescent="0.2">
      <c r="A375" s="13">
        <v>17</v>
      </c>
      <c r="B375" s="13">
        <v>1</v>
      </c>
      <c r="C375" s="13"/>
      <c r="D375" s="13"/>
      <c r="E375" s="13" t="s">
        <v>435</v>
      </c>
      <c r="F375" s="13" t="s">
        <v>323</v>
      </c>
      <c r="G375" s="13" t="s">
        <v>436</v>
      </c>
      <c r="H375" s="13" t="s">
        <v>429</v>
      </c>
      <c r="I375" s="13">
        <v>0.47</v>
      </c>
      <c r="J375" s="13">
        <v>0</v>
      </c>
      <c r="K375" s="13">
        <v>0.47</v>
      </c>
      <c r="L375" s="13">
        <v>0.47</v>
      </c>
      <c r="M375" s="13">
        <v>0</v>
      </c>
      <c r="N375" s="13">
        <f t="shared" si="188"/>
        <v>0.47</v>
      </c>
      <c r="O375" s="13">
        <f t="shared" si="189"/>
        <v>159.37</v>
      </c>
      <c r="P375" s="13">
        <f t="shared" si="190"/>
        <v>159.37</v>
      </c>
      <c r="Q375" s="13">
        <f t="shared" si="191"/>
        <v>0</v>
      </c>
      <c r="R375" s="13">
        <f t="shared" si="192"/>
        <v>0</v>
      </c>
      <c r="S375" s="13">
        <f t="shared" si="193"/>
        <v>0</v>
      </c>
      <c r="T375" s="13">
        <f t="shared" si="194"/>
        <v>0</v>
      </c>
      <c r="U375" s="13">
        <f t="shared" si="195"/>
        <v>0</v>
      </c>
      <c r="V375" s="13">
        <f t="shared" si="196"/>
        <v>0</v>
      </c>
      <c r="W375" s="13">
        <f t="shared" si="197"/>
        <v>0</v>
      </c>
      <c r="X375" s="13">
        <f t="shared" si="198"/>
        <v>0</v>
      </c>
      <c r="Y375" s="13">
        <f t="shared" si="199"/>
        <v>0</v>
      </c>
      <c r="Z375" s="13"/>
      <c r="AA375" s="13">
        <v>91083402</v>
      </c>
      <c r="AB375" s="13">
        <f t="shared" si="200"/>
        <v>339.08</v>
      </c>
      <c r="AC375" s="13">
        <f t="shared" si="201"/>
        <v>339.08</v>
      </c>
      <c r="AD375" s="13">
        <f t="shared" si="202"/>
        <v>0</v>
      </c>
      <c r="AE375" s="13">
        <f t="shared" si="203"/>
        <v>0</v>
      </c>
      <c r="AF375" s="13">
        <f t="shared" si="204"/>
        <v>0</v>
      </c>
      <c r="AG375" s="13">
        <f t="shared" si="205"/>
        <v>0</v>
      </c>
      <c r="AH375" s="13">
        <f t="shared" si="206"/>
        <v>0</v>
      </c>
      <c r="AI375" s="13">
        <f t="shared" si="207"/>
        <v>0</v>
      </c>
      <c r="AJ375" s="13">
        <f t="shared" si="208"/>
        <v>0</v>
      </c>
      <c r="AK375" s="13">
        <v>339.08</v>
      </c>
      <c r="AL375" s="13">
        <v>339.08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>
        <v>0</v>
      </c>
      <c r="AT375" s="13">
        <v>0</v>
      </c>
      <c r="AU375" s="13">
        <v>0</v>
      </c>
      <c r="AV375" s="13">
        <v>1</v>
      </c>
      <c r="AW375" s="13">
        <v>1</v>
      </c>
      <c r="AX375" s="13"/>
      <c r="AY375" s="13"/>
      <c r="AZ375" s="13">
        <v>1</v>
      </c>
      <c r="BA375" s="13">
        <v>1</v>
      </c>
      <c r="BB375" s="13">
        <v>1</v>
      </c>
      <c r="BC375" s="13">
        <v>1</v>
      </c>
      <c r="BD375" s="13" t="s">
        <v>3</v>
      </c>
      <c r="BE375" s="13" t="s">
        <v>3</v>
      </c>
      <c r="BF375" s="13" t="s">
        <v>3</v>
      </c>
      <c r="BG375" s="13" t="s">
        <v>3</v>
      </c>
      <c r="BH375" s="13">
        <v>3</v>
      </c>
      <c r="BI375" s="13">
        <v>1</v>
      </c>
      <c r="BJ375" s="13" t="s">
        <v>3</v>
      </c>
      <c r="BK375" s="13"/>
      <c r="BL375" s="13"/>
      <c r="BM375" s="13">
        <v>1100</v>
      </c>
      <c r="BN375" s="13">
        <v>0</v>
      </c>
      <c r="BO375" s="13" t="s">
        <v>3</v>
      </c>
      <c r="BP375" s="13">
        <v>0</v>
      </c>
      <c r="BQ375" s="13">
        <v>8</v>
      </c>
      <c r="BR375" s="13">
        <v>0</v>
      </c>
      <c r="BS375" s="13">
        <v>1</v>
      </c>
      <c r="BT375" s="13">
        <v>1</v>
      </c>
      <c r="BU375" s="13">
        <v>1</v>
      </c>
      <c r="BV375" s="13">
        <v>1</v>
      </c>
      <c r="BW375" s="13">
        <v>1</v>
      </c>
      <c r="BX375" s="13">
        <v>1</v>
      </c>
      <c r="BY375" s="13" t="s">
        <v>3</v>
      </c>
      <c r="BZ375" s="13">
        <v>0</v>
      </c>
      <c r="CA375" s="13">
        <v>0</v>
      </c>
      <c r="CB375" s="13" t="s">
        <v>3</v>
      </c>
      <c r="CC375" s="13"/>
      <c r="CD375" s="13"/>
      <c r="CE375" s="13">
        <v>0</v>
      </c>
      <c r="CF375" s="13">
        <v>0</v>
      </c>
      <c r="CG375" s="13">
        <v>0</v>
      </c>
      <c r="CH375" s="13">
        <v>34</v>
      </c>
      <c r="CI375" s="13">
        <v>0</v>
      </c>
      <c r="CJ375" s="13">
        <v>0</v>
      </c>
      <c r="CK375" s="13">
        <v>0</v>
      </c>
      <c r="CL375" s="13">
        <v>0</v>
      </c>
      <c r="CM375" s="13">
        <v>0</v>
      </c>
      <c r="CN375" s="13" t="s">
        <v>3</v>
      </c>
      <c r="CO375" s="13">
        <v>0</v>
      </c>
      <c r="CP375" s="13">
        <f t="shared" si="209"/>
        <v>159.37</v>
      </c>
      <c r="CQ375" s="13">
        <f t="shared" si="210"/>
        <v>339.08</v>
      </c>
      <c r="CR375" s="13">
        <f t="shared" si="211"/>
        <v>0</v>
      </c>
      <c r="CS375" s="13">
        <f t="shared" si="212"/>
        <v>0</v>
      </c>
      <c r="CT375" s="13">
        <f t="shared" si="213"/>
        <v>0</v>
      </c>
      <c r="CU375" s="13">
        <f t="shared" si="214"/>
        <v>0</v>
      </c>
      <c r="CV375" s="13">
        <f t="shared" si="215"/>
        <v>0</v>
      </c>
      <c r="CW375" s="13">
        <f t="shared" si="216"/>
        <v>0</v>
      </c>
      <c r="CX375" s="13">
        <f t="shared" si="217"/>
        <v>0</v>
      </c>
      <c r="CY375" s="13">
        <f t="shared" si="218"/>
        <v>0</v>
      </c>
      <c r="CZ375" s="13">
        <f t="shared" si="219"/>
        <v>0</v>
      </c>
      <c r="DA375" s="13"/>
      <c r="DB375" s="13"/>
      <c r="DC375" s="13" t="s">
        <v>3</v>
      </c>
      <c r="DD375" s="13" t="s">
        <v>3</v>
      </c>
      <c r="DE375" s="13" t="s">
        <v>3</v>
      </c>
      <c r="DF375" s="13" t="s">
        <v>3</v>
      </c>
      <c r="DG375" s="13" t="s">
        <v>3</v>
      </c>
      <c r="DH375" s="13" t="s">
        <v>3</v>
      </c>
      <c r="DI375" s="13" t="s">
        <v>3</v>
      </c>
      <c r="DJ375" s="13" t="s">
        <v>3</v>
      </c>
      <c r="DK375" s="13" t="s">
        <v>3</v>
      </c>
      <c r="DL375" s="13" t="s">
        <v>3</v>
      </c>
      <c r="DM375" s="13" t="s">
        <v>3</v>
      </c>
      <c r="DN375" s="13">
        <v>0</v>
      </c>
      <c r="DO375" s="13">
        <v>0</v>
      </c>
      <c r="DP375" s="13">
        <v>1</v>
      </c>
      <c r="DQ375" s="13">
        <v>1</v>
      </c>
      <c r="DR375" s="13"/>
      <c r="DS375" s="13"/>
      <c r="DT375" s="13"/>
      <c r="DU375" s="13">
        <v>1009</v>
      </c>
      <c r="DV375" s="13" t="s">
        <v>429</v>
      </c>
      <c r="DW375" s="13" t="s">
        <v>429</v>
      </c>
      <c r="DX375" s="13">
        <v>1</v>
      </c>
      <c r="DY375" s="13"/>
      <c r="DZ375" s="13" t="s">
        <v>3</v>
      </c>
      <c r="EA375" s="13" t="s">
        <v>3</v>
      </c>
      <c r="EB375" s="13" t="s">
        <v>3</v>
      </c>
      <c r="EC375" s="13" t="s">
        <v>3</v>
      </c>
      <c r="ED375" s="13"/>
      <c r="EE375" s="13">
        <v>82815331</v>
      </c>
      <c r="EF375" s="13">
        <v>8</v>
      </c>
      <c r="EG375" s="13" t="s">
        <v>363</v>
      </c>
      <c r="EH375" s="13">
        <v>0</v>
      </c>
      <c r="EI375" s="13" t="s">
        <v>3</v>
      </c>
      <c r="EJ375" s="13">
        <v>1</v>
      </c>
      <c r="EK375" s="13">
        <v>1100</v>
      </c>
      <c r="EL375" s="13" t="s">
        <v>364</v>
      </c>
      <c r="EM375" s="13" t="s">
        <v>365</v>
      </c>
      <c r="EN375" s="13"/>
      <c r="EO375" s="13" t="s">
        <v>3</v>
      </c>
      <c r="EP375" s="13"/>
      <c r="EQ375" s="13">
        <v>131072</v>
      </c>
      <c r="ER375" s="13">
        <v>339.08</v>
      </c>
      <c r="ES375" s="13">
        <v>339.08</v>
      </c>
      <c r="ET375" s="13">
        <v>0</v>
      </c>
      <c r="EU375" s="13">
        <v>0</v>
      </c>
      <c r="EV375" s="13">
        <v>0</v>
      </c>
      <c r="EW375" s="13">
        <v>0</v>
      </c>
      <c r="EX375" s="13">
        <v>0</v>
      </c>
      <c r="EY375" s="13">
        <v>0</v>
      </c>
      <c r="EZ375" s="13">
        <v>5</v>
      </c>
      <c r="FA375" s="13"/>
      <c r="FB375" s="13"/>
      <c r="FC375" s="13">
        <v>1</v>
      </c>
      <c r="FD375" s="13">
        <v>18</v>
      </c>
      <c r="FE375" s="13"/>
      <c r="FF375" s="13">
        <v>393.75</v>
      </c>
      <c r="FG375" s="13"/>
      <c r="FH375" s="13"/>
      <c r="FI375" s="13"/>
      <c r="FJ375" s="13"/>
      <c r="FK375" s="13"/>
      <c r="FL375" s="13"/>
      <c r="FM375" s="13"/>
      <c r="FN375" s="13"/>
      <c r="FO375" s="13"/>
      <c r="FP375" s="13"/>
      <c r="FQ375" s="13">
        <v>0</v>
      </c>
      <c r="FR375" s="13">
        <v>0</v>
      </c>
      <c r="FS375" s="13">
        <v>0</v>
      </c>
      <c r="FT375" s="13"/>
      <c r="FU375" s="13"/>
      <c r="FV375" s="13"/>
      <c r="FW375" s="13"/>
      <c r="FX375" s="13">
        <v>0</v>
      </c>
      <c r="FY375" s="13">
        <v>0</v>
      </c>
      <c r="FZ375" s="13"/>
      <c r="GA375" s="13" t="s">
        <v>437</v>
      </c>
      <c r="GB375" s="13"/>
      <c r="GC375" s="13"/>
      <c r="GD375" s="13">
        <v>1</v>
      </c>
      <c r="GE375" s="13"/>
      <c r="GF375" s="13">
        <v>668500515</v>
      </c>
      <c r="GG375" s="13">
        <v>2</v>
      </c>
      <c r="GH375" s="13">
        <v>3</v>
      </c>
      <c r="GI375" s="13">
        <v>-2</v>
      </c>
      <c r="GJ375" s="13">
        <v>0</v>
      </c>
      <c r="GK375" s="13">
        <v>0</v>
      </c>
      <c r="GL375" s="13">
        <f t="shared" si="220"/>
        <v>0</v>
      </c>
      <c r="GM375" s="13">
        <f t="shared" si="221"/>
        <v>159.37</v>
      </c>
      <c r="GN375" s="13">
        <f t="shared" si="222"/>
        <v>159.37</v>
      </c>
      <c r="GO375" s="13">
        <f t="shared" si="223"/>
        <v>0</v>
      </c>
      <c r="GP375" s="13">
        <f t="shared" si="224"/>
        <v>0</v>
      </c>
      <c r="GQ375" s="13"/>
      <c r="GR375" s="13">
        <v>1</v>
      </c>
      <c r="GS375" s="13">
        <v>1</v>
      </c>
      <c r="GT375" s="13">
        <v>0</v>
      </c>
      <c r="GU375" s="13" t="s">
        <v>3</v>
      </c>
      <c r="GV375" s="13">
        <f t="shared" si="225"/>
        <v>0</v>
      </c>
      <c r="GW375" s="13">
        <v>1</v>
      </c>
      <c r="GX375" s="13">
        <f t="shared" si="226"/>
        <v>0</v>
      </c>
      <c r="GY375" s="13"/>
      <c r="GZ375" s="13"/>
      <c r="HA375" s="13">
        <v>0</v>
      </c>
      <c r="HB375" s="13">
        <v>0</v>
      </c>
      <c r="HC375" s="13">
        <f t="shared" si="227"/>
        <v>0</v>
      </c>
      <c r="HD375" s="13"/>
      <c r="HE375" s="13" t="s">
        <v>221</v>
      </c>
      <c r="HF375" s="13" t="s">
        <v>214</v>
      </c>
      <c r="HG375" s="13">
        <f t="shared" si="228"/>
        <v>159.37</v>
      </c>
      <c r="HH375" s="13"/>
      <c r="HI375" s="13"/>
      <c r="HJ375" s="13"/>
      <c r="HK375" s="13"/>
      <c r="HL375" s="13"/>
      <c r="HM375" s="13" t="s">
        <v>3</v>
      </c>
      <c r="HN375" s="13" t="s">
        <v>3</v>
      </c>
      <c r="HO375" s="13" t="s">
        <v>3</v>
      </c>
      <c r="HP375" s="13" t="s">
        <v>3</v>
      </c>
      <c r="HQ375" s="13" t="s">
        <v>3</v>
      </c>
      <c r="HR375" s="13"/>
      <c r="HS375" s="13">
        <v>0</v>
      </c>
      <c r="HT375" s="13"/>
      <c r="HU375" s="13"/>
      <c r="HV375" s="13"/>
      <c r="HW375" s="13"/>
      <c r="HX375" s="13"/>
      <c r="HY375" s="13"/>
      <c r="HZ375" s="13"/>
      <c r="IA375" s="13"/>
      <c r="IB375" s="13"/>
      <c r="IC375" s="13"/>
      <c r="ID375" s="13"/>
      <c r="IE375" s="13"/>
      <c r="IF375" s="13"/>
      <c r="IG375" s="13"/>
      <c r="IH375" s="13"/>
      <c r="II375" s="13"/>
      <c r="IJ375" s="13"/>
      <c r="IK375" s="13">
        <v>0</v>
      </c>
      <c r="IL375" s="13"/>
      <c r="IM375" s="13"/>
      <c r="IN375" s="13"/>
      <c r="IO375" s="13"/>
      <c r="IP375" s="13"/>
      <c r="IQ375" s="13"/>
      <c r="IR375" s="13"/>
      <c r="IS375" s="13"/>
      <c r="IT375" s="13"/>
      <c r="IU375" s="13"/>
    </row>
    <row r="376" spans="1:255" x14ac:dyDescent="0.2">
      <c r="A376" s="11">
        <v>17</v>
      </c>
      <c r="B376" s="11">
        <v>1</v>
      </c>
      <c r="C376" s="11"/>
      <c r="D376" s="11"/>
      <c r="E376" s="11" t="s">
        <v>438</v>
      </c>
      <c r="F376" s="11" t="s">
        <v>323</v>
      </c>
      <c r="G376" s="11" t="s">
        <v>439</v>
      </c>
      <c r="H376" s="11" t="s">
        <v>429</v>
      </c>
      <c r="I376" s="11">
        <v>0</v>
      </c>
      <c r="J376" s="11">
        <v>0</v>
      </c>
      <c r="K376" s="11">
        <v>0</v>
      </c>
      <c r="L376" s="11">
        <v>14.625</v>
      </c>
      <c r="M376" s="11">
        <v>14.625</v>
      </c>
      <c r="N376" s="11">
        <f t="shared" si="188"/>
        <v>0</v>
      </c>
      <c r="O376" s="11">
        <f t="shared" si="189"/>
        <v>0</v>
      </c>
      <c r="P376" s="11">
        <f t="shared" si="190"/>
        <v>0</v>
      </c>
      <c r="Q376" s="11">
        <f t="shared" si="191"/>
        <v>0</v>
      </c>
      <c r="R376" s="11">
        <f t="shared" si="192"/>
        <v>0</v>
      </c>
      <c r="S376" s="11">
        <f t="shared" si="193"/>
        <v>0</v>
      </c>
      <c r="T376" s="11">
        <f t="shared" si="194"/>
        <v>0</v>
      </c>
      <c r="U376" s="11">
        <f t="shared" si="195"/>
        <v>0</v>
      </c>
      <c r="V376" s="11">
        <f t="shared" si="196"/>
        <v>0</v>
      </c>
      <c r="W376" s="11">
        <f t="shared" si="197"/>
        <v>0</v>
      </c>
      <c r="X376" s="11">
        <f t="shared" si="198"/>
        <v>0</v>
      </c>
      <c r="Y376" s="11">
        <f t="shared" si="199"/>
        <v>0</v>
      </c>
      <c r="Z376" s="11"/>
      <c r="AA376" s="11">
        <v>91083467</v>
      </c>
      <c r="AB376" s="11">
        <f t="shared" si="200"/>
        <v>500.16</v>
      </c>
      <c r="AC376" s="11">
        <f t="shared" si="201"/>
        <v>500.16</v>
      </c>
      <c r="AD376" s="11">
        <f t="shared" si="202"/>
        <v>0</v>
      </c>
      <c r="AE376" s="11">
        <f t="shared" si="203"/>
        <v>0</v>
      </c>
      <c r="AF376" s="11">
        <f t="shared" si="204"/>
        <v>0</v>
      </c>
      <c r="AG376" s="11">
        <f t="shared" si="205"/>
        <v>0</v>
      </c>
      <c r="AH376" s="11">
        <f t="shared" si="206"/>
        <v>0</v>
      </c>
      <c r="AI376" s="11">
        <f t="shared" si="207"/>
        <v>0</v>
      </c>
      <c r="AJ376" s="11">
        <f t="shared" si="208"/>
        <v>0</v>
      </c>
      <c r="AK376" s="11">
        <v>500.16</v>
      </c>
      <c r="AL376" s="11">
        <v>500.16</v>
      </c>
      <c r="AM376" s="11">
        <v>0</v>
      </c>
      <c r="AN376" s="11">
        <v>0</v>
      </c>
      <c r="AO376" s="11">
        <v>0</v>
      </c>
      <c r="AP376" s="11">
        <v>0</v>
      </c>
      <c r="AQ376" s="11">
        <v>0</v>
      </c>
      <c r="AR376" s="11">
        <v>0</v>
      </c>
      <c r="AS376" s="11">
        <v>0</v>
      </c>
      <c r="AT376" s="11">
        <v>0</v>
      </c>
      <c r="AU376" s="11">
        <v>0</v>
      </c>
      <c r="AV376" s="11">
        <v>1</v>
      </c>
      <c r="AW376" s="11">
        <v>1</v>
      </c>
      <c r="AX376" s="11"/>
      <c r="AY376" s="11"/>
      <c r="AZ376" s="11">
        <v>1</v>
      </c>
      <c r="BA376" s="11">
        <v>1</v>
      </c>
      <c r="BB376" s="11">
        <v>1</v>
      </c>
      <c r="BC376" s="11">
        <v>1</v>
      </c>
      <c r="BD376" s="11" t="s">
        <v>3</v>
      </c>
      <c r="BE376" s="11" t="s">
        <v>3</v>
      </c>
      <c r="BF376" s="11" t="s">
        <v>3</v>
      </c>
      <c r="BG376" s="11" t="s">
        <v>3</v>
      </c>
      <c r="BH376" s="11">
        <v>3</v>
      </c>
      <c r="BI376" s="11">
        <v>1</v>
      </c>
      <c r="BJ376" s="11" t="s">
        <v>3</v>
      </c>
      <c r="BK376" s="11"/>
      <c r="BL376" s="11"/>
      <c r="BM376" s="11">
        <v>1100</v>
      </c>
      <c r="BN376" s="11">
        <v>0</v>
      </c>
      <c r="BO376" s="11" t="s">
        <v>3</v>
      </c>
      <c r="BP376" s="11">
        <v>0</v>
      </c>
      <c r="BQ376" s="11">
        <v>8</v>
      </c>
      <c r="BR376" s="11">
        <v>0</v>
      </c>
      <c r="BS376" s="11">
        <v>1</v>
      </c>
      <c r="BT376" s="11">
        <v>1</v>
      </c>
      <c r="BU376" s="11">
        <v>1</v>
      </c>
      <c r="BV376" s="11">
        <v>1</v>
      </c>
      <c r="BW376" s="11">
        <v>1</v>
      </c>
      <c r="BX376" s="11">
        <v>1</v>
      </c>
      <c r="BY376" s="11" t="s">
        <v>3</v>
      </c>
      <c r="BZ376" s="11">
        <v>0</v>
      </c>
      <c r="CA376" s="11">
        <v>0</v>
      </c>
      <c r="CB376" s="11" t="s">
        <v>3</v>
      </c>
      <c r="CC376" s="11"/>
      <c r="CD376" s="11"/>
      <c r="CE376" s="11">
        <v>0</v>
      </c>
      <c r="CF376" s="11">
        <v>0</v>
      </c>
      <c r="CG376" s="11">
        <v>0</v>
      </c>
      <c r="CH376" s="11">
        <v>35</v>
      </c>
      <c r="CI376" s="11">
        <v>0</v>
      </c>
      <c r="CJ376" s="11">
        <v>0</v>
      </c>
      <c r="CK376" s="11">
        <v>0</v>
      </c>
      <c r="CL376" s="11">
        <v>0</v>
      </c>
      <c r="CM376" s="11">
        <v>0</v>
      </c>
      <c r="CN376" s="11" t="s">
        <v>3</v>
      </c>
      <c r="CO376" s="11">
        <v>0</v>
      </c>
      <c r="CP376" s="11">
        <f t="shared" si="209"/>
        <v>0</v>
      </c>
      <c r="CQ376" s="11">
        <f t="shared" si="210"/>
        <v>500.16</v>
      </c>
      <c r="CR376" s="11">
        <f t="shared" si="211"/>
        <v>0</v>
      </c>
      <c r="CS376" s="11">
        <f t="shared" si="212"/>
        <v>0</v>
      </c>
      <c r="CT376" s="11">
        <f t="shared" si="213"/>
        <v>0</v>
      </c>
      <c r="CU376" s="11">
        <f t="shared" si="214"/>
        <v>0</v>
      </c>
      <c r="CV376" s="11">
        <f t="shared" si="215"/>
        <v>0</v>
      </c>
      <c r="CW376" s="11">
        <f t="shared" si="216"/>
        <v>0</v>
      </c>
      <c r="CX376" s="11">
        <f t="shared" si="217"/>
        <v>0</v>
      </c>
      <c r="CY376" s="11">
        <f t="shared" si="218"/>
        <v>0</v>
      </c>
      <c r="CZ376" s="11">
        <f t="shared" si="219"/>
        <v>0</v>
      </c>
      <c r="DA376" s="11"/>
      <c r="DB376" s="11"/>
      <c r="DC376" s="11" t="s">
        <v>3</v>
      </c>
      <c r="DD376" s="11" t="s">
        <v>3</v>
      </c>
      <c r="DE376" s="11" t="s">
        <v>3</v>
      </c>
      <c r="DF376" s="11" t="s">
        <v>3</v>
      </c>
      <c r="DG376" s="11" t="s">
        <v>3</v>
      </c>
      <c r="DH376" s="11" t="s">
        <v>3</v>
      </c>
      <c r="DI376" s="11" t="s">
        <v>3</v>
      </c>
      <c r="DJ376" s="11" t="s">
        <v>3</v>
      </c>
      <c r="DK376" s="11" t="s">
        <v>3</v>
      </c>
      <c r="DL376" s="11" t="s">
        <v>3</v>
      </c>
      <c r="DM376" s="11" t="s">
        <v>3</v>
      </c>
      <c r="DN376" s="11">
        <v>0</v>
      </c>
      <c r="DO376" s="11">
        <v>0</v>
      </c>
      <c r="DP376" s="11">
        <v>1</v>
      </c>
      <c r="DQ376" s="11">
        <v>1</v>
      </c>
      <c r="DR376" s="11"/>
      <c r="DS376" s="11"/>
      <c r="DT376" s="11"/>
      <c r="DU376" s="11">
        <v>1009</v>
      </c>
      <c r="DV376" s="11" t="s">
        <v>429</v>
      </c>
      <c r="DW376" s="11" t="s">
        <v>429</v>
      </c>
      <c r="DX376" s="11">
        <v>1</v>
      </c>
      <c r="DY376" s="11"/>
      <c r="DZ376" s="11" t="s">
        <v>3</v>
      </c>
      <c r="EA376" s="11" t="s">
        <v>3</v>
      </c>
      <c r="EB376" s="11" t="s">
        <v>3</v>
      </c>
      <c r="EC376" s="11" t="s">
        <v>3</v>
      </c>
      <c r="ED376" s="11"/>
      <c r="EE376" s="11">
        <v>82815331</v>
      </c>
      <c r="EF376" s="11">
        <v>8</v>
      </c>
      <c r="EG376" s="11" t="s">
        <v>363</v>
      </c>
      <c r="EH376" s="11">
        <v>0</v>
      </c>
      <c r="EI376" s="11" t="s">
        <v>3</v>
      </c>
      <c r="EJ376" s="11">
        <v>1</v>
      </c>
      <c r="EK376" s="11">
        <v>1100</v>
      </c>
      <c r="EL376" s="11" t="s">
        <v>364</v>
      </c>
      <c r="EM376" s="11" t="s">
        <v>365</v>
      </c>
      <c r="EN376" s="11"/>
      <c r="EO376" s="11" t="s">
        <v>3</v>
      </c>
      <c r="EP376" s="11"/>
      <c r="EQ376" s="11">
        <v>131072</v>
      </c>
      <c r="ER376" s="11">
        <v>500.16</v>
      </c>
      <c r="ES376" s="11">
        <v>500.16</v>
      </c>
      <c r="ET376" s="11">
        <v>0</v>
      </c>
      <c r="EU376" s="11">
        <v>0</v>
      </c>
      <c r="EV376" s="11">
        <v>0</v>
      </c>
      <c r="EW376" s="11">
        <v>0</v>
      </c>
      <c r="EX376" s="11">
        <v>0</v>
      </c>
      <c r="EY376" s="11">
        <v>0</v>
      </c>
      <c r="EZ376" s="11">
        <v>5</v>
      </c>
      <c r="FA376" s="11"/>
      <c r="FB376" s="11"/>
      <c r="FC376" s="11">
        <v>1</v>
      </c>
      <c r="FD376" s="11">
        <v>18</v>
      </c>
      <c r="FE376" s="11"/>
      <c r="FF376" s="11">
        <v>580.79999999999995</v>
      </c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>
        <v>0</v>
      </c>
      <c r="FR376" s="11">
        <v>0</v>
      </c>
      <c r="FS376" s="11">
        <v>0</v>
      </c>
      <c r="FT376" s="11"/>
      <c r="FU376" s="11"/>
      <c r="FV376" s="11"/>
      <c r="FW376" s="11"/>
      <c r="FX376" s="11">
        <v>0</v>
      </c>
      <c r="FY376" s="11">
        <v>0</v>
      </c>
      <c r="FZ376" s="11"/>
      <c r="GA376" s="11" t="s">
        <v>440</v>
      </c>
      <c r="GB376" s="11"/>
      <c r="GC376" s="11"/>
      <c r="GD376" s="11">
        <v>1</v>
      </c>
      <c r="GE376" s="11"/>
      <c r="GF376" s="11">
        <v>662734593</v>
      </c>
      <c r="GG376" s="11">
        <v>2</v>
      </c>
      <c r="GH376" s="11">
        <v>3</v>
      </c>
      <c r="GI376" s="11">
        <v>-2</v>
      </c>
      <c r="GJ376" s="11">
        <v>0</v>
      </c>
      <c r="GK376" s="11">
        <v>0</v>
      </c>
      <c r="GL376" s="11">
        <f t="shared" si="220"/>
        <v>0</v>
      </c>
      <c r="GM376" s="11">
        <f t="shared" si="221"/>
        <v>0</v>
      </c>
      <c r="GN376" s="11">
        <f t="shared" si="222"/>
        <v>0</v>
      </c>
      <c r="GO376" s="11">
        <f t="shared" si="223"/>
        <v>0</v>
      </c>
      <c r="GP376" s="11">
        <f t="shared" si="224"/>
        <v>0</v>
      </c>
      <c r="GQ376" s="11"/>
      <c r="GR376" s="11">
        <v>1</v>
      </c>
      <c r="GS376" s="11">
        <v>1</v>
      </c>
      <c r="GT376" s="11">
        <v>0</v>
      </c>
      <c r="GU376" s="11" t="s">
        <v>3</v>
      </c>
      <c r="GV376" s="11">
        <f t="shared" si="225"/>
        <v>0</v>
      </c>
      <c r="GW376" s="11">
        <v>1</v>
      </c>
      <c r="GX376" s="11">
        <f t="shared" si="226"/>
        <v>0</v>
      </c>
      <c r="GY376" s="11"/>
      <c r="GZ376" s="11"/>
      <c r="HA376" s="11">
        <v>0</v>
      </c>
      <c r="HB376" s="11">
        <v>0</v>
      </c>
      <c r="HC376" s="11">
        <f t="shared" si="227"/>
        <v>0</v>
      </c>
      <c r="HD376" s="11"/>
      <c r="HE376" s="11" t="s">
        <v>221</v>
      </c>
      <c r="HF376" s="11" t="s">
        <v>214</v>
      </c>
      <c r="HG376" s="11">
        <f t="shared" si="228"/>
        <v>0</v>
      </c>
      <c r="HH376" s="11"/>
      <c r="HI376" s="11"/>
      <c r="HJ376" s="11"/>
      <c r="HK376" s="11"/>
      <c r="HL376" s="11"/>
      <c r="HM376" s="11" t="s">
        <v>3</v>
      </c>
      <c r="HN376" s="11" t="s">
        <v>3</v>
      </c>
      <c r="HO376" s="11" t="s">
        <v>3</v>
      </c>
      <c r="HP376" s="11" t="s">
        <v>3</v>
      </c>
      <c r="HQ376" s="11" t="s">
        <v>3</v>
      </c>
      <c r="HR376" s="11"/>
      <c r="HS376" s="11">
        <v>0</v>
      </c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  <c r="IH376" s="11"/>
      <c r="II376" s="11"/>
      <c r="IJ376" s="11"/>
      <c r="IK376" s="11">
        <v>0</v>
      </c>
      <c r="IL376" s="11"/>
      <c r="IM376" s="11"/>
      <c r="IN376" s="11"/>
      <c r="IO376" s="11"/>
      <c r="IP376" s="11"/>
      <c r="IQ376" s="11"/>
      <c r="IR376" s="11"/>
      <c r="IS376" s="11"/>
      <c r="IT376" s="11"/>
      <c r="IU376" s="11"/>
    </row>
    <row r="377" spans="1:255" x14ac:dyDescent="0.2">
      <c r="A377" s="13">
        <v>17</v>
      </c>
      <c r="B377" s="13">
        <v>1</v>
      </c>
      <c r="C377" s="13"/>
      <c r="D377" s="13"/>
      <c r="E377" s="13" t="s">
        <v>438</v>
      </c>
      <c r="F377" s="13" t="s">
        <v>323</v>
      </c>
      <c r="G377" s="13" t="s">
        <v>439</v>
      </c>
      <c r="H377" s="13" t="s">
        <v>429</v>
      </c>
      <c r="I377" s="13">
        <v>0</v>
      </c>
      <c r="J377" s="13">
        <v>0</v>
      </c>
      <c r="K377" s="13">
        <v>0</v>
      </c>
      <c r="L377" s="13">
        <v>14.625</v>
      </c>
      <c r="M377" s="13">
        <v>14.625</v>
      </c>
      <c r="N377" s="13">
        <f t="shared" si="188"/>
        <v>0</v>
      </c>
      <c r="O377" s="13">
        <f t="shared" si="189"/>
        <v>0</v>
      </c>
      <c r="P377" s="13">
        <f t="shared" si="190"/>
        <v>0</v>
      </c>
      <c r="Q377" s="13">
        <f t="shared" si="191"/>
        <v>0</v>
      </c>
      <c r="R377" s="13">
        <f t="shared" si="192"/>
        <v>0</v>
      </c>
      <c r="S377" s="13">
        <f t="shared" si="193"/>
        <v>0</v>
      </c>
      <c r="T377" s="13">
        <f t="shared" si="194"/>
        <v>0</v>
      </c>
      <c r="U377" s="13">
        <f t="shared" si="195"/>
        <v>0</v>
      </c>
      <c r="V377" s="13">
        <f t="shared" si="196"/>
        <v>0</v>
      </c>
      <c r="W377" s="13">
        <f t="shared" si="197"/>
        <v>0</v>
      </c>
      <c r="X377" s="13">
        <f t="shared" si="198"/>
        <v>0</v>
      </c>
      <c r="Y377" s="13">
        <f t="shared" si="199"/>
        <v>0</v>
      </c>
      <c r="Z377" s="13"/>
      <c r="AA377" s="13">
        <v>91083402</v>
      </c>
      <c r="AB377" s="13">
        <f t="shared" si="200"/>
        <v>500.16</v>
      </c>
      <c r="AC377" s="13">
        <f t="shared" si="201"/>
        <v>500.16</v>
      </c>
      <c r="AD377" s="13">
        <f t="shared" si="202"/>
        <v>0</v>
      </c>
      <c r="AE377" s="13">
        <f t="shared" si="203"/>
        <v>0</v>
      </c>
      <c r="AF377" s="13">
        <f t="shared" si="204"/>
        <v>0</v>
      </c>
      <c r="AG377" s="13">
        <f t="shared" si="205"/>
        <v>0</v>
      </c>
      <c r="AH377" s="13">
        <f t="shared" si="206"/>
        <v>0</v>
      </c>
      <c r="AI377" s="13">
        <f t="shared" si="207"/>
        <v>0</v>
      </c>
      <c r="AJ377" s="13">
        <f t="shared" si="208"/>
        <v>0</v>
      </c>
      <c r="AK377" s="13">
        <v>500.16</v>
      </c>
      <c r="AL377" s="13">
        <v>500.16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>
        <v>0</v>
      </c>
      <c r="AT377" s="13">
        <v>0</v>
      </c>
      <c r="AU377" s="13">
        <v>0</v>
      </c>
      <c r="AV377" s="13">
        <v>1</v>
      </c>
      <c r="AW377" s="13">
        <v>1</v>
      </c>
      <c r="AX377" s="13"/>
      <c r="AY377" s="13"/>
      <c r="AZ377" s="13">
        <v>1</v>
      </c>
      <c r="BA377" s="13">
        <v>1</v>
      </c>
      <c r="BB377" s="13">
        <v>1</v>
      </c>
      <c r="BC377" s="13">
        <v>1</v>
      </c>
      <c r="BD377" s="13" t="s">
        <v>3</v>
      </c>
      <c r="BE377" s="13" t="s">
        <v>3</v>
      </c>
      <c r="BF377" s="13" t="s">
        <v>3</v>
      </c>
      <c r="BG377" s="13" t="s">
        <v>3</v>
      </c>
      <c r="BH377" s="13">
        <v>3</v>
      </c>
      <c r="BI377" s="13">
        <v>1</v>
      </c>
      <c r="BJ377" s="13" t="s">
        <v>3</v>
      </c>
      <c r="BK377" s="13"/>
      <c r="BL377" s="13"/>
      <c r="BM377" s="13">
        <v>1100</v>
      </c>
      <c r="BN377" s="13">
        <v>0</v>
      </c>
      <c r="BO377" s="13" t="s">
        <v>3</v>
      </c>
      <c r="BP377" s="13">
        <v>0</v>
      </c>
      <c r="BQ377" s="13">
        <v>8</v>
      </c>
      <c r="BR377" s="13">
        <v>0</v>
      </c>
      <c r="BS377" s="13">
        <v>1</v>
      </c>
      <c r="BT377" s="13">
        <v>1</v>
      </c>
      <c r="BU377" s="13">
        <v>1</v>
      </c>
      <c r="BV377" s="13">
        <v>1</v>
      </c>
      <c r="BW377" s="13">
        <v>1</v>
      </c>
      <c r="BX377" s="13">
        <v>1</v>
      </c>
      <c r="BY377" s="13" t="s">
        <v>3</v>
      </c>
      <c r="BZ377" s="13">
        <v>0</v>
      </c>
      <c r="CA377" s="13">
        <v>0</v>
      </c>
      <c r="CB377" s="13" t="s">
        <v>3</v>
      </c>
      <c r="CC377" s="13"/>
      <c r="CD377" s="13"/>
      <c r="CE377" s="13">
        <v>0</v>
      </c>
      <c r="CF377" s="13">
        <v>0</v>
      </c>
      <c r="CG377" s="13">
        <v>0</v>
      </c>
      <c r="CH377" s="13">
        <v>35</v>
      </c>
      <c r="CI377" s="13">
        <v>0</v>
      </c>
      <c r="CJ377" s="13">
        <v>0</v>
      </c>
      <c r="CK377" s="13">
        <v>0</v>
      </c>
      <c r="CL377" s="13">
        <v>0</v>
      </c>
      <c r="CM377" s="13">
        <v>0</v>
      </c>
      <c r="CN377" s="13" t="s">
        <v>3</v>
      </c>
      <c r="CO377" s="13">
        <v>0</v>
      </c>
      <c r="CP377" s="13">
        <f t="shared" si="209"/>
        <v>0</v>
      </c>
      <c r="CQ377" s="13">
        <f t="shared" si="210"/>
        <v>500.16</v>
      </c>
      <c r="CR377" s="13">
        <f t="shared" si="211"/>
        <v>0</v>
      </c>
      <c r="CS377" s="13">
        <f t="shared" si="212"/>
        <v>0</v>
      </c>
      <c r="CT377" s="13">
        <f t="shared" si="213"/>
        <v>0</v>
      </c>
      <c r="CU377" s="13">
        <f t="shared" si="214"/>
        <v>0</v>
      </c>
      <c r="CV377" s="13">
        <f t="shared" si="215"/>
        <v>0</v>
      </c>
      <c r="CW377" s="13">
        <f t="shared" si="216"/>
        <v>0</v>
      </c>
      <c r="CX377" s="13">
        <f t="shared" si="217"/>
        <v>0</v>
      </c>
      <c r="CY377" s="13">
        <f t="shared" si="218"/>
        <v>0</v>
      </c>
      <c r="CZ377" s="13">
        <f t="shared" si="219"/>
        <v>0</v>
      </c>
      <c r="DA377" s="13"/>
      <c r="DB377" s="13"/>
      <c r="DC377" s="13" t="s">
        <v>3</v>
      </c>
      <c r="DD377" s="13" t="s">
        <v>3</v>
      </c>
      <c r="DE377" s="13" t="s">
        <v>3</v>
      </c>
      <c r="DF377" s="13" t="s">
        <v>3</v>
      </c>
      <c r="DG377" s="13" t="s">
        <v>3</v>
      </c>
      <c r="DH377" s="13" t="s">
        <v>3</v>
      </c>
      <c r="DI377" s="13" t="s">
        <v>3</v>
      </c>
      <c r="DJ377" s="13" t="s">
        <v>3</v>
      </c>
      <c r="DK377" s="13" t="s">
        <v>3</v>
      </c>
      <c r="DL377" s="13" t="s">
        <v>3</v>
      </c>
      <c r="DM377" s="13" t="s">
        <v>3</v>
      </c>
      <c r="DN377" s="13">
        <v>0</v>
      </c>
      <c r="DO377" s="13">
        <v>0</v>
      </c>
      <c r="DP377" s="13">
        <v>1</v>
      </c>
      <c r="DQ377" s="13">
        <v>1</v>
      </c>
      <c r="DR377" s="13"/>
      <c r="DS377" s="13"/>
      <c r="DT377" s="13"/>
      <c r="DU377" s="13">
        <v>1009</v>
      </c>
      <c r="DV377" s="13" t="s">
        <v>429</v>
      </c>
      <c r="DW377" s="13" t="s">
        <v>429</v>
      </c>
      <c r="DX377" s="13">
        <v>1</v>
      </c>
      <c r="DY377" s="13"/>
      <c r="DZ377" s="13" t="s">
        <v>3</v>
      </c>
      <c r="EA377" s="13" t="s">
        <v>3</v>
      </c>
      <c r="EB377" s="13" t="s">
        <v>3</v>
      </c>
      <c r="EC377" s="13" t="s">
        <v>3</v>
      </c>
      <c r="ED377" s="13"/>
      <c r="EE377" s="13">
        <v>82815331</v>
      </c>
      <c r="EF377" s="13">
        <v>8</v>
      </c>
      <c r="EG377" s="13" t="s">
        <v>363</v>
      </c>
      <c r="EH377" s="13">
        <v>0</v>
      </c>
      <c r="EI377" s="13" t="s">
        <v>3</v>
      </c>
      <c r="EJ377" s="13">
        <v>1</v>
      </c>
      <c r="EK377" s="13">
        <v>1100</v>
      </c>
      <c r="EL377" s="13" t="s">
        <v>364</v>
      </c>
      <c r="EM377" s="13" t="s">
        <v>365</v>
      </c>
      <c r="EN377" s="13"/>
      <c r="EO377" s="13" t="s">
        <v>3</v>
      </c>
      <c r="EP377" s="13"/>
      <c r="EQ377" s="13">
        <v>131072</v>
      </c>
      <c r="ER377" s="13">
        <v>500.16</v>
      </c>
      <c r="ES377" s="13">
        <v>500.16</v>
      </c>
      <c r="ET377" s="13">
        <v>0</v>
      </c>
      <c r="EU377" s="13">
        <v>0</v>
      </c>
      <c r="EV377" s="13">
        <v>0</v>
      </c>
      <c r="EW377" s="13">
        <v>0</v>
      </c>
      <c r="EX377" s="13">
        <v>0</v>
      </c>
      <c r="EY377" s="13">
        <v>0</v>
      </c>
      <c r="EZ377" s="13">
        <v>5</v>
      </c>
      <c r="FA377" s="13"/>
      <c r="FB377" s="13"/>
      <c r="FC377" s="13">
        <v>1</v>
      </c>
      <c r="FD377" s="13">
        <v>18</v>
      </c>
      <c r="FE377" s="13"/>
      <c r="FF377" s="13">
        <v>580.79999999999995</v>
      </c>
      <c r="FG377" s="13"/>
      <c r="FH377" s="13"/>
      <c r="FI377" s="13"/>
      <c r="FJ377" s="13"/>
      <c r="FK377" s="13"/>
      <c r="FL377" s="13"/>
      <c r="FM377" s="13"/>
      <c r="FN377" s="13"/>
      <c r="FO377" s="13"/>
      <c r="FP377" s="13"/>
      <c r="FQ377" s="13">
        <v>0</v>
      </c>
      <c r="FR377" s="13">
        <v>0</v>
      </c>
      <c r="FS377" s="13">
        <v>0</v>
      </c>
      <c r="FT377" s="13"/>
      <c r="FU377" s="13"/>
      <c r="FV377" s="13"/>
      <c r="FW377" s="13"/>
      <c r="FX377" s="13">
        <v>0</v>
      </c>
      <c r="FY377" s="13">
        <v>0</v>
      </c>
      <c r="FZ377" s="13"/>
      <c r="GA377" s="13" t="s">
        <v>440</v>
      </c>
      <c r="GB377" s="13"/>
      <c r="GC377" s="13"/>
      <c r="GD377" s="13">
        <v>1</v>
      </c>
      <c r="GE377" s="13"/>
      <c r="GF377" s="13">
        <v>662734593</v>
      </c>
      <c r="GG377" s="13">
        <v>2</v>
      </c>
      <c r="GH377" s="13">
        <v>3</v>
      </c>
      <c r="GI377" s="13">
        <v>-2</v>
      </c>
      <c r="GJ377" s="13">
        <v>0</v>
      </c>
      <c r="GK377" s="13">
        <v>0</v>
      </c>
      <c r="GL377" s="13">
        <f t="shared" si="220"/>
        <v>0</v>
      </c>
      <c r="GM377" s="13">
        <f t="shared" si="221"/>
        <v>0</v>
      </c>
      <c r="GN377" s="13">
        <f t="shared" si="222"/>
        <v>0</v>
      </c>
      <c r="GO377" s="13">
        <f t="shared" si="223"/>
        <v>0</v>
      </c>
      <c r="GP377" s="13">
        <f t="shared" si="224"/>
        <v>0</v>
      </c>
      <c r="GQ377" s="13"/>
      <c r="GR377" s="13">
        <v>1</v>
      </c>
      <c r="GS377" s="13">
        <v>1</v>
      </c>
      <c r="GT377" s="13">
        <v>0</v>
      </c>
      <c r="GU377" s="13" t="s">
        <v>3</v>
      </c>
      <c r="GV377" s="13">
        <f t="shared" si="225"/>
        <v>0</v>
      </c>
      <c r="GW377" s="13">
        <v>1</v>
      </c>
      <c r="GX377" s="13">
        <f t="shared" si="226"/>
        <v>0</v>
      </c>
      <c r="GY377" s="13"/>
      <c r="GZ377" s="13"/>
      <c r="HA377" s="13">
        <v>0</v>
      </c>
      <c r="HB377" s="13">
        <v>0</v>
      </c>
      <c r="HC377" s="13">
        <f t="shared" si="227"/>
        <v>0</v>
      </c>
      <c r="HD377" s="13"/>
      <c r="HE377" s="13" t="s">
        <v>221</v>
      </c>
      <c r="HF377" s="13" t="s">
        <v>214</v>
      </c>
      <c r="HG377" s="13">
        <f t="shared" si="228"/>
        <v>0</v>
      </c>
      <c r="HH377" s="13"/>
      <c r="HI377" s="13"/>
      <c r="HJ377" s="13"/>
      <c r="HK377" s="13"/>
      <c r="HL377" s="13"/>
      <c r="HM377" s="13" t="s">
        <v>3</v>
      </c>
      <c r="HN377" s="13" t="s">
        <v>3</v>
      </c>
      <c r="HO377" s="13" t="s">
        <v>3</v>
      </c>
      <c r="HP377" s="13" t="s">
        <v>3</v>
      </c>
      <c r="HQ377" s="13" t="s">
        <v>3</v>
      </c>
      <c r="HR377" s="13"/>
      <c r="HS377" s="13">
        <v>0</v>
      </c>
      <c r="HT377" s="13"/>
      <c r="HU377" s="13"/>
      <c r="HV377" s="13"/>
      <c r="HW377" s="13"/>
      <c r="HX377" s="13"/>
      <c r="HY377" s="13"/>
      <c r="HZ377" s="13"/>
      <c r="IA377" s="13"/>
      <c r="IB377" s="13"/>
      <c r="IC377" s="13"/>
      <c r="ID377" s="13"/>
      <c r="IE377" s="13"/>
      <c r="IF377" s="13"/>
      <c r="IG377" s="13"/>
      <c r="IH377" s="13"/>
      <c r="II377" s="13"/>
      <c r="IJ377" s="13"/>
      <c r="IK377" s="13">
        <v>0</v>
      </c>
      <c r="IL377" s="13"/>
      <c r="IM377" s="13"/>
      <c r="IN377" s="13"/>
      <c r="IO377" s="13"/>
      <c r="IP377" s="13"/>
      <c r="IQ377" s="13"/>
      <c r="IR377" s="13"/>
      <c r="IS377" s="13"/>
      <c r="IT377" s="13"/>
      <c r="IU377" s="13"/>
    </row>
    <row r="378" spans="1:255" x14ac:dyDescent="0.2">
      <c r="A378" s="11">
        <v>17</v>
      </c>
      <c r="B378" s="11">
        <v>1</v>
      </c>
      <c r="C378" s="11"/>
      <c r="D378" s="11"/>
      <c r="E378" s="11" t="s">
        <v>3</v>
      </c>
      <c r="F378" s="11" t="s">
        <v>323</v>
      </c>
      <c r="G378" s="11" t="s">
        <v>441</v>
      </c>
      <c r="H378" s="11" t="s">
        <v>354</v>
      </c>
      <c r="I378" s="11">
        <v>0</v>
      </c>
      <c r="J378" s="11">
        <v>0</v>
      </c>
      <c r="K378" s="11">
        <v>0</v>
      </c>
      <c r="L378" s="11">
        <v>0</v>
      </c>
      <c r="M378" s="11">
        <v>0</v>
      </c>
      <c r="N378" s="11">
        <f t="shared" si="188"/>
        <v>0</v>
      </c>
      <c r="O378" s="11">
        <f t="shared" si="189"/>
        <v>0</v>
      </c>
      <c r="P378" s="11">
        <f t="shared" si="190"/>
        <v>0</v>
      </c>
      <c r="Q378" s="11">
        <f t="shared" si="191"/>
        <v>0</v>
      </c>
      <c r="R378" s="11">
        <f t="shared" si="192"/>
        <v>0</v>
      </c>
      <c r="S378" s="11">
        <f t="shared" si="193"/>
        <v>0</v>
      </c>
      <c r="T378" s="11">
        <f t="shared" si="194"/>
        <v>0</v>
      </c>
      <c r="U378" s="11">
        <f t="shared" si="195"/>
        <v>0</v>
      </c>
      <c r="V378" s="11">
        <f t="shared" si="196"/>
        <v>0</v>
      </c>
      <c r="W378" s="11">
        <f t="shared" si="197"/>
        <v>0</v>
      </c>
      <c r="X378" s="11">
        <f t="shared" si="198"/>
        <v>0</v>
      </c>
      <c r="Y378" s="11">
        <f t="shared" si="199"/>
        <v>0</v>
      </c>
      <c r="Z378" s="11"/>
      <c r="AA378" s="11">
        <v>-1</v>
      </c>
      <c r="AB378" s="11">
        <f t="shared" si="200"/>
        <v>417.55</v>
      </c>
      <c r="AC378" s="11">
        <f t="shared" si="201"/>
        <v>417.55</v>
      </c>
      <c r="AD378" s="11">
        <f t="shared" si="202"/>
        <v>0</v>
      </c>
      <c r="AE378" s="11">
        <f t="shared" si="203"/>
        <v>0</v>
      </c>
      <c r="AF378" s="11">
        <f t="shared" si="204"/>
        <v>0</v>
      </c>
      <c r="AG378" s="11">
        <f t="shared" si="205"/>
        <v>0</v>
      </c>
      <c r="AH378" s="11">
        <f t="shared" si="206"/>
        <v>0</v>
      </c>
      <c r="AI378" s="11">
        <f t="shared" si="207"/>
        <v>0</v>
      </c>
      <c r="AJ378" s="11">
        <f t="shared" si="208"/>
        <v>0</v>
      </c>
      <c r="AK378" s="11">
        <v>417.55</v>
      </c>
      <c r="AL378" s="11">
        <v>417.55</v>
      </c>
      <c r="AM378" s="11">
        <v>0</v>
      </c>
      <c r="AN378" s="11">
        <v>0</v>
      </c>
      <c r="AO378" s="11">
        <v>0</v>
      </c>
      <c r="AP378" s="11">
        <v>0</v>
      </c>
      <c r="AQ378" s="11">
        <v>0</v>
      </c>
      <c r="AR378" s="11">
        <v>0</v>
      </c>
      <c r="AS378" s="11">
        <v>0</v>
      </c>
      <c r="AT378" s="11">
        <v>0</v>
      </c>
      <c r="AU378" s="11">
        <v>0</v>
      </c>
      <c r="AV378" s="11">
        <v>1</v>
      </c>
      <c r="AW378" s="11">
        <v>1</v>
      </c>
      <c r="AX378" s="11"/>
      <c r="AY378" s="11"/>
      <c r="AZ378" s="11">
        <v>1</v>
      </c>
      <c r="BA378" s="11">
        <v>1</v>
      </c>
      <c r="BB378" s="11">
        <v>1</v>
      </c>
      <c r="BC378" s="11">
        <v>1</v>
      </c>
      <c r="BD378" s="11" t="s">
        <v>3</v>
      </c>
      <c r="BE378" s="11" t="s">
        <v>3</v>
      </c>
      <c r="BF378" s="11" t="s">
        <v>3</v>
      </c>
      <c r="BG378" s="11" t="s">
        <v>3</v>
      </c>
      <c r="BH378" s="11">
        <v>3</v>
      </c>
      <c r="BI378" s="11">
        <v>1</v>
      </c>
      <c r="BJ378" s="11" t="s">
        <v>3</v>
      </c>
      <c r="BK378" s="11"/>
      <c r="BL378" s="11"/>
      <c r="BM378" s="11">
        <v>1100</v>
      </c>
      <c r="BN378" s="11">
        <v>0</v>
      </c>
      <c r="BO378" s="11" t="s">
        <v>3</v>
      </c>
      <c r="BP378" s="11">
        <v>0</v>
      </c>
      <c r="BQ378" s="11">
        <v>8</v>
      </c>
      <c r="BR378" s="11">
        <v>0</v>
      </c>
      <c r="BS378" s="11">
        <v>1</v>
      </c>
      <c r="BT378" s="11">
        <v>1</v>
      </c>
      <c r="BU378" s="11">
        <v>1</v>
      </c>
      <c r="BV378" s="11">
        <v>1</v>
      </c>
      <c r="BW378" s="11">
        <v>1</v>
      </c>
      <c r="BX378" s="11">
        <v>1</v>
      </c>
      <c r="BY378" s="11" t="s">
        <v>3</v>
      </c>
      <c r="BZ378" s="11">
        <v>0</v>
      </c>
      <c r="CA378" s="11">
        <v>0</v>
      </c>
      <c r="CB378" s="11" t="s">
        <v>3</v>
      </c>
      <c r="CC378" s="11"/>
      <c r="CD378" s="11"/>
      <c r="CE378" s="11">
        <v>0</v>
      </c>
      <c r="CF378" s="11">
        <v>0</v>
      </c>
      <c r="CG378" s="11">
        <v>0</v>
      </c>
      <c r="CH378" s="11">
        <v>0</v>
      </c>
      <c r="CI378" s="11">
        <v>0</v>
      </c>
      <c r="CJ378" s="11">
        <v>0</v>
      </c>
      <c r="CK378" s="11">
        <v>0</v>
      </c>
      <c r="CL378" s="11">
        <v>0</v>
      </c>
      <c r="CM378" s="11">
        <v>0</v>
      </c>
      <c r="CN378" s="11" t="s">
        <v>3</v>
      </c>
      <c r="CO378" s="11">
        <v>0</v>
      </c>
      <c r="CP378" s="11">
        <f t="shared" si="209"/>
        <v>0</v>
      </c>
      <c r="CQ378" s="11">
        <f t="shared" si="210"/>
        <v>417.55</v>
      </c>
      <c r="CR378" s="11">
        <f t="shared" si="211"/>
        <v>0</v>
      </c>
      <c r="CS378" s="11">
        <f t="shared" si="212"/>
        <v>0</v>
      </c>
      <c r="CT378" s="11">
        <f t="shared" si="213"/>
        <v>0</v>
      </c>
      <c r="CU378" s="11">
        <f t="shared" si="214"/>
        <v>0</v>
      </c>
      <c r="CV378" s="11">
        <f t="shared" si="215"/>
        <v>0</v>
      </c>
      <c r="CW378" s="11">
        <f t="shared" si="216"/>
        <v>0</v>
      </c>
      <c r="CX378" s="11">
        <f t="shared" si="217"/>
        <v>0</v>
      </c>
      <c r="CY378" s="11">
        <f t="shared" si="218"/>
        <v>0</v>
      </c>
      <c r="CZ378" s="11">
        <f t="shared" si="219"/>
        <v>0</v>
      </c>
      <c r="DA378" s="11"/>
      <c r="DB378" s="11"/>
      <c r="DC378" s="11" t="s">
        <v>3</v>
      </c>
      <c r="DD378" s="11" t="s">
        <v>3</v>
      </c>
      <c r="DE378" s="11" t="s">
        <v>3</v>
      </c>
      <c r="DF378" s="11" t="s">
        <v>3</v>
      </c>
      <c r="DG378" s="11" t="s">
        <v>3</v>
      </c>
      <c r="DH378" s="11" t="s">
        <v>3</v>
      </c>
      <c r="DI378" s="11" t="s">
        <v>3</v>
      </c>
      <c r="DJ378" s="11" t="s">
        <v>3</v>
      </c>
      <c r="DK378" s="11" t="s">
        <v>3</v>
      </c>
      <c r="DL378" s="11" t="s">
        <v>3</v>
      </c>
      <c r="DM378" s="11" t="s">
        <v>3</v>
      </c>
      <c r="DN378" s="11">
        <v>0</v>
      </c>
      <c r="DO378" s="11">
        <v>0</v>
      </c>
      <c r="DP378" s="11">
        <v>1</v>
      </c>
      <c r="DQ378" s="11">
        <v>1</v>
      </c>
      <c r="DR378" s="11"/>
      <c r="DS378" s="11"/>
      <c r="DT378" s="11"/>
      <c r="DU378" s="11">
        <v>1010</v>
      </c>
      <c r="DV378" s="11" t="s">
        <v>354</v>
      </c>
      <c r="DW378" s="11" t="s">
        <v>354</v>
      </c>
      <c r="DX378" s="11">
        <v>1</v>
      </c>
      <c r="DY378" s="11"/>
      <c r="DZ378" s="11" t="s">
        <v>3</v>
      </c>
      <c r="EA378" s="11" t="s">
        <v>3</v>
      </c>
      <c r="EB378" s="11" t="s">
        <v>3</v>
      </c>
      <c r="EC378" s="11" t="s">
        <v>3</v>
      </c>
      <c r="ED378" s="11"/>
      <c r="EE378" s="11">
        <v>82815331</v>
      </c>
      <c r="EF378" s="11">
        <v>8</v>
      </c>
      <c r="EG378" s="11" t="s">
        <v>363</v>
      </c>
      <c r="EH378" s="11">
        <v>0</v>
      </c>
      <c r="EI378" s="11" t="s">
        <v>3</v>
      </c>
      <c r="EJ378" s="11">
        <v>1</v>
      </c>
      <c r="EK378" s="11">
        <v>1100</v>
      </c>
      <c r="EL378" s="11" t="s">
        <v>364</v>
      </c>
      <c r="EM378" s="11" t="s">
        <v>365</v>
      </c>
      <c r="EN378" s="11"/>
      <c r="EO378" s="11" t="s">
        <v>3</v>
      </c>
      <c r="EP378" s="11"/>
      <c r="EQ378" s="11">
        <v>132096</v>
      </c>
      <c r="ER378" s="11">
        <v>417.55</v>
      </c>
      <c r="ES378" s="11">
        <v>417.55</v>
      </c>
      <c r="ET378" s="11">
        <v>0</v>
      </c>
      <c r="EU378" s="11">
        <v>0</v>
      </c>
      <c r="EV378" s="11">
        <v>0</v>
      </c>
      <c r="EW378" s="11">
        <v>0</v>
      </c>
      <c r="EX378" s="11">
        <v>0</v>
      </c>
      <c r="EY378" s="11">
        <v>0</v>
      </c>
      <c r="EZ378" s="11">
        <v>5</v>
      </c>
      <c r="FA378" s="11"/>
      <c r="FB378" s="11"/>
      <c r="FC378" s="11">
        <v>0</v>
      </c>
      <c r="FD378" s="11">
        <v>18</v>
      </c>
      <c r="FE378" s="11"/>
      <c r="FF378" s="11">
        <v>397.44</v>
      </c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>
        <v>0</v>
      </c>
      <c r="FR378" s="11">
        <v>0</v>
      </c>
      <c r="FS378" s="11">
        <v>0</v>
      </c>
      <c r="FT378" s="11"/>
      <c r="FU378" s="11"/>
      <c r="FV378" s="11"/>
      <c r="FW378" s="11"/>
      <c r="FX378" s="11">
        <v>0</v>
      </c>
      <c r="FY378" s="11">
        <v>0</v>
      </c>
      <c r="FZ378" s="11"/>
      <c r="GA378" s="11" t="s">
        <v>442</v>
      </c>
      <c r="GB378" s="11"/>
      <c r="GC378" s="11"/>
      <c r="GD378" s="11">
        <v>1</v>
      </c>
      <c r="GE378" s="11"/>
      <c r="GF378" s="11">
        <v>742238812</v>
      </c>
      <c r="GG378" s="11">
        <v>2</v>
      </c>
      <c r="GH378" s="11">
        <v>3</v>
      </c>
      <c r="GI378" s="11">
        <v>-2</v>
      </c>
      <c r="GJ378" s="11">
        <v>0</v>
      </c>
      <c r="GK378" s="11">
        <v>0</v>
      </c>
      <c r="GL378" s="11">
        <f t="shared" si="220"/>
        <v>0</v>
      </c>
      <c r="GM378" s="11">
        <f t="shared" si="221"/>
        <v>0</v>
      </c>
      <c r="GN378" s="11">
        <f t="shared" si="222"/>
        <v>0</v>
      </c>
      <c r="GO378" s="11">
        <f t="shared" si="223"/>
        <v>0</v>
      </c>
      <c r="GP378" s="11">
        <f t="shared" si="224"/>
        <v>0</v>
      </c>
      <c r="GQ378" s="11"/>
      <c r="GR378" s="11">
        <v>1</v>
      </c>
      <c r="GS378" s="11">
        <v>1</v>
      </c>
      <c r="GT378" s="11">
        <v>0</v>
      </c>
      <c r="GU378" s="11" t="s">
        <v>3</v>
      </c>
      <c r="GV378" s="11">
        <f t="shared" si="225"/>
        <v>0</v>
      </c>
      <c r="GW378" s="11">
        <v>1</v>
      </c>
      <c r="GX378" s="11">
        <f t="shared" si="226"/>
        <v>0</v>
      </c>
      <c r="GY378" s="11"/>
      <c r="GZ378" s="11"/>
      <c r="HA378" s="11">
        <v>0</v>
      </c>
      <c r="HB378" s="11">
        <v>0</v>
      </c>
      <c r="HC378" s="11">
        <f t="shared" si="227"/>
        <v>0</v>
      </c>
      <c r="HD378" s="11"/>
      <c r="HE378" s="11" t="s">
        <v>221</v>
      </c>
      <c r="HF378" s="11" t="s">
        <v>214</v>
      </c>
      <c r="HG378" s="11">
        <f t="shared" si="228"/>
        <v>0</v>
      </c>
      <c r="HH378" s="11"/>
      <c r="HI378" s="11"/>
      <c r="HJ378" s="11"/>
      <c r="HK378" s="11"/>
      <c r="HL378" s="11"/>
      <c r="HM378" s="11" t="s">
        <v>3</v>
      </c>
      <c r="HN378" s="11" t="s">
        <v>3</v>
      </c>
      <c r="HO378" s="11" t="s">
        <v>3</v>
      </c>
      <c r="HP378" s="11" t="s">
        <v>3</v>
      </c>
      <c r="HQ378" s="11" t="s">
        <v>3</v>
      </c>
      <c r="HR378" s="11"/>
      <c r="HS378" s="11">
        <v>0</v>
      </c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  <c r="IH378" s="11"/>
      <c r="II378" s="11"/>
      <c r="IJ378" s="11"/>
      <c r="IK378" s="11">
        <v>0</v>
      </c>
      <c r="IL378" s="11"/>
      <c r="IM378" s="11"/>
      <c r="IN378" s="11"/>
      <c r="IO378" s="11"/>
      <c r="IP378" s="11"/>
      <c r="IQ378" s="11"/>
      <c r="IR378" s="11"/>
      <c r="IS378" s="11"/>
      <c r="IT378" s="11"/>
      <c r="IU378" s="11"/>
    </row>
    <row r="379" spans="1:255" x14ac:dyDescent="0.2">
      <c r="A379" s="13">
        <v>17</v>
      </c>
      <c r="B379" s="13">
        <v>1</v>
      </c>
      <c r="C379" s="13"/>
      <c r="D379" s="13"/>
      <c r="E379" s="13" t="s">
        <v>3</v>
      </c>
      <c r="F379" s="13" t="s">
        <v>323</v>
      </c>
      <c r="G379" s="13" t="s">
        <v>441</v>
      </c>
      <c r="H379" s="13" t="s">
        <v>354</v>
      </c>
      <c r="I379" s="13">
        <v>0</v>
      </c>
      <c r="J379" s="13">
        <v>0</v>
      </c>
      <c r="K379" s="13">
        <v>0</v>
      </c>
      <c r="L379" s="13">
        <v>0</v>
      </c>
      <c r="M379" s="13">
        <v>0</v>
      </c>
      <c r="N379" s="13">
        <f t="shared" si="188"/>
        <v>0</v>
      </c>
      <c r="O379" s="13">
        <f t="shared" si="189"/>
        <v>0</v>
      </c>
      <c r="P379" s="13">
        <f t="shared" si="190"/>
        <v>0</v>
      </c>
      <c r="Q379" s="13">
        <f t="shared" si="191"/>
        <v>0</v>
      </c>
      <c r="R379" s="13">
        <f t="shared" si="192"/>
        <v>0</v>
      </c>
      <c r="S379" s="13">
        <f t="shared" si="193"/>
        <v>0</v>
      </c>
      <c r="T379" s="13">
        <f t="shared" si="194"/>
        <v>0</v>
      </c>
      <c r="U379" s="13">
        <f t="shared" si="195"/>
        <v>0</v>
      </c>
      <c r="V379" s="13">
        <f t="shared" si="196"/>
        <v>0</v>
      </c>
      <c r="W379" s="13">
        <f t="shared" si="197"/>
        <v>0</v>
      </c>
      <c r="X379" s="13">
        <f t="shared" si="198"/>
        <v>0</v>
      </c>
      <c r="Y379" s="13">
        <f t="shared" si="199"/>
        <v>0</v>
      </c>
      <c r="Z379" s="13"/>
      <c r="AA379" s="13">
        <v>-1</v>
      </c>
      <c r="AB379" s="13">
        <f t="shared" si="200"/>
        <v>417.55</v>
      </c>
      <c r="AC379" s="13">
        <f t="shared" si="201"/>
        <v>417.55</v>
      </c>
      <c r="AD379" s="13">
        <f t="shared" si="202"/>
        <v>0</v>
      </c>
      <c r="AE379" s="13">
        <f t="shared" si="203"/>
        <v>0</v>
      </c>
      <c r="AF379" s="13">
        <f t="shared" si="204"/>
        <v>0</v>
      </c>
      <c r="AG379" s="13">
        <f t="shared" si="205"/>
        <v>0</v>
      </c>
      <c r="AH379" s="13">
        <f t="shared" si="206"/>
        <v>0</v>
      </c>
      <c r="AI379" s="13">
        <f t="shared" si="207"/>
        <v>0</v>
      </c>
      <c r="AJ379" s="13">
        <f t="shared" si="208"/>
        <v>0</v>
      </c>
      <c r="AK379" s="13">
        <v>417.55</v>
      </c>
      <c r="AL379" s="13">
        <v>417.55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>
        <v>0</v>
      </c>
      <c r="AT379" s="13">
        <v>0</v>
      </c>
      <c r="AU379" s="13">
        <v>0</v>
      </c>
      <c r="AV379" s="13">
        <v>1</v>
      </c>
      <c r="AW379" s="13">
        <v>1</v>
      </c>
      <c r="AX379" s="13"/>
      <c r="AY379" s="13"/>
      <c r="AZ379" s="13">
        <v>1</v>
      </c>
      <c r="BA379" s="13">
        <v>1</v>
      </c>
      <c r="BB379" s="13">
        <v>1</v>
      </c>
      <c r="BC379" s="13">
        <v>1</v>
      </c>
      <c r="BD379" s="13" t="s">
        <v>3</v>
      </c>
      <c r="BE379" s="13" t="s">
        <v>3</v>
      </c>
      <c r="BF379" s="13" t="s">
        <v>3</v>
      </c>
      <c r="BG379" s="13" t="s">
        <v>3</v>
      </c>
      <c r="BH379" s="13">
        <v>3</v>
      </c>
      <c r="BI379" s="13">
        <v>1</v>
      </c>
      <c r="BJ379" s="13" t="s">
        <v>3</v>
      </c>
      <c r="BK379" s="13"/>
      <c r="BL379" s="13"/>
      <c r="BM379" s="13">
        <v>1100</v>
      </c>
      <c r="BN379" s="13">
        <v>0</v>
      </c>
      <c r="BO379" s="13" t="s">
        <v>3</v>
      </c>
      <c r="BP379" s="13">
        <v>0</v>
      </c>
      <c r="BQ379" s="13">
        <v>8</v>
      </c>
      <c r="BR379" s="13">
        <v>0</v>
      </c>
      <c r="BS379" s="13">
        <v>1</v>
      </c>
      <c r="BT379" s="13">
        <v>1</v>
      </c>
      <c r="BU379" s="13">
        <v>1</v>
      </c>
      <c r="BV379" s="13">
        <v>1</v>
      </c>
      <c r="BW379" s="13">
        <v>1</v>
      </c>
      <c r="BX379" s="13">
        <v>1</v>
      </c>
      <c r="BY379" s="13" t="s">
        <v>3</v>
      </c>
      <c r="BZ379" s="13">
        <v>0</v>
      </c>
      <c r="CA379" s="13">
        <v>0</v>
      </c>
      <c r="CB379" s="13" t="s">
        <v>3</v>
      </c>
      <c r="CC379" s="13"/>
      <c r="CD379" s="13"/>
      <c r="CE379" s="13">
        <v>0</v>
      </c>
      <c r="CF379" s="13">
        <v>0</v>
      </c>
      <c r="CG379" s="13">
        <v>0</v>
      </c>
      <c r="CH379" s="13">
        <v>0</v>
      </c>
      <c r="CI379" s="13">
        <v>0</v>
      </c>
      <c r="CJ379" s="13">
        <v>0</v>
      </c>
      <c r="CK379" s="13">
        <v>0</v>
      </c>
      <c r="CL379" s="13">
        <v>0</v>
      </c>
      <c r="CM379" s="13">
        <v>0</v>
      </c>
      <c r="CN379" s="13" t="s">
        <v>3</v>
      </c>
      <c r="CO379" s="13">
        <v>0</v>
      </c>
      <c r="CP379" s="13">
        <f t="shared" si="209"/>
        <v>0</v>
      </c>
      <c r="CQ379" s="13">
        <f t="shared" si="210"/>
        <v>417.55</v>
      </c>
      <c r="CR379" s="13">
        <f t="shared" si="211"/>
        <v>0</v>
      </c>
      <c r="CS379" s="13">
        <f t="shared" si="212"/>
        <v>0</v>
      </c>
      <c r="CT379" s="13">
        <f t="shared" si="213"/>
        <v>0</v>
      </c>
      <c r="CU379" s="13">
        <f t="shared" si="214"/>
        <v>0</v>
      </c>
      <c r="CV379" s="13">
        <f t="shared" si="215"/>
        <v>0</v>
      </c>
      <c r="CW379" s="13">
        <f t="shared" si="216"/>
        <v>0</v>
      </c>
      <c r="CX379" s="13">
        <f t="shared" si="217"/>
        <v>0</v>
      </c>
      <c r="CY379" s="13">
        <f t="shared" si="218"/>
        <v>0</v>
      </c>
      <c r="CZ379" s="13">
        <f t="shared" si="219"/>
        <v>0</v>
      </c>
      <c r="DA379" s="13"/>
      <c r="DB379" s="13"/>
      <c r="DC379" s="13" t="s">
        <v>3</v>
      </c>
      <c r="DD379" s="13" t="s">
        <v>3</v>
      </c>
      <c r="DE379" s="13" t="s">
        <v>3</v>
      </c>
      <c r="DF379" s="13" t="s">
        <v>3</v>
      </c>
      <c r="DG379" s="13" t="s">
        <v>3</v>
      </c>
      <c r="DH379" s="13" t="s">
        <v>3</v>
      </c>
      <c r="DI379" s="13" t="s">
        <v>3</v>
      </c>
      <c r="DJ379" s="13" t="s">
        <v>3</v>
      </c>
      <c r="DK379" s="13" t="s">
        <v>3</v>
      </c>
      <c r="DL379" s="13" t="s">
        <v>3</v>
      </c>
      <c r="DM379" s="13" t="s">
        <v>3</v>
      </c>
      <c r="DN379" s="13">
        <v>0</v>
      </c>
      <c r="DO379" s="13">
        <v>0</v>
      </c>
      <c r="DP379" s="13">
        <v>1</v>
      </c>
      <c r="DQ379" s="13">
        <v>1</v>
      </c>
      <c r="DR379" s="13"/>
      <c r="DS379" s="13"/>
      <c r="DT379" s="13"/>
      <c r="DU379" s="13">
        <v>1010</v>
      </c>
      <c r="DV379" s="13" t="s">
        <v>354</v>
      </c>
      <c r="DW379" s="13" t="s">
        <v>354</v>
      </c>
      <c r="DX379" s="13">
        <v>1</v>
      </c>
      <c r="DY379" s="13"/>
      <c r="DZ379" s="13" t="s">
        <v>3</v>
      </c>
      <c r="EA379" s="13" t="s">
        <v>3</v>
      </c>
      <c r="EB379" s="13" t="s">
        <v>3</v>
      </c>
      <c r="EC379" s="13" t="s">
        <v>3</v>
      </c>
      <c r="ED379" s="13"/>
      <c r="EE379" s="13">
        <v>82815331</v>
      </c>
      <c r="EF379" s="13">
        <v>8</v>
      </c>
      <c r="EG379" s="13" t="s">
        <v>363</v>
      </c>
      <c r="EH379" s="13">
        <v>0</v>
      </c>
      <c r="EI379" s="13" t="s">
        <v>3</v>
      </c>
      <c r="EJ379" s="13">
        <v>1</v>
      </c>
      <c r="EK379" s="13">
        <v>1100</v>
      </c>
      <c r="EL379" s="13" t="s">
        <v>364</v>
      </c>
      <c r="EM379" s="13" t="s">
        <v>365</v>
      </c>
      <c r="EN379" s="13"/>
      <c r="EO379" s="13" t="s">
        <v>3</v>
      </c>
      <c r="EP379" s="13"/>
      <c r="EQ379" s="13">
        <v>132096</v>
      </c>
      <c r="ER379" s="13">
        <v>417.55</v>
      </c>
      <c r="ES379" s="13">
        <v>417.55</v>
      </c>
      <c r="ET379" s="13">
        <v>0</v>
      </c>
      <c r="EU379" s="13">
        <v>0</v>
      </c>
      <c r="EV379" s="13">
        <v>0</v>
      </c>
      <c r="EW379" s="13">
        <v>0</v>
      </c>
      <c r="EX379" s="13">
        <v>0</v>
      </c>
      <c r="EY379" s="13">
        <v>0</v>
      </c>
      <c r="EZ379" s="13">
        <v>5</v>
      </c>
      <c r="FA379" s="13"/>
      <c r="FB379" s="13"/>
      <c r="FC379" s="13">
        <v>0</v>
      </c>
      <c r="FD379" s="13">
        <v>18</v>
      </c>
      <c r="FE379" s="13"/>
      <c r="FF379" s="13">
        <v>397.44</v>
      </c>
      <c r="FG379" s="13"/>
      <c r="FH379" s="13"/>
      <c r="FI379" s="13"/>
      <c r="FJ379" s="13"/>
      <c r="FK379" s="13"/>
      <c r="FL379" s="13"/>
      <c r="FM379" s="13"/>
      <c r="FN379" s="13"/>
      <c r="FO379" s="13"/>
      <c r="FP379" s="13"/>
      <c r="FQ379" s="13">
        <v>0</v>
      </c>
      <c r="FR379" s="13">
        <v>0</v>
      </c>
      <c r="FS379" s="13">
        <v>0</v>
      </c>
      <c r="FT379" s="13"/>
      <c r="FU379" s="13"/>
      <c r="FV379" s="13"/>
      <c r="FW379" s="13"/>
      <c r="FX379" s="13">
        <v>0</v>
      </c>
      <c r="FY379" s="13">
        <v>0</v>
      </c>
      <c r="FZ379" s="13"/>
      <c r="GA379" s="13" t="s">
        <v>442</v>
      </c>
      <c r="GB379" s="13"/>
      <c r="GC379" s="13"/>
      <c r="GD379" s="13">
        <v>1</v>
      </c>
      <c r="GE379" s="13"/>
      <c r="GF379" s="13">
        <v>742238812</v>
      </c>
      <c r="GG379" s="13">
        <v>2</v>
      </c>
      <c r="GH379" s="13">
        <v>3</v>
      </c>
      <c r="GI379" s="13">
        <v>-2</v>
      </c>
      <c r="GJ379" s="13">
        <v>0</v>
      </c>
      <c r="GK379" s="13">
        <v>0</v>
      </c>
      <c r="GL379" s="13">
        <f t="shared" si="220"/>
        <v>0</v>
      </c>
      <c r="GM379" s="13">
        <f t="shared" si="221"/>
        <v>0</v>
      </c>
      <c r="GN379" s="13">
        <f t="shared" si="222"/>
        <v>0</v>
      </c>
      <c r="GO379" s="13">
        <f t="shared" si="223"/>
        <v>0</v>
      </c>
      <c r="GP379" s="13">
        <f t="shared" si="224"/>
        <v>0</v>
      </c>
      <c r="GQ379" s="13"/>
      <c r="GR379" s="13">
        <v>1</v>
      </c>
      <c r="GS379" s="13">
        <v>1</v>
      </c>
      <c r="GT379" s="13">
        <v>0</v>
      </c>
      <c r="GU379" s="13" t="s">
        <v>3</v>
      </c>
      <c r="GV379" s="13">
        <f t="shared" si="225"/>
        <v>0</v>
      </c>
      <c r="GW379" s="13">
        <v>1</v>
      </c>
      <c r="GX379" s="13">
        <f t="shared" si="226"/>
        <v>0</v>
      </c>
      <c r="GY379" s="13"/>
      <c r="GZ379" s="13"/>
      <c r="HA379" s="13">
        <v>0</v>
      </c>
      <c r="HB379" s="13">
        <v>0</v>
      </c>
      <c r="HC379" s="13">
        <f t="shared" si="227"/>
        <v>0</v>
      </c>
      <c r="HD379" s="13"/>
      <c r="HE379" s="13" t="s">
        <v>221</v>
      </c>
      <c r="HF379" s="13" t="s">
        <v>214</v>
      </c>
      <c r="HG379" s="13">
        <f t="shared" si="228"/>
        <v>0</v>
      </c>
      <c r="HH379" s="13"/>
      <c r="HI379" s="13"/>
      <c r="HJ379" s="13"/>
      <c r="HK379" s="13"/>
      <c r="HL379" s="13"/>
      <c r="HM379" s="13" t="s">
        <v>3</v>
      </c>
      <c r="HN379" s="13" t="s">
        <v>3</v>
      </c>
      <c r="HO379" s="13" t="s">
        <v>3</v>
      </c>
      <c r="HP379" s="13" t="s">
        <v>3</v>
      </c>
      <c r="HQ379" s="13" t="s">
        <v>3</v>
      </c>
      <c r="HR379" s="13"/>
      <c r="HS379" s="13">
        <v>0</v>
      </c>
      <c r="HT379" s="13"/>
      <c r="HU379" s="13"/>
      <c r="HV379" s="13"/>
      <c r="HW379" s="13"/>
      <c r="HX379" s="13"/>
      <c r="HY379" s="13"/>
      <c r="HZ379" s="13"/>
      <c r="IA379" s="13"/>
      <c r="IB379" s="13"/>
      <c r="IC379" s="13"/>
      <c r="ID379" s="13"/>
      <c r="IE379" s="13"/>
      <c r="IF379" s="13"/>
      <c r="IG379" s="13"/>
      <c r="IH379" s="13"/>
      <c r="II379" s="13"/>
      <c r="IJ379" s="13"/>
      <c r="IK379" s="13">
        <v>0</v>
      </c>
      <c r="IL379" s="13"/>
      <c r="IM379" s="13"/>
      <c r="IN379" s="13"/>
      <c r="IO379" s="13"/>
      <c r="IP379" s="13"/>
      <c r="IQ379" s="13"/>
      <c r="IR379" s="13"/>
      <c r="IS379" s="13"/>
      <c r="IT379" s="13"/>
      <c r="IU379" s="13"/>
    </row>
    <row r="380" spans="1:255" x14ac:dyDescent="0.2">
      <c r="A380" s="11">
        <v>17</v>
      </c>
      <c r="B380" s="11">
        <v>1</v>
      </c>
      <c r="C380" s="11"/>
      <c r="D380" s="11"/>
      <c r="E380" s="11" t="s">
        <v>3</v>
      </c>
      <c r="F380" s="11" t="s">
        <v>323</v>
      </c>
      <c r="G380" s="11" t="s">
        <v>443</v>
      </c>
      <c r="H380" s="11" t="s">
        <v>354</v>
      </c>
      <c r="I380" s="11">
        <v>0</v>
      </c>
      <c r="J380" s="11">
        <v>0</v>
      </c>
      <c r="K380" s="11">
        <v>0</v>
      </c>
      <c r="L380" s="11">
        <v>0</v>
      </c>
      <c r="M380" s="11">
        <v>0</v>
      </c>
      <c r="N380" s="11">
        <f t="shared" si="188"/>
        <v>0</v>
      </c>
      <c r="O380" s="11">
        <f t="shared" si="189"/>
        <v>0</v>
      </c>
      <c r="P380" s="11">
        <f t="shared" si="190"/>
        <v>0</v>
      </c>
      <c r="Q380" s="11">
        <f t="shared" si="191"/>
        <v>0</v>
      </c>
      <c r="R380" s="11">
        <f t="shared" si="192"/>
        <v>0</v>
      </c>
      <c r="S380" s="11">
        <f t="shared" si="193"/>
        <v>0</v>
      </c>
      <c r="T380" s="11">
        <f t="shared" si="194"/>
        <v>0</v>
      </c>
      <c r="U380" s="11">
        <f t="shared" si="195"/>
        <v>0</v>
      </c>
      <c r="V380" s="11">
        <f t="shared" si="196"/>
        <v>0</v>
      </c>
      <c r="W380" s="11">
        <f t="shared" si="197"/>
        <v>0</v>
      </c>
      <c r="X380" s="11">
        <f t="shared" si="198"/>
        <v>0</v>
      </c>
      <c r="Y380" s="11">
        <f t="shared" si="199"/>
        <v>0</v>
      </c>
      <c r="Z380" s="11"/>
      <c r="AA380" s="11">
        <v>-1</v>
      </c>
      <c r="AB380" s="11">
        <f t="shared" si="200"/>
        <v>341.64</v>
      </c>
      <c r="AC380" s="11">
        <f t="shared" si="201"/>
        <v>341.64</v>
      </c>
      <c r="AD380" s="11">
        <f t="shared" si="202"/>
        <v>0</v>
      </c>
      <c r="AE380" s="11">
        <f t="shared" si="203"/>
        <v>0</v>
      </c>
      <c r="AF380" s="11">
        <f t="shared" si="204"/>
        <v>0</v>
      </c>
      <c r="AG380" s="11">
        <f t="shared" si="205"/>
        <v>0</v>
      </c>
      <c r="AH380" s="11">
        <f t="shared" si="206"/>
        <v>0</v>
      </c>
      <c r="AI380" s="11">
        <f t="shared" si="207"/>
        <v>0</v>
      </c>
      <c r="AJ380" s="11">
        <f t="shared" si="208"/>
        <v>0</v>
      </c>
      <c r="AK380" s="11">
        <v>341.64</v>
      </c>
      <c r="AL380" s="11">
        <v>341.64</v>
      </c>
      <c r="AM380" s="11">
        <v>0</v>
      </c>
      <c r="AN380" s="11">
        <v>0</v>
      </c>
      <c r="AO380" s="11">
        <v>0</v>
      </c>
      <c r="AP380" s="11">
        <v>0</v>
      </c>
      <c r="AQ380" s="11">
        <v>0</v>
      </c>
      <c r="AR380" s="11">
        <v>0</v>
      </c>
      <c r="AS380" s="11">
        <v>0</v>
      </c>
      <c r="AT380" s="11">
        <v>0</v>
      </c>
      <c r="AU380" s="11">
        <v>0</v>
      </c>
      <c r="AV380" s="11">
        <v>1</v>
      </c>
      <c r="AW380" s="11">
        <v>1</v>
      </c>
      <c r="AX380" s="11"/>
      <c r="AY380" s="11"/>
      <c r="AZ380" s="11">
        <v>1</v>
      </c>
      <c r="BA380" s="11">
        <v>1</v>
      </c>
      <c r="BB380" s="11">
        <v>1</v>
      </c>
      <c r="BC380" s="11">
        <v>1</v>
      </c>
      <c r="BD380" s="11" t="s">
        <v>3</v>
      </c>
      <c r="BE380" s="11" t="s">
        <v>3</v>
      </c>
      <c r="BF380" s="11" t="s">
        <v>3</v>
      </c>
      <c r="BG380" s="11" t="s">
        <v>3</v>
      </c>
      <c r="BH380" s="11">
        <v>3</v>
      </c>
      <c r="BI380" s="11">
        <v>1</v>
      </c>
      <c r="BJ380" s="11" t="s">
        <v>3</v>
      </c>
      <c r="BK380" s="11"/>
      <c r="BL380" s="11"/>
      <c r="BM380" s="11">
        <v>1100</v>
      </c>
      <c r="BN380" s="11">
        <v>0</v>
      </c>
      <c r="BO380" s="11" t="s">
        <v>3</v>
      </c>
      <c r="BP380" s="11">
        <v>0</v>
      </c>
      <c r="BQ380" s="11">
        <v>8</v>
      </c>
      <c r="BR380" s="11">
        <v>0</v>
      </c>
      <c r="BS380" s="11">
        <v>1</v>
      </c>
      <c r="BT380" s="11">
        <v>1</v>
      </c>
      <c r="BU380" s="11">
        <v>1</v>
      </c>
      <c r="BV380" s="11">
        <v>1</v>
      </c>
      <c r="BW380" s="11">
        <v>1</v>
      </c>
      <c r="BX380" s="11">
        <v>1</v>
      </c>
      <c r="BY380" s="11" t="s">
        <v>3</v>
      </c>
      <c r="BZ380" s="11">
        <v>0</v>
      </c>
      <c r="CA380" s="11">
        <v>0</v>
      </c>
      <c r="CB380" s="11" t="s">
        <v>3</v>
      </c>
      <c r="CC380" s="11"/>
      <c r="CD380" s="11"/>
      <c r="CE380" s="11">
        <v>0</v>
      </c>
      <c r="CF380" s="11">
        <v>0</v>
      </c>
      <c r="CG380" s="11">
        <v>0</v>
      </c>
      <c r="CH380" s="11">
        <v>0</v>
      </c>
      <c r="CI380" s="11">
        <v>0</v>
      </c>
      <c r="CJ380" s="11">
        <v>0</v>
      </c>
      <c r="CK380" s="11">
        <v>0</v>
      </c>
      <c r="CL380" s="11">
        <v>0</v>
      </c>
      <c r="CM380" s="11">
        <v>0</v>
      </c>
      <c r="CN380" s="11" t="s">
        <v>3</v>
      </c>
      <c r="CO380" s="11">
        <v>0</v>
      </c>
      <c r="CP380" s="11">
        <f t="shared" si="209"/>
        <v>0</v>
      </c>
      <c r="CQ380" s="11">
        <f t="shared" si="210"/>
        <v>341.64</v>
      </c>
      <c r="CR380" s="11">
        <f t="shared" si="211"/>
        <v>0</v>
      </c>
      <c r="CS380" s="11">
        <f t="shared" si="212"/>
        <v>0</v>
      </c>
      <c r="CT380" s="11">
        <f t="shared" si="213"/>
        <v>0</v>
      </c>
      <c r="CU380" s="11">
        <f t="shared" si="214"/>
        <v>0</v>
      </c>
      <c r="CV380" s="11">
        <f t="shared" si="215"/>
        <v>0</v>
      </c>
      <c r="CW380" s="11">
        <f t="shared" si="216"/>
        <v>0</v>
      </c>
      <c r="CX380" s="11">
        <f t="shared" si="217"/>
        <v>0</v>
      </c>
      <c r="CY380" s="11">
        <f t="shared" si="218"/>
        <v>0</v>
      </c>
      <c r="CZ380" s="11">
        <f t="shared" si="219"/>
        <v>0</v>
      </c>
      <c r="DA380" s="11"/>
      <c r="DB380" s="11"/>
      <c r="DC380" s="11" t="s">
        <v>3</v>
      </c>
      <c r="DD380" s="11" t="s">
        <v>3</v>
      </c>
      <c r="DE380" s="11" t="s">
        <v>3</v>
      </c>
      <c r="DF380" s="11" t="s">
        <v>3</v>
      </c>
      <c r="DG380" s="11" t="s">
        <v>3</v>
      </c>
      <c r="DH380" s="11" t="s">
        <v>3</v>
      </c>
      <c r="DI380" s="11" t="s">
        <v>3</v>
      </c>
      <c r="DJ380" s="11" t="s">
        <v>3</v>
      </c>
      <c r="DK380" s="11" t="s">
        <v>3</v>
      </c>
      <c r="DL380" s="11" t="s">
        <v>3</v>
      </c>
      <c r="DM380" s="11" t="s">
        <v>3</v>
      </c>
      <c r="DN380" s="11">
        <v>0</v>
      </c>
      <c r="DO380" s="11">
        <v>0</v>
      </c>
      <c r="DP380" s="11">
        <v>1</v>
      </c>
      <c r="DQ380" s="11">
        <v>1</v>
      </c>
      <c r="DR380" s="11"/>
      <c r="DS380" s="11"/>
      <c r="DT380" s="11"/>
      <c r="DU380" s="11">
        <v>1010</v>
      </c>
      <c r="DV380" s="11" t="s">
        <v>354</v>
      </c>
      <c r="DW380" s="11" t="s">
        <v>354</v>
      </c>
      <c r="DX380" s="11">
        <v>1</v>
      </c>
      <c r="DY380" s="11"/>
      <c r="DZ380" s="11" t="s">
        <v>3</v>
      </c>
      <c r="EA380" s="11" t="s">
        <v>3</v>
      </c>
      <c r="EB380" s="11" t="s">
        <v>3</v>
      </c>
      <c r="EC380" s="11" t="s">
        <v>3</v>
      </c>
      <c r="ED380" s="11"/>
      <c r="EE380" s="11">
        <v>82815331</v>
      </c>
      <c r="EF380" s="11">
        <v>8</v>
      </c>
      <c r="EG380" s="11" t="s">
        <v>363</v>
      </c>
      <c r="EH380" s="11">
        <v>0</v>
      </c>
      <c r="EI380" s="11" t="s">
        <v>3</v>
      </c>
      <c r="EJ380" s="11">
        <v>1</v>
      </c>
      <c r="EK380" s="11">
        <v>1100</v>
      </c>
      <c r="EL380" s="11" t="s">
        <v>364</v>
      </c>
      <c r="EM380" s="11" t="s">
        <v>365</v>
      </c>
      <c r="EN380" s="11"/>
      <c r="EO380" s="11" t="s">
        <v>3</v>
      </c>
      <c r="EP380" s="11"/>
      <c r="EQ380" s="11">
        <v>132096</v>
      </c>
      <c r="ER380" s="11">
        <v>341.64</v>
      </c>
      <c r="ES380" s="11">
        <v>341.64</v>
      </c>
      <c r="ET380" s="11">
        <v>0</v>
      </c>
      <c r="EU380" s="11">
        <v>0</v>
      </c>
      <c r="EV380" s="11">
        <v>0</v>
      </c>
      <c r="EW380" s="11">
        <v>0</v>
      </c>
      <c r="EX380" s="11">
        <v>0</v>
      </c>
      <c r="EY380" s="11">
        <v>0</v>
      </c>
      <c r="EZ380" s="11">
        <v>5</v>
      </c>
      <c r="FA380" s="11"/>
      <c r="FB380" s="11"/>
      <c r="FC380" s="11">
        <v>0</v>
      </c>
      <c r="FD380" s="11">
        <v>18</v>
      </c>
      <c r="FE380" s="11"/>
      <c r="FF380" s="11">
        <v>325.18</v>
      </c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>
        <v>0</v>
      </c>
      <c r="FR380" s="11">
        <v>0</v>
      </c>
      <c r="FS380" s="11">
        <v>0</v>
      </c>
      <c r="FT380" s="11"/>
      <c r="FU380" s="11"/>
      <c r="FV380" s="11"/>
      <c r="FW380" s="11"/>
      <c r="FX380" s="11">
        <v>0</v>
      </c>
      <c r="FY380" s="11">
        <v>0</v>
      </c>
      <c r="FZ380" s="11"/>
      <c r="GA380" s="11" t="s">
        <v>444</v>
      </c>
      <c r="GB380" s="11"/>
      <c r="GC380" s="11"/>
      <c r="GD380" s="11">
        <v>1</v>
      </c>
      <c r="GE380" s="11"/>
      <c r="GF380" s="11">
        <v>1833944779</v>
      </c>
      <c r="GG380" s="11">
        <v>2</v>
      </c>
      <c r="GH380" s="11">
        <v>3</v>
      </c>
      <c r="GI380" s="11">
        <v>-2</v>
      </c>
      <c r="GJ380" s="11">
        <v>0</v>
      </c>
      <c r="GK380" s="11">
        <v>0</v>
      </c>
      <c r="GL380" s="11">
        <f t="shared" si="220"/>
        <v>0</v>
      </c>
      <c r="GM380" s="11">
        <f t="shared" si="221"/>
        <v>0</v>
      </c>
      <c r="GN380" s="11">
        <f t="shared" si="222"/>
        <v>0</v>
      </c>
      <c r="GO380" s="11">
        <f t="shared" si="223"/>
        <v>0</v>
      </c>
      <c r="GP380" s="11">
        <f t="shared" si="224"/>
        <v>0</v>
      </c>
      <c r="GQ380" s="11"/>
      <c r="GR380" s="11">
        <v>1</v>
      </c>
      <c r="GS380" s="11">
        <v>1</v>
      </c>
      <c r="GT380" s="11">
        <v>0</v>
      </c>
      <c r="GU380" s="11" t="s">
        <v>3</v>
      </c>
      <c r="GV380" s="11">
        <f t="shared" si="225"/>
        <v>0</v>
      </c>
      <c r="GW380" s="11">
        <v>1</v>
      </c>
      <c r="GX380" s="11">
        <f t="shared" si="226"/>
        <v>0</v>
      </c>
      <c r="GY380" s="11"/>
      <c r="GZ380" s="11"/>
      <c r="HA380" s="11">
        <v>0</v>
      </c>
      <c r="HB380" s="11">
        <v>0</v>
      </c>
      <c r="HC380" s="11">
        <f t="shared" si="227"/>
        <v>0</v>
      </c>
      <c r="HD380" s="11"/>
      <c r="HE380" s="11" t="s">
        <v>221</v>
      </c>
      <c r="HF380" s="11" t="s">
        <v>214</v>
      </c>
      <c r="HG380" s="11">
        <f t="shared" si="228"/>
        <v>0</v>
      </c>
      <c r="HH380" s="11"/>
      <c r="HI380" s="11"/>
      <c r="HJ380" s="11"/>
      <c r="HK380" s="11"/>
      <c r="HL380" s="11"/>
      <c r="HM380" s="11" t="s">
        <v>3</v>
      </c>
      <c r="HN380" s="11" t="s">
        <v>3</v>
      </c>
      <c r="HO380" s="11" t="s">
        <v>3</v>
      </c>
      <c r="HP380" s="11" t="s">
        <v>3</v>
      </c>
      <c r="HQ380" s="11" t="s">
        <v>3</v>
      </c>
      <c r="HR380" s="11"/>
      <c r="HS380" s="11">
        <v>0</v>
      </c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  <c r="IH380" s="11"/>
      <c r="II380" s="11"/>
      <c r="IJ380" s="11"/>
      <c r="IK380" s="11">
        <v>0</v>
      </c>
      <c r="IL380" s="11"/>
      <c r="IM380" s="11"/>
      <c r="IN380" s="11"/>
      <c r="IO380" s="11"/>
      <c r="IP380" s="11"/>
      <c r="IQ380" s="11"/>
      <c r="IR380" s="11"/>
      <c r="IS380" s="11"/>
      <c r="IT380" s="11"/>
      <c r="IU380" s="11"/>
    </row>
    <row r="381" spans="1:255" x14ac:dyDescent="0.2">
      <c r="A381" s="13">
        <v>17</v>
      </c>
      <c r="B381" s="13">
        <v>1</v>
      </c>
      <c r="C381" s="13"/>
      <c r="D381" s="13"/>
      <c r="E381" s="13" t="s">
        <v>3</v>
      </c>
      <c r="F381" s="13" t="s">
        <v>323</v>
      </c>
      <c r="G381" s="13" t="s">
        <v>443</v>
      </c>
      <c r="H381" s="13" t="s">
        <v>354</v>
      </c>
      <c r="I381" s="13">
        <v>0</v>
      </c>
      <c r="J381" s="13">
        <v>0</v>
      </c>
      <c r="K381" s="13">
        <v>0</v>
      </c>
      <c r="L381" s="13">
        <v>0</v>
      </c>
      <c r="M381" s="13">
        <v>0</v>
      </c>
      <c r="N381" s="13">
        <f t="shared" si="188"/>
        <v>0</v>
      </c>
      <c r="O381" s="13">
        <f t="shared" si="189"/>
        <v>0</v>
      </c>
      <c r="P381" s="13">
        <f t="shared" si="190"/>
        <v>0</v>
      </c>
      <c r="Q381" s="13">
        <f t="shared" si="191"/>
        <v>0</v>
      </c>
      <c r="R381" s="13">
        <f t="shared" si="192"/>
        <v>0</v>
      </c>
      <c r="S381" s="13">
        <f t="shared" si="193"/>
        <v>0</v>
      </c>
      <c r="T381" s="13">
        <f t="shared" si="194"/>
        <v>0</v>
      </c>
      <c r="U381" s="13">
        <f t="shared" si="195"/>
        <v>0</v>
      </c>
      <c r="V381" s="13">
        <f t="shared" si="196"/>
        <v>0</v>
      </c>
      <c r="W381" s="13">
        <f t="shared" si="197"/>
        <v>0</v>
      </c>
      <c r="X381" s="13">
        <f t="shared" si="198"/>
        <v>0</v>
      </c>
      <c r="Y381" s="13">
        <f t="shared" si="199"/>
        <v>0</v>
      </c>
      <c r="Z381" s="13"/>
      <c r="AA381" s="13">
        <v>-1</v>
      </c>
      <c r="AB381" s="13">
        <f t="shared" si="200"/>
        <v>341.64</v>
      </c>
      <c r="AC381" s="13">
        <f t="shared" si="201"/>
        <v>341.64</v>
      </c>
      <c r="AD381" s="13">
        <f t="shared" si="202"/>
        <v>0</v>
      </c>
      <c r="AE381" s="13">
        <f t="shared" si="203"/>
        <v>0</v>
      </c>
      <c r="AF381" s="13">
        <f t="shared" si="204"/>
        <v>0</v>
      </c>
      <c r="AG381" s="13">
        <f t="shared" si="205"/>
        <v>0</v>
      </c>
      <c r="AH381" s="13">
        <f t="shared" si="206"/>
        <v>0</v>
      </c>
      <c r="AI381" s="13">
        <f t="shared" si="207"/>
        <v>0</v>
      </c>
      <c r="AJ381" s="13">
        <f t="shared" si="208"/>
        <v>0</v>
      </c>
      <c r="AK381" s="13">
        <v>341.64</v>
      </c>
      <c r="AL381" s="13">
        <v>341.64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>
        <v>0</v>
      </c>
      <c r="AT381" s="13">
        <v>0</v>
      </c>
      <c r="AU381" s="13">
        <v>0</v>
      </c>
      <c r="AV381" s="13">
        <v>1</v>
      </c>
      <c r="AW381" s="13">
        <v>1</v>
      </c>
      <c r="AX381" s="13"/>
      <c r="AY381" s="13"/>
      <c r="AZ381" s="13">
        <v>1</v>
      </c>
      <c r="BA381" s="13">
        <v>1</v>
      </c>
      <c r="BB381" s="13">
        <v>1</v>
      </c>
      <c r="BC381" s="13">
        <v>1</v>
      </c>
      <c r="BD381" s="13" t="s">
        <v>3</v>
      </c>
      <c r="BE381" s="13" t="s">
        <v>3</v>
      </c>
      <c r="BF381" s="13" t="s">
        <v>3</v>
      </c>
      <c r="BG381" s="13" t="s">
        <v>3</v>
      </c>
      <c r="BH381" s="13">
        <v>3</v>
      </c>
      <c r="BI381" s="13">
        <v>1</v>
      </c>
      <c r="BJ381" s="13" t="s">
        <v>3</v>
      </c>
      <c r="BK381" s="13"/>
      <c r="BL381" s="13"/>
      <c r="BM381" s="13">
        <v>1100</v>
      </c>
      <c r="BN381" s="13">
        <v>0</v>
      </c>
      <c r="BO381" s="13" t="s">
        <v>3</v>
      </c>
      <c r="BP381" s="13">
        <v>0</v>
      </c>
      <c r="BQ381" s="13">
        <v>8</v>
      </c>
      <c r="BR381" s="13">
        <v>0</v>
      </c>
      <c r="BS381" s="13">
        <v>1</v>
      </c>
      <c r="BT381" s="13">
        <v>1</v>
      </c>
      <c r="BU381" s="13">
        <v>1</v>
      </c>
      <c r="BV381" s="13">
        <v>1</v>
      </c>
      <c r="BW381" s="13">
        <v>1</v>
      </c>
      <c r="BX381" s="13">
        <v>1</v>
      </c>
      <c r="BY381" s="13" t="s">
        <v>3</v>
      </c>
      <c r="BZ381" s="13">
        <v>0</v>
      </c>
      <c r="CA381" s="13">
        <v>0</v>
      </c>
      <c r="CB381" s="13" t="s">
        <v>3</v>
      </c>
      <c r="CC381" s="13"/>
      <c r="CD381" s="13"/>
      <c r="CE381" s="13">
        <v>0</v>
      </c>
      <c r="CF381" s="13">
        <v>0</v>
      </c>
      <c r="CG381" s="13">
        <v>0</v>
      </c>
      <c r="CH381" s="13">
        <v>0</v>
      </c>
      <c r="CI381" s="13">
        <v>0</v>
      </c>
      <c r="CJ381" s="13">
        <v>0</v>
      </c>
      <c r="CK381" s="13">
        <v>0</v>
      </c>
      <c r="CL381" s="13">
        <v>0</v>
      </c>
      <c r="CM381" s="13">
        <v>0</v>
      </c>
      <c r="CN381" s="13" t="s">
        <v>3</v>
      </c>
      <c r="CO381" s="13">
        <v>0</v>
      </c>
      <c r="CP381" s="13">
        <f t="shared" si="209"/>
        <v>0</v>
      </c>
      <c r="CQ381" s="13">
        <f t="shared" si="210"/>
        <v>341.64</v>
      </c>
      <c r="CR381" s="13">
        <f t="shared" si="211"/>
        <v>0</v>
      </c>
      <c r="CS381" s="13">
        <f t="shared" si="212"/>
        <v>0</v>
      </c>
      <c r="CT381" s="13">
        <f t="shared" si="213"/>
        <v>0</v>
      </c>
      <c r="CU381" s="13">
        <f t="shared" si="214"/>
        <v>0</v>
      </c>
      <c r="CV381" s="13">
        <f t="shared" si="215"/>
        <v>0</v>
      </c>
      <c r="CW381" s="13">
        <f t="shared" si="216"/>
        <v>0</v>
      </c>
      <c r="CX381" s="13">
        <f t="shared" si="217"/>
        <v>0</v>
      </c>
      <c r="CY381" s="13">
        <f t="shared" si="218"/>
        <v>0</v>
      </c>
      <c r="CZ381" s="13">
        <f t="shared" si="219"/>
        <v>0</v>
      </c>
      <c r="DA381" s="13"/>
      <c r="DB381" s="13"/>
      <c r="DC381" s="13" t="s">
        <v>3</v>
      </c>
      <c r="DD381" s="13" t="s">
        <v>3</v>
      </c>
      <c r="DE381" s="13" t="s">
        <v>3</v>
      </c>
      <c r="DF381" s="13" t="s">
        <v>3</v>
      </c>
      <c r="DG381" s="13" t="s">
        <v>3</v>
      </c>
      <c r="DH381" s="13" t="s">
        <v>3</v>
      </c>
      <c r="DI381" s="13" t="s">
        <v>3</v>
      </c>
      <c r="DJ381" s="13" t="s">
        <v>3</v>
      </c>
      <c r="DK381" s="13" t="s">
        <v>3</v>
      </c>
      <c r="DL381" s="13" t="s">
        <v>3</v>
      </c>
      <c r="DM381" s="13" t="s">
        <v>3</v>
      </c>
      <c r="DN381" s="13">
        <v>0</v>
      </c>
      <c r="DO381" s="13">
        <v>0</v>
      </c>
      <c r="DP381" s="13">
        <v>1</v>
      </c>
      <c r="DQ381" s="13">
        <v>1</v>
      </c>
      <c r="DR381" s="13"/>
      <c r="DS381" s="13"/>
      <c r="DT381" s="13"/>
      <c r="DU381" s="13">
        <v>1010</v>
      </c>
      <c r="DV381" s="13" t="s">
        <v>354</v>
      </c>
      <c r="DW381" s="13" t="s">
        <v>354</v>
      </c>
      <c r="DX381" s="13">
        <v>1</v>
      </c>
      <c r="DY381" s="13"/>
      <c r="DZ381" s="13" t="s">
        <v>3</v>
      </c>
      <c r="EA381" s="13" t="s">
        <v>3</v>
      </c>
      <c r="EB381" s="13" t="s">
        <v>3</v>
      </c>
      <c r="EC381" s="13" t="s">
        <v>3</v>
      </c>
      <c r="ED381" s="13"/>
      <c r="EE381" s="13">
        <v>82815331</v>
      </c>
      <c r="EF381" s="13">
        <v>8</v>
      </c>
      <c r="EG381" s="13" t="s">
        <v>363</v>
      </c>
      <c r="EH381" s="13">
        <v>0</v>
      </c>
      <c r="EI381" s="13" t="s">
        <v>3</v>
      </c>
      <c r="EJ381" s="13">
        <v>1</v>
      </c>
      <c r="EK381" s="13">
        <v>1100</v>
      </c>
      <c r="EL381" s="13" t="s">
        <v>364</v>
      </c>
      <c r="EM381" s="13" t="s">
        <v>365</v>
      </c>
      <c r="EN381" s="13"/>
      <c r="EO381" s="13" t="s">
        <v>3</v>
      </c>
      <c r="EP381" s="13"/>
      <c r="EQ381" s="13">
        <v>132096</v>
      </c>
      <c r="ER381" s="13">
        <v>341.64</v>
      </c>
      <c r="ES381" s="13">
        <v>341.64</v>
      </c>
      <c r="ET381" s="13">
        <v>0</v>
      </c>
      <c r="EU381" s="13">
        <v>0</v>
      </c>
      <c r="EV381" s="13">
        <v>0</v>
      </c>
      <c r="EW381" s="13">
        <v>0</v>
      </c>
      <c r="EX381" s="13">
        <v>0</v>
      </c>
      <c r="EY381" s="13">
        <v>0</v>
      </c>
      <c r="EZ381" s="13">
        <v>5</v>
      </c>
      <c r="FA381" s="13"/>
      <c r="FB381" s="13"/>
      <c r="FC381" s="13">
        <v>0</v>
      </c>
      <c r="FD381" s="13">
        <v>18</v>
      </c>
      <c r="FE381" s="13"/>
      <c r="FF381" s="13">
        <v>325.18</v>
      </c>
      <c r="FG381" s="13"/>
      <c r="FH381" s="13"/>
      <c r="FI381" s="13"/>
      <c r="FJ381" s="13"/>
      <c r="FK381" s="13"/>
      <c r="FL381" s="13"/>
      <c r="FM381" s="13"/>
      <c r="FN381" s="13"/>
      <c r="FO381" s="13"/>
      <c r="FP381" s="13"/>
      <c r="FQ381" s="13">
        <v>0</v>
      </c>
      <c r="FR381" s="13">
        <v>0</v>
      </c>
      <c r="FS381" s="13">
        <v>0</v>
      </c>
      <c r="FT381" s="13"/>
      <c r="FU381" s="13"/>
      <c r="FV381" s="13"/>
      <c r="FW381" s="13"/>
      <c r="FX381" s="13">
        <v>0</v>
      </c>
      <c r="FY381" s="13">
        <v>0</v>
      </c>
      <c r="FZ381" s="13"/>
      <c r="GA381" s="13" t="s">
        <v>444</v>
      </c>
      <c r="GB381" s="13"/>
      <c r="GC381" s="13"/>
      <c r="GD381" s="13">
        <v>1</v>
      </c>
      <c r="GE381" s="13"/>
      <c r="GF381" s="13">
        <v>1833944779</v>
      </c>
      <c r="GG381" s="13">
        <v>2</v>
      </c>
      <c r="GH381" s="13">
        <v>3</v>
      </c>
      <c r="GI381" s="13">
        <v>-2</v>
      </c>
      <c r="GJ381" s="13">
        <v>0</v>
      </c>
      <c r="GK381" s="13">
        <v>0</v>
      </c>
      <c r="GL381" s="13">
        <f t="shared" si="220"/>
        <v>0</v>
      </c>
      <c r="GM381" s="13">
        <f t="shared" si="221"/>
        <v>0</v>
      </c>
      <c r="GN381" s="13">
        <f t="shared" si="222"/>
        <v>0</v>
      </c>
      <c r="GO381" s="13">
        <f t="shared" si="223"/>
        <v>0</v>
      </c>
      <c r="GP381" s="13">
        <f t="shared" si="224"/>
        <v>0</v>
      </c>
      <c r="GQ381" s="13"/>
      <c r="GR381" s="13">
        <v>1</v>
      </c>
      <c r="GS381" s="13">
        <v>1</v>
      </c>
      <c r="GT381" s="13">
        <v>0</v>
      </c>
      <c r="GU381" s="13" t="s">
        <v>3</v>
      </c>
      <c r="GV381" s="13">
        <f t="shared" si="225"/>
        <v>0</v>
      </c>
      <c r="GW381" s="13">
        <v>1</v>
      </c>
      <c r="GX381" s="13">
        <f t="shared" si="226"/>
        <v>0</v>
      </c>
      <c r="GY381" s="13"/>
      <c r="GZ381" s="13"/>
      <c r="HA381" s="13">
        <v>0</v>
      </c>
      <c r="HB381" s="13">
        <v>0</v>
      </c>
      <c r="HC381" s="13">
        <f t="shared" si="227"/>
        <v>0</v>
      </c>
      <c r="HD381" s="13"/>
      <c r="HE381" s="13" t="s">
        <v>221</v>
      </c>
      <c r="HF381" s="13" t="s">
        <v>214</v>
      </c>
      <c r="HG381" s="13">
        <f t="shared" si="228"/>
        <v>0</v>
      </c>
      <c r="HH381" s="13"/>
      <c r="HI381" s="13"/>
      <c r="HJ381" s="13"/>
      <c r="HK381" s="13"/>
      <c r="HL381" s="13"/>
      <c r="HM381" s="13" t="s">
        <v>3</v>
      </c>
      <c r="HN381" s="13" t="s">
        <v>3</v>
      </c>
      <c r="HO381" s="13" t="s">
        <v>3</v>
      </c>
      <c r="HP381" s="13" t="s">
        <v>3</v>
      </c>
      <c r="HQ381" s="13" t="s">
        <v>3</v>
      </c>
      <c r="HR381" s="13"/>
      <c r="HS381" s="13">
        <v>0</v>
      </c>
      <c r="HT381" s="13"/>
      <c r="HU381" s="13"/>
      <c r="HV381" s="13"/>
      <c r="HW381" s="13"/>
      <c r="HX381" s="13"/>
      <c r="HY381" s="13"/>
      <c r="HZ381" s="13"/>
      <c r="IA381" s="13"/>
      <c r="IB381" s="13"/>
      <c r="IC381" s="13"/>
      <c r="ID381" s="13"/>
      <c r="IE381" s="13"/>
      <c r="IF381" s="13"/>
      <c r="IG381" s="13"/>
      <c r="IH381" s="13"/>
      <c r="II381" s="13"/>
      <c r="IJ381" s="13"/>
      <c r="IK381" s="13">
        <v>0</v>
      </c>
      <c r="IL381" s="13"/>
      <c r="IM381" s="13"/>
      <c r="IN381" s="13"/>
      <c r="IO381" s="13"/>
      <c r="IP381" s="13"/>
      <c r="IQ381" s="13"/>
      <c r="IR381" s="13"/>
      <c r="IS381" s="13"/>
      <c r="IT381" s="13"/>
      <c r="IU381" s="13"/>
    </row>
    <row r="382" spans="1:255" x14ac:dyDescent="0.2">
      <c r="A382" s="11">
        <v>17</v>
      </c>
      <c r="B382" s="11">
        <v>1</v>
      </c>
      <c r="C382" s="11"/>
      <c r="D382" s="11"/>
      <c r="E382" s="11" t="s">
        <v>3</v>
      </c>
      <c r="F382" s="11" t="s">
        <v>323</v>
      </c>
      <c r="G382" s="11" t="s">
        <v>445</v>
      </c>
      <c r="H382" s="11" t="s">
        <v>354</v>
      </c>
      <c r="I382" s="11">
        <v>0</v>
      </c>
      <c r="J382" s="11">
        <v>0</v>
      </c>
      <c r="K382" s="11">
        <v>0</v>
      </c>
      <c r="L382" s="11">
        <v>0</v>
      </c>
      <c r="M382" s="11">
        <v>0</v>
      </c>
      <c r="N382" s="11">
        <f t="shared" si="188"/>
        <v>0</v>
      </c>
      <c r="O382" s="11">
        <f t="shared" si="189"/>
        <v>0</v>
      </c>
      <c r="P382" s="11">
        <f t="shared" si="190"/>
        <v>0</v>
      </c>
      <c r="Q382" s="11">
        <f t="shared" si="191"/>
        <v>0</v>
      </c>
      <c r="R382" s="11">
        <f t="shared" si="192"/>
        <v>0</v>
      </c>
      <c r="S382" s="11">
        <f t="shared" si="193"/>
        <v>0</v>
      </c>
      <c r="T382" s="11">
        <f t="shared" si="194"/>
        <v>0</v>
      </c>
      <c r="U382" s="11">
        <f t="shared" si="195"/>
        <v>0</v>
      </c>
      <c r="V382" s="11">
        <f t="shared" si="196"/>
        <v>0</v>
      </c>
      <c r="W382" s="11">
        <f t="shared" si="197"/>
        <v>0</v>
      </c>
      <c r="X382" s="11">
        <f t="shared" si="198"/>
        <v>0</v>
      </c>
      <c r="Y382" s="11">
        <f t="shared" si="199"/>
        <v>0</v>
      </c>
      <c r="Z382" s="11"/>
      <c r="AA382" s="11">
        <v>-1</v>
      </c>
      <c r="AB382" s="11">
        <f t="shared" si="200"/>
        <v>1304.44</v>
      </c>
      <c r="AC382" s="11">
        <f t="shared" si="201"/>
        <v>1304.44</v>
      </c>
      <c r="AD382" s="11">
        <f t="shared" si="202"/>
        <v>0</v>
      </c>
      <c r="AE382" s="11">
        <f t="shared" si="203"/>
        <v>0</v>
      </c>
      <c r="AF382" s="11">
        <f t="shared" si="204"/>
        <v>0</v>
      </c>
      <c r="AG382" s="11">
        <f t="shared" si="205"/>
        <v>0</v>
      </c>
      <c r="AH382" s="11">
        <f t="shared" si="206"/>
        <v>0</v>
      </c>
      <c r="AI382" s="11">
        <f t="shared" si="207"/>
        <v>0</v>
      </c>
      <c r="AJ382" s="11">
        <f t="shared" si="208"/>
        <v>0</v>
      </c>
      <c r="AK382" s="11">
        <v>1304.44</v>
      </c>
      <c r="AL382" s="11">
        <v>1304.44</v>
      </c>
      <c r="AM382" s="11">
        <v>0</v>
      </c>
      <c r="AN382" s="11">
        <v>0</v>
      </c>
      <c r="AO382" s="11">
        <v>0</v>
      </c>
      <c r="AP382" s="11">
        <v>0</v>
      </c>
      <c r="AQ382" s="11">
        <v>0</v>
      </c>
      <c r="AR382" s="11">
        <v>0</v>
      </c>
      <c r="AS382" s="11">
        <v>0</v>
      </c>
      <c r="AT382" s="11">
        <v>0</v>
      </c>
      <c r="AU382" s="11">
        <v>0</v>
      </c>
      <c r="AV382" s="11">
        <v>1</v>
      </c>
      <c r="AW382" s="11">
        <v>1</v>
      </c>
      <c r="AX382" s="11"/>
      <c r="AY382" s="11"/>
      <c r="AZ382" s="11">
        <v>1</v>
      </c>
      <c r="BA382" s="11">
        <v>1</v>
      </c>
      <c r="BB382" s="11">
        <v>1</v>
      </c>
      <c r="BC382" s="11">
        <v>1</v>
      </c>
      <c r="BD382" s="11" t="s">
        <v>3</v>
      </c>
      <c r="BE382" s="11" t="s">
        <v>3</v>
      </c>
      <c r="BF382" s="11" t="s">
        <v>3</v>
      </c>
      <c r="BG382" s="11" t="s">
        <v>3</v>
      </c>
      <c r="BH382" s="11">
        <v>3</v>
      </c>
      <c r="BI382" s="11">
        <v>1</v>
      </c>
      <c r="BJ382" s="11" t="s">
        <v>3</v>
      </c>
      <c r="BK382" s="11"/>
      <c r="BL382" s="11"/>
      <c r="BM382" s="11">
        <v>1100</v>
      </c>
      <c r="BN382" s="11">
        <v>0</v>
      </c>
      <c r="BO382" s="11" t="s">
        <v>3</v>
      </c>
      <c r="BP382" s="11">
        <v>0</v>
      </c>
      <c r="BQ382" s="11">
        <v>8</v>
      </c>
      <c r="BR382" s="11">
        <v>0</v>
      </c>
      <c r="BS382" s="11">
        <v>1</v>
      </c>
      <c r="BT382" s="11">
        <v>1</v>
      </c>
      <c r="BU382" s="11">
        <v>1</v>
      </c>
      <c r="BV382" s="11">
        <v>1</v>
      </c>
      <c r="BW382" s="11">
        <v>1</v>
      </c>
      <c r="BX382" s="11">
        <v>1</v>
      </c>
      <c r="BY382" s="11" t="s">
        <v>3</v>
      </c>
      <c r="BZ382" s="11">
        <v>0</v>
      </c>
      <c r="CA382" s="11">
        <v>0</v>
      </c>
      <c r="CB382" s="11" t="s">
        <v>3</v>
      </c>
      <c r="CC382" s="11"/>
      <c r="CD382" s="11"/>
      <c r="CE382" s="11">
        <v>0</v>
      </c>
      <c r="CF382" s="11">
        <v>0</v>
      </c>
      <c r="CG382" s="11">
        <v>0</v>
      </c>
      <c r="CH382" s="11">
        <v>0</v>
      </c>
      <c r="CI382" s="11">
        <v>0</v>
      </c>
      <c r="CJ382" s="11">
        <v>0</v>
      </c>
      <c r="CK382" s="11">
        <v>0</v>
      </c>
      <c r="CL382" s="11">
        <v>0</v>
      </c>
      <c r="CM382" s="11">
        <v>0</v>
      </c>
      <c r="CN382" s="11" t="s">
        <v>3</v>
      </c>
      <c r="CO382" s="11">
        <v>0</v>
      </c>
      <c r="CP382" s="11">
        <f t="shared" si="209"/>
        <v>0</v>
      </c>
      <c r="CQ382" s="11">
        <f t="shared" si="210"/>
        <v>1304.44</v>
      </c>
      <c r="CR382" s="11">
        <f t="shared" si="211"/>
        <v>0</v>
      </c>
      <c r="CS382" s="11">
        <f t="shared" si="212"/>
        <v>0</v>
      </c>
      <c r="CT382" s="11">
        <f t="shared" si="213"/>
        <v>0</v>
      </c>
      <c r="CU382" s="11">
        <f t="shared" si="214"/>
        <v>0</v>
      </c>
      <c r="CV382" s="11">
        <f t="shared" si="215"/>
        <v>0</v>
      </c>
      <c r="CW382" s="11">
        <f t="shared" si="216"/>
        <v>0</v>
      </c>
      <c r="CX382" s="11">
        <f t="shared" si="217"/>
        <v>0</v>
      </c>
      <c r="CY382" s="11">
        <f t="shared" si="218"/>
        <v>0</v>
      </c>
      <c r="CZ382" s="11">
        <f t="shared" si="219"/>
        <v>0</v>
      </c>
      <c r="DA382" s="11"/>
      <c r="DB382" s="11"/>
      <c r="DC382" s="11" t="s">
        <v>3</v>
      </c>
      <c r="DD382" s="11" t="s">
        <v>3</v>
      </c>
      <c r="DE382" s="11" t="s">
        <v>3</v>
      </c>
      <c r="DF382" s="11" t="s">
        <v>3</v>
      </c>
      <c r="DG382" s="11" t="s">
        <v>3</v>
      </c>
      <c r="DH382" s="11" t="s">
        <v>3</v>
      </c>
      <c r="DI382" s="11" t="s">
        <v>3</v>
      </c>
      <c r="DJ382" s="11" t="s">
        <v>3</v>
      </c>
      <c r="DK382" s="11" t="s">
        <v>3</v>
      </c>
      <c r="DL382" s="11" t="s">
        <v>3</v>
      </c>
      <c r="DM382" s="11" t="s">
        <v>3</v>
      </c>
      <c r="DN382" s="11">
        <v>0</v>
      </c>
      <c r="DO382" s="11">
        <v>0</v>
      </c>
      <c r="DP382" s="11">
        <v>1</v>
      </c>
      <c r="DQ382" s="11">
        <v>1</v>
      </c>
      <c r="DR382" s="11"/>
      <c r="DS382" s="11"/>
      <c r="DT382" s="11"/>
      <c r="DU382" s="11">
        <v>1010</v>
      </c>
      <c r="DV382" s="11" t="s">
        <v>354</v>
      </c>
      <c r="DW382" s="11" t="s">
        <v>354</v>
      </c>
      <c r="DX382" s="11">
        <v>1</v>
      </c>
      <c r="DY382" s="11"/>
      <c r="DZ382" s="11" t="s">
        <v>3</v>
      </c>
      <c r="EA382" s="11" t="s">
        <v>3</v>
      </c>
      <c r="EB382" s="11" t="s">
        <v>3</v>
      </c>
      <c r="EC382" s="11" t="s">
        <v>3</v>
      </c>
      <c r="ED382" s="11"/>
      <c r="EE382" s="11">
        <v>82815331</v>
      </c>
      <c r="EF382" s="11">
        <v>8</v>
      </c>
      <c r="EG382" s="11" t="s">
        <v>363</v>
      </c>
      <c r="EH382" s="11">
        <v>0</v>
      </c>
      <c r="EI382" s="11" t="s">
        <v>3</v>
      </c>
      <c r="EJ382" s="11">
        <v>1</v>
      </c>
      <c r="EK382" s="11">
        <v>1100</v>
      </c>
      <c r="EL382" s="11" t="s">
        <v>364</v>
      </c>
      <c r="EM382" s="11" t="s">
        <v>365</v>
      </c>
      <c r="EN382" s="11"/>
      <c r="EO382" s="11" t="s">
        <v>3</v>
      </c>
      <c r="EP382" s="11"/>
      <c r="EQ382" s="11">
        <v>132096</v>
      </c>
      <c r="ER382" s="11">
        <v>1304.44</v>
      </c>
      <c r="ES382" s="11">
        <v>1304.44</v>
      </c>
      <c r="ET382" s="11">
        <v>0</v>
      </c>
      <c r="EU382" s="11">
        <v>0</v>
      </c>
      <c r="EV382" s="11">
        <v>0</v>
      </c>
      <c r="EW382" s="11">
        <v>0</v>
      </c>
      <c r="EX382" s="11">
        <v>0</v>
      </c>
      <c r="EY382" s="11">
        <v>0</v>
      </c>
      <c r="EZ382" s="11">
        <v>5</v>
      </c>
      <c r="FA382" s="11"/>
      <c r="FB382" s="11"/>
      <c r="FC382" s="11">
        <v>0</v>
      </c>
      <c r="FD382" s="11">
        <v>18</v>
      </c>
      <c r="FE382" s="11"/>
      <c r="FF382" s="11">
        <v>1241.6099999999999</v>
      </c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>
        <v>0</v>
      </c>
      <c r="FR382" s="11">
        <v>0</v>
      </c>
      <c r="FS382" s="11">
        <v>0</v>
      </c>
      <c r="FT382" s="11"/>
      <c r="FU382" s="11"/>
      <c r="FV382" s="11"/>
      <c r="FW382" s="11"/>
      <c r="FX382" s="11">
        <v>0</v>
      </c>
      <c r="FY382" s="11">
        <v>0</v>
      </c>
      <c r="FZ382" s="11"/>
      <c r="GA382" s="11" t="s">
        <v>446</v>
      </c>
      <c r="GB382" s="11"/>
      <c r="GC382" s="11"/>
      <c r="GD382" s="11">
        <v>1</v>
      </c>
      <c r="GE382" s="11"/>
      <c r="GF382" s="11">
        <v>919867039</v>
      </c>
      <c r="GG382" s="11">
        <v>2</v>
      </c>
      <c r="GH382" s="11">
        <v>3</v>
      </c>
      <c r="GI382" s="11">
        <v>-2</v>
      </c>
      <c r="GJ382" s="11">
        <v>0</v>
      </c>
      <c r="GK382" s="11">
        <v>0</v>
      </c>
      <c r="GL382" s="11">
        <f t="shared" si="220"/>
        <v>0</v>
      </c>
      <c r="GM382" s="11">
        <f t="shared" si="221"/>
        <v>0</v>
      </c>
      <c r="GN382" s="11">
        <f t="shared" si="222"/>
        <v>0</v>
      </c>
      <c r="GO382" s="11">
        <f t="shared" si="223"/>
        <v>0</v>
      </c>
      <c r="GP382" s="11">
        <f t="shared" si="224"/>
        <v>0</v>
      </c>
      <c r="GQ382" s="11"/>
      <c r="GR382" s="11">
        <v>1</v>
      </c>
      <c r="GS382" s="11">
        <v>1</v>
      </c>
      <c r="GT382" s="11">
        <v>0</v>
      </c>
      <c r="GU382" s="11" t="s">
        <v>3</v>
      </c>
      <c r="GV382" s="11">
        <f t="shared" si="225"/>
        <v>0</v>
      </c>
      <c r="GW382" s="11">
        <v>1</v>
      </c>
      <c r="GX382" s="11">
        <f t="shared" si="226"/>
        <v>0</v>
      </c>
      <c r="GY382" s="11"/>
      <c r="GZ382" s="11"/>
      <c r="HA382" s="11">
        <v>0</v>
      </c>
      <c r="HB382" s="11">
        <v>0</v>
      </c>
      <c r="HC382" s="11">
        <f t="shared" si="227"/>
        <v>0</v>
      </c>
      <c r="HD382" s="11"/>
      <c r="HE382" s="11" t="s">
        <v>221</v>
      </c>
      <c r="HF382" s="11" t="s">
        <v>214</v>
      </c>
      <c r="HG382" s="11">
        <f t="shared" si="228"/>
        <v>0</v>
      </c>
      <c r="HH382" s="11"/>
      <c r="HI382" s="11"/>
      <c r="HJ382" s="11"/>
      <c r="HK382" s="11"/>
      <c r="HL382" s="11"/>
      <c r="HM382" s="11" t="s">
        <v>3</v>
      </c>
      <c r="HN382" s="11" t="s">
        <v>3</v>
      </c>
      <c r="HO382" s="11" t="s">
        <v>3</v>
      </c>
      <c r="HP382" s="11" t="s">
        <v>3</v>
      </c>
      <c r="HQ382" s="11" t="s">
        <v>3</v>
      </c>
      <c r="HR382" s="11"/>
      <c r="HS382" s="11">
        <v>0</v>
      </c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  <c r="IH382" s="11"/>
      <c r="II382" s="11"/>
      <c r="IJ382" s="11"/>
      <c r="IK382" s="11">
        <v>0</v>
      </c>
      <c r="IL382" s="11"/>
      <c r="IM382" s="11"/>
      <c r="IN382" s="11"/>
      <c r="IO382" s="11"/>
      <c r="IP382" s="11"/>
      <c r="IQ382" s="11"/>
      <c r="IR382" s="11"/>
      <c r="IS382" s="11"/>
      <c r="IT382" s="11"/>
      <c r="IU382" s="11"/>
    </row>
    <row r="383" spans="1:255" x14ac:dyDescent="0.2">
      <c r="A383" s="13">
        <v>17</v>
      </c>
      <c r="B383" s="13">
        <v>1</v>
      </c>
      <c r="C383" s="13"/>
      <c r="D383" s="13"/>
      <c r="E383" s="13" t="s">
        <v>3</v>
      </c>
      <c r="F383" s="13" t="s">
        <v>323</v>
      </c>
      <c r="G383" s="13" t="s">
        <v>445</v>
      </c>
      <c r="H383" s="13" t="s">
        <v>354</v>
      </c>
      <c r="I383" s="13">
        <v>0</v>
      </c>
      <c r="J383" s="13">
        <v>0</v>
      </c>
      <c r="K383" s="13">
        <v>0</v>
      </c>
      <c r="L383" s="13">
        <v>0</v>
      </c>
      <c r="M383" s="13">
        <v>0</v>
      </c>
      <c r="N383" s="13">
        <f t="shared" si="188"/>
        <v>0</v>
      </c>
      <c r="O383" s="13">
        <f t="shared" si="189"/>
        <v>0</v>
      </c>
      <c r="P383" s="13">
        <f t="shared" si="190"/>
        <v>0</v>
      </c>
      <c r="Q383" s="13">
        <f t="shared" si="191"/>
        <v>0</v>
      </c>
      <c r="R383" s="13">
        <f t="shared" si="192"/>
        <v>0</v>
      </c>
      <c r="S383" s="13">
        <f t="shared" si="193"/>
        <v>0</v>
      </c>
      <c r="T383" s="13">
        <f t="shared" si="194"/>
        <v>0</v>
      </c>
      <c r="U383" s="13">
        <f t="shared" si="195"/>
        <v>0</v>
      </c>
      <c r="V383" s="13">
        <f t="shared" si="196"/>
        <v>0</v>
      </c>
      <c r="W383" s="13">
        <f t="shared" si="197"/>
        <v>0</v>
      </c>
      <c r="X383" s="13">
        <f t="shared" si="198"/>
        <v>0</v>
      </c>
      <c r="Y383" s="13">
        <f t="shared" si="199"/>
        <v>0</v>
      </c>
      <c r="Z383" s="13"/>
      <c r="AA383" s="13">
        <v>-1</v>
      </c>
      <c r="AB383" s="13">
        <f t="shared" si="200"/>
        <v>1304.44</v>
      </c>
      <c r="AC383" s="13">
        <f t="shared" si="201"/>
        <v>1304.44</v>
      </c>
      <c r="AD383" s="13">
        <f t="shared" si="202"/>
        <v>0</v>
      </c>
      <c r="AE383" s="13">
        <f t="shared" si="203"/>
        <v>0</v>
      </c>
      <c r="AF383" s="13">
        <f t="shared" si="204"/>
        <v>0</v>
      </c>
      <c r="AG383" s="13">
        <f t="shared" si="205"/>
        <v>0</v>
      </c>
      <c r="AH383" s="13">
        <f t="shared" si="206"/>
        <v>0</v>
      </c>
      <c r="AI383" s="13">
        <f t="shared" si="207"/>
        <v>0</v>
      </c>
      <c r="AJ383" s="13">
        <f t="shared" si="208"/>
        <v>0</v>
      </c>
      <c r="AK383" s="13">
        <v>1304.44</v>
      </c>
      <c r="AL383" s="13">
        <v>1304.44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>
        <v>0</v>
      </c>
      <c r="AT383" s="13">
        <v>0</v>
      </c>
      <c r="AU383" s="13">
        <v>0</v>
      </c>
      <c r="AV383" s="13">
        <v>1</v>
      </c>
      <c r="AW383" s="13">
        <v>1</v>
      </c>
      <c r="AX383" s="13"/>
      <c r="AY383" s="13"/>
      <c r="AZ383" s="13">
        <v>1</v>
      </c>
      <c r="BA383" s="13">
        <v>1</v>
      </c>
      <c r="BB383" s="13">
        <v>1</v>
      </c>
      <c r="BC383" s="13">
        <v>1</v>
      </c>
      <c r="BD383" s="13" t="s">
        <v>3</v>
      </c>
      <c r="BE383" s="13" t="s">
        <v>3</v>
      </c>
      <c r="BF383" s="13" t="s">
        <v>3</v>
      </c>
      <c r="BG383" s="13" t="s">
        <v>3</v>
      </c>
      <c r="BH383" s="13">
        <v>3</v>
      </c>
      <c r="BI383" s="13">
        <v>1</v>
      </c>
      <c r="BJ383" s="13" t="s">
        <v>3</v>
      </c>
      <c r="BK383" s="13"/>
      <c r="BL383" s="13"/>
      <c r="BM383" s="13">
        <v>1100</v>
      </c>
      <c r="BN383" s="13">
        <v>0</v>
      </c>
      <c r="BO383" s="13" t="s">
        <v>3</v>
      </c>
      <c r="BP383" s="13">
        <v>0</v>
      </c>
      <c r="BQ383" s="13">
        <v>8</v>
      </c>
      <c r="BR383" s="13">
        <v>0</v>
      </c>
      <c r="BS383" s="13">
        <v>1</v>
      </c>
      <c r="BT383" s="13">
        <v>1</v>
      </c>
      <c r="BU383" s="13">
        <v>1</v>
      </c>
      <c r="BV383" s="13">
        <v>1</v>
      </c>
      <c r="BW383" s="13">
        <v>1</v>
      </c>
      <c r="BX383" s="13">
        <v>1</v>
      </c>
      <c r="BY383" s="13" t="s">
        <v>3</v>
      </c>
      <c r="BZ383" s="13">
        <v>0</v>
      </c>
      <c r="CA383" s="13">
        <v>0</v>
      </c>
      <c r="CB383" s="13" t="s">
        <v>3</v>
      </c>
      <c r="CC383" s="13"/>
      <c r="CD383" s="13"/>
      <c r="CE383" s="13">
        <v>0</v>
      </c>
      <c r="CF383" s="13">
        <v>0</v>
      </c>
      <c r="CG383" s="13">
        <v>0</v>
      </c>
      <c r="CH383" s="13">
        <v>0</v>
      </c>
      <c r="CI383" s="13">
        <v>0</v>
      </c>
      <c r="CJ383" s="13">
        <v>0</v>
      </c>
      <c r="CK383" s="13">
        <v>0</v>
      </c>
      <c r="CL383" s="13">
        <v>0</v>
      </c>
      <c r="CM383" s="13">
        <v>0</v>
      </c>
      <c r="CN383" s="13" t="s">
        <v>3</v>
      </c>
      <c r="CO383" s="13">
        <v>0</v>
      </c>
      <c r="CP383" s="13">
        <f t="shared" si="209"/>
        <v>0</v>
      </c>
      <c r="CQ383" s="13">
        <f t="shared" si="210"/>
        <v>1304.44</v>
      </c>
      <c r="CR383" s="13">
        <f t="shared" si="211"/>
        <v>0</v>
      </c>
      <c r="CS383" s="13">
        <f t="shared" si="212"/>
        <v>0</v>
      </c>
      <c r="CT383" s="13">
        <f t="shared" si="213"/>
        <v>0</v>
      </c>
      <c r="CU383" s="13">
        <f t="shared" si="214"/>
        <v>0</v>
      </c>
      <c r="CV383" s="13">
        <f t="shared" si="215"/>
        <v>0</v>
      </c>
      <c r="CW383" s="13">
        <f t="shared" si="216"/>
        <v>0</v>
      </c>
      <c r="CX383" s="13">
        <f t="shared" si="217"/>
        <v>0</v>
      </c>
      <c r="CY383" s="13">
        <f t="shared" si="218"/>
        <v>0</v>
      </c>
      <c r="CZ383" s="13">
        <f t="shared" si="219"/>
        <v>0</v>
      </c>
      <c r="DA383" s="13"/>
      <c r="DB383" s="13"/>
      <c r="DC383" s="13" t="s">
        <v>3</v>
      </c>
      <c r="DD383" s="13" t="s">
        <v>3</v>
      </c>
      <c r="DE383" s="13" t="s">
        <v>3</v>
      </c>
      <c r="DF383" s="13" t="s">
        <v>3</v>
      </c>
      <c r="DG383" s="13" t="s">
        <v>3</v>
      </c>
      <c r="DH383" s="13" t="s">
        <v>3</v>
      </c>
      <c r="DI383" s="13" t="s">
        <v>3</v>
      </c>
      <c r="DJ383" s="13" t="s">
        <v>3</v>
      </c>
      <c r="DK383" s="13" t="s">
        <v>3</v>
      </c>
      <c r="DL383" s="13" t="s">
        <v>3</v>
      </c>
      <c r="DM383" s="13" t="s">
        <v>3</v>
      </c>
      <c r="DN383" s="13">
        <v>0</v>
      </c>
      <c r="DO383" s="13">
        <v>0</v>
      </c>
      <c r="DP383" s="13">
        <v>1</v>
      </c>
      <c r="DQ383" s="13">
        <v>1</v>
      </c>
      <c r="DR383" s="13"/>
      <c r="DS383" s="13"/>
      <c r="DT383" s="13"/>
      <c r="DU383" s="13">
        <v>1010</v>
      </c>
      <c r="DV383" s="13" t="s">
        <v>354</v>
      </c>
      <c r="DW383" s="13" t="s">
        <v>354</v>
      </c>
      <c r="DX383" s="13">
        <v>1</v>
      </c>
      <c r="DY383" s="13"/>
      <c r="DZ383" s="13" t="s">
        <v>3</v>
      </c>
      <c r="EA383" s="13" t="s">
        <v>3</v>
      </c>
      <c r="EB383" s="13" t="s">
        <v>3</v>
      </c>
      <c r="EC383" s="13" t="s">
        <v>3</v>
      </c>
      <c r="ED383" s="13"/>
      <c r="EE383" s="13">
        <v>82815331</v>
      </c>
      <c r="EF383" s="13">
        <v>8</v>
      </c>
      <c r="EG383" s="13" t="s">
        <v>363</v>
      </c>
      <c r="EH383" s="13">
        <v>0</v>
      </c>
      <c r="EI383" s="13" t="s">
        <v>3</v>
      </c>
      <c r="EJ383" s="13">
        <v>1</v>
      </c>
      <c r="EK383" s="13">
        <v>1100</v>
      </c>
      <c r="EL383" s="13" t="s">
        <v>364</v>
      </c>
      <c r="EM383" s="13" t="s">
        <v>365</v>
      </c>
      <c r="EN383" s="13"/>
      <c r="EO383" s="13" t="s">
        <v>3</v>
      </c>
      <c r="EP383" s="13"/>
      <c r="EQ383" s="13">
        <v>132096</v>
      </c>
      <c r="ER383" s="13">
        <v>1304.44</v>
      </c>
      <c r="ES383" s="13">
        <v>1304.44</v>
      </c>
      <c r="ET383" s="13">
        <v>0</v>
      </c>
      <c r="EU383" s="13">
        <v>0</v>
      </c>
      <c r="EV383" s="13">
        <v>0</v>
      </c>
      <c r="EW383" s="13">
        <v>0</v>
      </c>
      <c r="EX383" s="13">
        <v>0</v>
      </c>
      <c r="EY383" s="13">
        <v>0</v>
      </c>
      <c r="EZ383" s="13">
        <v>5</v>
      </c>
      <c r="FA383" s="13"/>
      <c r="FB383" s="13"/>
      <c r="FC383" s="13">
        <v>0</v>
      </c>
      <c r="FD383" s="13">
        <v>18</v>
      </c>
      <c r="FE383" s="13"/>
      <c r="FF383" s="13">
        <v>1241.6099999999999</v>
      </c>
      <c r="FG383" s="13"/>
      <c r="FH383" s="13"/>
      <c r="FI383" s="13"/>
      <c r="FJ383" s="13"/>
      <c r="FK383" s="13"/>
      <c r="FL383" s="13"/>
      <c r="FM383" s="13"/>
      <c r="FN383" s="13"/>
      <c r="FO383" s="13"/>
      <c r="FP383" s="13"/>
      <c r="FQ383" s="13">
        <v>0</v>
      </c>
      <c r="FR383" s="13">
        <v>0</v>
      </c>
      <c r="FS383" s="13">
        <v>0</v>
      </c>
      <c r="FT383" s="13"/>
      <c r="FU383" s="13"/>
      <c r="FV383" s="13"/>
      <c r="FW383" s="13"/>
      <c r="FX383" s="13">
        <v>0</v>
      </c>
      <c r="FY383" s="13">
        <v>0</v>
      </c>
      <c r="FZ383" s="13"/>
      <c r="GA383" s="13" t="s">
        <v>446</v>
      </c>
      <c r="GB383" s="13"/>
      <c r="GC383" s="13"/>
      <c r="GD383" s="13">
        <v>1</v>
      </c>
      <c r="GE383" s="13"/>
      <c r="GF383" s="13">
        <v>919867039</v>
      </c>
      <c r="GG383" s="13">
        <v>2</v>
      </c>
      <c r="GH383" s="13">
        <v>3</v>
      </c>
      <c r="GI383" s="13">
        <v>-2</v>
      </c>
      <c r="GJ383" s="13">
        <v>0</v>
      </c>
      <c r="GK383" s="13">
        <v>0</v>
      </c>
      <c r="GL383" s="13">
        <f t="shared" si="220"/>
        <v>0</v>
      </c>
      <c r="GM383" s="13">
        <f t="shared" si="221"/>
        <v>0</v>
      </c>
      <c r="GN383" s="13">
        <f t="shared" si="222"/>
        <v>0</v>
      </c>
      <c r="GO383" s="13">
        <f t="shared" si="223"/>
        <v>0</v>
      </c>
      <c r="GP383" s="13">
        <f t="shared" si="224"/>
        <v>0</v>
      </c>
      <c r="GQ383" s="13"/>
      <c r="GR383" s="13">
        <v>1</v>
      </c>
      <c r="GS383" s="13">
        <v>1</v>
      </c>
      <c r="GT383" s="13">
        <v>0</v>
      </c>
      <c r="GU383" s="13" t="s">
        <v>3</v>
      </c>
      <c r="GV383" s="13">
        <f t="shared" si="225"/>
        <v>0</v>
      </c>
      <c r="GW383" s="13">
        <v>1</v>
      </c>
      <c r="GX383" s="13">
        <f t="shared" si="226"/>
        <v>0</v>
      </c>
      <c r="GY383" s="13"/>
      <c r="GZ383" s="13"/>
      <c r="HA383" s="13">
        <v>0</v>
      </c>
      <c r="HB383" s="13">
        <v>0</v>
      </c>
      <c r="HC383" s="13">
        <f t="shared" si="227"/>
        <v>0</v>
      </c>
      <c r="HD383" s="13"/>
      <c r="HE383" s="13" t="s">
        <v>221</v>
      </c>
      <c r="HF383" s="13" t="s">
        <v>214</v>
      </c>
      <c r="HG383" s="13">
        <f t="shared" si="228"/>
        <v>0</v>
      </c>
      <c r="HH383" s="13"/>
      <c r="HI383" s="13"/>
      <c r="HJ383" s="13"/>
      <c r="HK383" s="13"/>
      <c r="HL383" s="13"/>
      <c r="HM383" s="13" t="s">
        <v>3</v>
      </c>
      <c r="HN383" s="13" t="s">
        <v>3</v>
      </c>
      <c r="HO383" s="13" t="s">
        <v>3</v>
      </c>
      <c r="HP383" s="13" t="s">
        <v>3</v>
      </c>
      <c r="HQ383" s="13" t="s">
        <v>3</v>
      </c>
      <c r="HR383" s="13"/>
      <c r="HS383" s="13">
        <v>0</v>
      </c>
      <c r="HT383" s="13"/>
      <c r="HU383" s="13"/>
      <c r="HV383" s="13"/>
      <c r="HW383" s="13"/>
      <c r="HX383" s="13"/>
      <c r="HY383" s="13"/>
      <c r="HZ383" s="13"/>
      <c r="IA383" s="13"/>
      <c r="IB383" s="13"/>
      <c r="IC383" s="13"/>
      <c r="ID383" s="13"/>
      <c r="IE383" s="13"/>
      <c r="IF383" s="13"/>
      <c r="IG383" s="13"/>
      <c r="IH383" s="13"/>
      <c r="II383" s="13"/>
      <c r="IJ383" s="13"/>
      <c r="IK383" s="13">
        <v>0</v>
      </c>
      <c r="IL383" s="13"/>
      <c r="IM383" s="13"/>
      <c r="IN383" s="13"/>
      <c r="IO383" s="13"/>
      <c r="IP383" s="13"/>
      <c r="IQ383" s="13"/>
      <c r="IR383" s="13"/>
      <c r="IS383" s="13"/>
      <c r="IT383" s="13"/>
      <c r="IU383" s="13"/>
    </row>
    <row r="384" spans="1:255" x14ac:dyDescent="0.2">
      <c r="A384" s="11">
        <v>17</v>
      </c>
      <c r="B384" s="11">
        <v>1</v>
      </c>
      <c r="C384" s="11"/>
      <c r="D384" s="11"/>
      <c r="E384" s="11" t="s">
        <v>3</v>
      </c>
      <c r="F384" s="11" t="s">
        <v>323</v>
      </c>
      <c r="G384" s="11" t="s">
        <v>447</v>
      </c>
      <c r="H384" s="11" t="s">
        <v>354</v>
      </c>
      <c r="I384" s="11">
        <v>0</v>
      </c>
      <c r="J384" s="11">
        <v>0</v>
      </c>
      <c r="K384" s="11">
        <v>0</v>
      </c>
      <c r="L384" s="11">
        <v>0</v>
      </c>
      <c r="M384" s="11">
        <v>0</v>
      </c>
      <c r="N384" s="11">
        <f t="shared" ref="N384:N397" si="229">ROUND(L384-M384,4)</f>
        <v>0</v>
      </c>
      <c r="O384" s="11">
        <f t="shared" ref="O384:O397" si="230">ROUND(CP384,2)</f>
        <v>0</v>
      </c>
      <c r="P384" s="11">
        <f t="shared" ref="P384:P397" si="231">ROUND(CQ384*I384,2)</f>
        <v>0</v>
      </c>
      <c r="Q384" s="11">
        <f t="shared" ref="Q384:Q397" si="232">ROUND(CR384*I384,2)</f>
        <v>0</v>
      </c>
      <c r="R384" s="11">
        <f t="shared" ref="R384:R397" si="233">ROUND(CS384*I384,2)</f>
        <v>0</v>
      </c>
      <c r="S384" s="11">
        <f t="shared" ref="S384:S397" si="234">ROUND(CT384*I384,2)</f>
        <v>0</v>
      </c>
      <c r="T384" s="11">
        <f t="shared" ref="T384:T397" si="235">ROUND(CU384*I384,2)</f>
        <v>0</v>
      </c>
      <c r="U384" s="11">
        <f t="shared" ref="U384:U397" si="236">ROUND(CV384*I384,7)</f>
        <v>0</v>
      </c>
      <c r="V384" s="11">
        <f t="shared" ref="V384:V397" si="237">ROUND(CW384*I384,7)</f>
        <v>0</v>
      </c>
      <c r="W384" s="11">
        <f t="shared" ref="W384:W397" si="238">ROUND(CX384*I384,2)</f>
        <v>0</v>
      </c>
      <c r="X384" s="11">
        <f t="shared" ref="X384:X397" si="239">ROUND(CY384,2)</f>
        <v>0</v>
      </c>
      <c r="Y384" s="11">
        <f t="shared" ref="Y384:Y397" si="240">ROUND(CZ384,2)</f>
        <v>0</v>
      </c>
      <c r="Z384" s="11"/>
      <c r="AA384" s="11">
        <v>-1</v>
      </c>
      <c r="AB384" s="11">
        <f t="shared" ref="AB384:AB397" si="241">ROUND((AC384+AD384+AF384),6)</f>
        <v>792.14</v>
      </c>
      <c r="AC384" s="11">
        <f t="shared" ref="AC384:AC397" si="242">ROUND((ES384),6)</f>
        <v>792.14</v>
      </c>
      <c r="AD384" s="11">
        <f t="shared" ref="AD384:AD397" si="243">ROUND((((ET384)-(EU384))+AE384),6)</f>
        <v>0</v>
      </c>
      <c r="AE384" s="11">
        <f t="shared" ref="AE384:AE397" si="244">ROUND((EU384),6)</f>
        <v>0</v>
      </c>
      <c r="AF384" s="11">
        <f t="shared" ref="AF384:AF397" si="245">ROUND((EV384),6)</f>
        <v>0</v>
      </c>
      <c r="AG384" s="11">
        <f t="shared" ref="AG384:AG397" si="246">ROUND((AP384),6)</f>
        <v>0</v>
      </c>
      <c r="AH384" s="11">
        <f t="shared" ref="AH384:AH397" si="247">(EW384)</f>
        <v>0</v>
      </c>
      <c r="AI384" s="11">
        <f t="shared" ref="AI384:AI397" si="248">(EX384)</f>
        <v>0</v>
      </c>
      <c r="AJ384" s="11">
        <f t="shared" ref="AJ384:AJ397" si="249">(AS384)</f>
        <v>0</v>
      </c>
      <c r="AK384" s="11">
        <v>792.14</v>
      </c>
      <c r="AL384" s="11">
        <v>792.14</v>
      </c>
      <c r="AM384" s="11">
        <v>0</v>
      </c>
      <c r="AN384" s="11">
        <v>0</v>
      </c>
      <c r="AO384" s="11">
        <v>0</v>
      </c>
      <c r="AP384" s="11">
        <v>0</v>
      </c>
      <c r="AQ384" s="11">
        <v>0</v>
      </c>
      <c r="AR384" s="11">
        <v>0</v>
      </c>
      <c r="AS384" s="11">
        <v>0</v>
      </c>
      <c r="AT384" s="11">
        <v>0</v>
      </c>
      <c r="AU384" s="11">
        <v>0</v>
      </c>
      <c r="AV384" s="11">
        <v>1</v>
      </c>
      <c r="AW384" s="11">
        <v>1</v>
      </c>
      <c r="AX384" s="11"/>
      <c r="AY384" s="11"/>
      <c r="AZ384" s="11">
        <v>1</v>
      </c>
      <c r="BA384" s="11">
        <v>1</v>
      </c>
      <c r="BB384" s="11">
        <v>1</v>
      </c>
      <c r="BC384" s="11">
        <v>1</v>
      </c>
      <c r="BD384" s="11" t="s">
        <v>3</v>
      </c>
      <c r="BE384" s="11" t="s">
        <v>3</v>
      </c>
      <c r="BF384" s="11" t="s">
        <v>3</v>
      </c>
      <c r="BG384" s="11" t="s">
        <v>3</v>
      </c>
      <c r="BH384" s="11">
        <v>3</v>
      </c>
      <c r="BI384" s="11">
        <v>1</v>
      </c>
      <c r="BJ384" s="11" t="s">
        <v>3</v>
      </c>
      <c r="BK384" s="11"/>
      <c r="BL384" s="11"/>
      <c r="BM384" s="11">
        <v>1100</v>
      </c>
      <c r="BN384" s="11">
        <v>0</v>
      </c>
      <c r="BO384" s="11" t="s">
        <v>3</v>
      </c>
      <c r="BP384" s="11">
        <v>0</v>
      </c>
      <c r="BQ384" s="11">
        <v>8</v>
      </c>
      <c r="BR384" s="11">
        <v>0</v>
      </c>
      <c r="BS384" s="11">
        <v>1</v>
      </c>
      <c r="BT384" s="11">
        <v>1</v>
      </c>
      <c r="BU384" s="11">
        <v>1</v>
      </c>
      <c r="BV384" s="11">
        <v>1</v>
      </c>
      <c r="BW384" s="11">
        <v>1</v>
      </c>
      <c r="BX384" s="11">
        <v>1</v>
      </c>
      <c r="BY384" s="11" t="s">
        <v>3</v>
      </c>
      <c r="BZ384" s="11">
        <v>0</v>
      </c>
      <c r="CA384" s="11">
        <v>0</v>
      </c>
      <c r="CB384" s="11" t="s">
        <v>3</v>
      </c>
      <c r="CC384" s="11"/>
      <c r="CD384" s="11"/>
      <c r="CE384" s="11">
        <v>0</v>
      </c>
      <c r="CF384" s="11">
        <v>0</v>
      </c>
      <c r="CG384" s="11">
        <v>0</v>
      </c>
      <c r="CH384" s="11">
        <v>0</v>
      </c>
      <c r="CI384" s="11">
        <v>0</v>
      </c>
      <c r="CJ384" s="11">
        <v>0</v>
      </c>
      <c r="CK384" s="11">
        <v>0</v>
      </c>
      <c r="CL384" s="11">
        <v>0</v>
      </c>
      <c r="CM384" s="11">
        <v>0</v>
      </c>
      <c r="CN384" s="11" t="s">
        <v>3</v>
      </c>
      <c r="CO384" s="11">
        <v>0</v>
      </c>
      <c r="CP384" s="11">
        <f t="shared" ref="CP384:CP397" si="250">(P384+Q384+S384+R384)</f>
        <v>0</v>
      </c>
      <c r="CQ384" s="11">
        <f t="shared" ref="CQ384:CQ397" si="251">ROUND(AL384,2)</f>
        <v>792.14</v>
      </c>
      <c r="CR384" s="11">
        <f t="shared" ref="CR384:CR397" si="252">ROUND(AM384,2)</f>
        <v>0</v>
      </c>
      <c r="CS384" s="11">
        <f t="shared" ref="CS384:CS397" si="253">ROUND(AN384*BS384,2)</f>
        <v>0</v>
      </c>
      <c r="CT384" s="11">
        <f t="shared" ref="CT384:CT397" si="254">ROUND(AO384*BA384,2)</f>
        <v>0</v>
      </c>
      <c r="CU384" s="11">
        <f t="shared" ref="CU384:CU397" si="255">AG384</f>
        <v>0</v>
      </c>
      <c r="CV384" s="11">
        <f t="shared" ref="CV384:CV397" si="256">AH384</f>
        <v>0</v>
      </c>
      <c r="CW384" s="11">
        <f t="shared" ref="CW384:CW397" si="257">AI384</f>
        <v>0</v>
      </c>
      <c r="CX384" s="11">
        <f t="shared" ref="CX384:CX397" si="258">AJ384</f>
        <v>0</v>
      </c>
      <c r="CY384" s="11">
        <f t="shared" ref="CY384:CY397" si="259">(((S384+R384)*AT384)/100)</f>
        <v>0</v>
      </c>
      <c r="CZ384" s="11">
        <f t="shared" ref="CZ384:CZ397" si="260">(((S384+R384)*AU384)/100)</f>
        <v>0</v>
      </c>
      <c r="DA384" s="11"/>
      <c r="DB384" s="11"/>
      <c r="DC384" s="11" t="s">
        <v>3</v>
      </c>
      <c r="DD384" s="11" t="s">
        <v>3</v>
      </c>
      <c r="DE384" s="11" t="s">
        <v>3</v>
      </c>
      <c r="DF384" s="11" t="s">
        <v>3</v>
      </c>
      <c r="DG384" s="11" t="s">
        <v>3</v>
      </c>
      <c r="DH384" s="11" t="s">
        <v>3</v>
      </c>
      <c r="DI384" s="11" t="s">
        <v>3</v>
      </c>
      <c r="DJ384" s="11" t="s">
        <v>3</v>
      </c>
      <c r="DK384" s="11" t="s">
        <v>3</v>
      </c>
      <c r="DL384" s="11" t="s">
        <v>3</v>
      </c>
      <c r="DM384" s="11" t="s">
        <v>3</v>
      </c>
      <c r="DN384" s="11">
        <v>0</v>
      </c>
      <c r="DO384" s="11">
        <v>0</v>
      </c>
      <c r="DP384" s="11">
        <v>1</v>
      </c>
      <c r="DQ384" s="11">
        <v>1</v>
      </c>
      <c r="DR384" s="11"/>
      <c r="DS384" s="11"/>
      <c r="DT384" s="11"/>
      <c r="DU384" s="11">
        <v>1010</v>
      </c>
      <c r="DV384" s="11" t="s">
        <v>354</v>
      </c>
      <c r="DW384" s="11" t="s">
        <v>354</v>
      </c>
      <c r="DX384" s="11">
        <v>1</v>
      </c>
      <c r="DY384" s="11"/>
      <c r="DZ384" s="11" t="s">
        <v>3</v>
      </c>
      <c r="EA384" s="11" t="s">
        <v>3</v>
      </c>
      <c r="EB384" s="11" t="s">
        <v>3</v>
      </c>
      <c r="EC384" s="11" t="s">
        <v>3</v>
      </c>
      <c r="ED384" s="11"/>
      <c r="EE384" s="11">
        <v>82815331</v>
      </c>
      <c r="EF384" s="11">
        <v>8</v>
      </c>
      <c r="EG384" s="11" t="s">
        <v>363</v>
      </c>
      <c r="EH384" s="11">
        <v>0</v>
      </c>
      <c r="EI384" s="11" t="s">
        <v>3</v>
      </c>
      <c r="EJ384" s="11">
        <v>1</v>
      </c>
      <c r="EK384" s="11">
        <v>1100</v>
      </c>
      <c r="EL384" s="11" t="s">
        <v>364</v>
      </c>
      <c r="EM384" s="11" t="s">
        <v>365</v>
      </c>
      <c r="EN384" s="11"/>
      <c r="EO384" s="11" t="s">
        <v>3</v>
      </c>
      <c r="EP384" s="11"/>
      <c r="EQ384" s="11">
        <v>132096</v>
      </c>
      <c r="ER384" s="11">
        <v>792.14</v>
      </c>
      <c r="ES384" s="11">
        <v>792.14</v>
      </c>
      <c r="ET384" s="11">
        <v>0</v>
      </c>
      <c r="EU384" s="11">
        <v>0</v>
      </c>
      <c r="EV384" s="11">
        <v>0</v>
      </c>
      <c r="EW384" s="11">
        <v>0</v>
      </c>
      <c r="EX384" s="11">
        <v>0</v>
      </c>
      <c r="EY384" s="11">
        <v>0</v>
      </c>
      <c r="EZ384" s="11">
        <v>5</v>
      </c>
      <c r="FA384" s="11"/>
      <c r="FB384" s="11"/>
      <c r="FC384" s="11">
        <v>0</v>
      </c>
      <c r="FD384" s="11">
        <v>18</v>
      </c>
      <c r="FE384" s="11"/>
      <c r="FF384" s="11">
        <v>753.99</v>
      </c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>
        <v>0</v>
      </c>
      <c r="FR384" s="11">
        <v>0</v>
      </c>
      <c r="FS384" s="11">
        <v>0</v>
      </c>
      <c r="FT384" s="11"/>
      <c r="FU384" s="11"/>
      <c r="FV384" s="11"/>
      <c r="FW384" s="11"/>
      <c r="FX384" s="11">
        <v>0</v>
      </c>
      <c r="FY384" s="11">
        <v>0</v>
      </c>
      <c r="FZ384" s="11"/>
      <c r="GA384" s="11" t="s">
        <v>448</v>
      </c>
      <c r="GB384" s="11"/>
      <c r="GC384" s="11"/>
      <c r="GD384" s="11">
        <v>1</v>
      </c>
      <c r="GE384" s="11"/>
      <c r="GF384" s="11">
        <v>-954271782</v>
      </c>
      <c r="GG384" s="11">
        <v>2</v>
      </c>
      <c r="GH384" s="11">
        <v>3</v>
      </c>
      <c r="GI384" s="11">
        <v>-2</v>
      </c>
      <c r="GJ384" s="11">
        <v>0</v>
      </c>
      <c r="GK384" s="11">
        <v>0</v>
      </c>
      <c r="GL384" s="11">
        <f t="shared" ref="GL384:GL397" si="261">ROUND(IF(AND(BH384=3,BI384=3,FS384&lt;&gt;0),P384,0),2)</f>
        <v>0</v>
      </c>
      <c r="GM384" s="11">
        <f t="shared" ref="GM384:GM397" si="262">ROUND(O384+X384+Y384,2)+GX384</f>
        <v>0</v>
      </c>
      <c r="GN384" s="11">
        <f t="shared" ref="GN384:GN397" si="263">IF(OR(BI384=0,BI384=1),GM384-GX384,0)</f>
        <v>0</v>
      </c>
      <c r="GO384" s="11">
        <f t="shared" ref="GO384:GO397" si="264">IF(BI384=2,GM384-GX384,0)</f>
        <v>0</v>
      </c>
      <c r="GP384" s="11">
        <f t="shared" ref="GP384:GP397" si="265">IF(BI384=4,GM384-GX384,0)</f>
        <v>0</v>
      </c>
      <c r="GQ384" s="11"/>
      <c r="GR384" s="11">
        <v>1</v>
      </c>
      <c r="GS384" s="11">
        <v>1</v>
      </c>
      <c r="GT384" s="11">
        <v>0</v>
      </c>
      <c r="GU384" s="11" t="s">
        <v>3</v>
      </c>
      <c r="GV384" s="11">
        <f t="shared" ref="GV384:GV397" si="266">ROUND((GT384),6)</f>
        <v>0</v>
      </c>
      <c r="GW384" s="11">
        <v>1</v>
      </c>
      <c r="GX384" s="11">
        <f t="shared" ref="GX384:GX397" si="267">ROUND(HC384*I384,2)</f>
        <v>0</v>
      </c>
      <c r="GY384" s="11"/>
      <c r="GZ384" s="11"/>
      <c r="HA384" s="11">
        <v>0</v>
      </c>
      <c r="HB384" s="11">
        <v>0</v>
      </c>
      <c r="HC384" s="11">
        <f t="shared" ref="HC384:HC397" si="268">GV384*GW384</f>
        <v>0</v>
      </c>
      <c r="HD384" s="11"/>
      <c r="HE384" s="11" t="s">
        <v>221</v>
      </c>
      <c r="HF384" s="11" t="s">
        <v>214</v>
      </c>
      <c r="HG384" s="11">
        <f t="shared" ref="HG384:HG397" si="269">ROUND(ROUND(AL384,2)*I384,2)</f>
        <v>0</v>
      </c>
      <c r="HH384" s="11"/>
      <c r="HI384" s="11"/>
      <c r="HJ384" s="11"/>
      <c r="HK384" s="11"/>
      <c r="HL384" s="11"/>
      <c r="HM384" s="11" t="s">
        <v>3</v>
      </c>
      <c r="HN384" s="11" t="s">
        <v>3</v>
      </c>
      <c r="HO384" s="11" t="s">
        <v>3</v>
      </c>
      <c r="HP384" s="11" t="s">
        <v>3</v>
      </c>
      <c r="HQ384" s="11" t="s">
        <v>3</v>
      </c>
      <c r="HR384" s="11"/>
      <c r="HS384" s="11">
        <v>0</v>
      </c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  <c r="IH384" s="11"/>
      <c r="II384" s="11"/>
      <c r="IJ384" s="11"/>
      <c r="IK384" s="11">
        <v>0</v>
      </c>
      <c r="IL384" s="11"/>
      <c r="IM384" s="11"/>
      <c r="IN384" s="11"/>
      <c r="IO384" s="11"/>
      <c r="IP384" s="11"/>
      <c r="IQ384" s="11"/>
      <c r="IR384" s="11"/>
      <c r="IS384" s="11"/>
      <c r="IT384" s="11"/>
      <c r="IU384" s="11"/>
    </row>
    <row r="385" spans="1:255" x14ac:dyDescent="0.2">
      <c r="A385" s="13">
        <v>17</v>
      </c>
      <c r="B385" s="13">
        <v>1</v>
      </c>
      <c r="C385" s="13"/>
      <c r="D385" s="13"/>
      <c r="E385" s="13" t="s">
        <v>3</v>
      </c>
      <c r="F385" s="13" t="s">
        <v>323</v>
      </c>
      <c r="G385" s="13" t="s">
        <v>447</v>
      </c>
      <c r="H385" s="13" t="s">
        <v>354</v>
      </c>
      <c r="I385" s="13">
        <v>0</v>
      </c>
      <c r="J385" s="13">
        <v>0</v>
      </c>
      <c r="K385" s="13">
        <v>0</v>
      </c>
      <c r="L385" s="13">
        <v>0</v>
      </c>
      <c r="M385" s="13">
        <v>0</v>
      </c>
      <c r="N385" s="13">
        <f t="shared" si="229"/>
        <v>0</v>
      </c>
      <c r="O385" s="13">
        <f t="shared" si="230"/>
        <v>0</v>
      </c>
      <c r="P385" s="13">
        <f t="shared" si="231"/>
        <v>0</v>
      </c>
      <c r="Q385" s="13">
        <f t="shared" si="232"/>
        <v>0</v>
      </c>
      <c r="R385" s="13">
        <f t="shared" si="233"/>
        <v>0</v>
      </c>
      <c r="S385" s="13">
        <f t="shared" si="234"/>
        <v>0</v>
      </c>
      <c r="T385" s="13">
        <f t="shared" si="235"/>
        <v>0</v>
      </c>
      <c r="U385" s="13">
        <f t="shared" si="236"/>
        <v>0</v>
      </c>
      <c r="V385" s="13">
        <f t="shared" si="237"/>
        <v>0</v>
      </c>
      <c r="W385" s="13">
        <f t="shared" si="238"/>
        <v>0</v>
      </c>
      <c r="X385" s="13">
        <f t="shared" si="239"/>
        <v>0</v>
      </c>
      <c r="Y385" s="13">
        <f t="shared" si="240"/>
        <v>0</v>
      </c>
      <c r="Z385" s="13"/>
      <c r="AA385" s="13">
        <v>-1</v>
      </c>
      <c r="AB385" s="13">
        <f t="shared" si="241"/>
        <v>792.14</v>
      </c>
      <c r="AC385" s="13">
        <f t="shared" si="242"/>
        <v>792.14</v>
      </c>
      <c r="AD385" s="13">
        <f t="shared" si="243"/>
        <v>0</v>
      </c>
      <c r="AE385" s="13">
        <f t="shared" si="244"/>
        <v>0</v>
      </c>
      <c r="AF385" s="13">
        <f t="shared" si="245"/>
        <v>0</v>
      </c>
      <c r="AG385" s="13">
        <f t="shared" si="246"/>
        <v>0</v>
      </c>
      <c r="AH385" s="13">
        <f t="shared" si="247"/>
        <v>0</v>
      </c>
      <c r="AI385" s="13">
        <f t="shared" si="248"/>
        <v>0</v>
      </c>
      <c r="AJ385" s="13">
        <f t="shared" si="249"/>
        <v>0</v>
      </c>
      <c r="AK385" s="13">
        <v>792.14</v>
      </c>
      <c r="AL385" s="13">
        <v>792.14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>
        <v>0</v>
      </c>
      <c r="AT385" s="13">
        <v>0</v>
      </c>
      <c r="AU385" s="13">
        <v>0</v>
      </c>
      <c r="AV385" s="13">
        <v>1</v>
      </c>
      <c r="AW385" s="13">
        <v>1</v>
      </c>
      <c r="AX385" s="13"/>
      <c r="AY385" s="13"/>
      <c r="AZ385" s="13">
        <v>1</v>
      </c>
      <c r="BA385" s="13">
        <v>1</v>
      </c>
      <c r="BB385" s="13">
        <v>1</v>
      </c>
      <c r="BC385" s="13">
        <v>1</v>
      </c>
      <c r="BD385" s="13" t="s">
        <v>3</v>
      </c>
      <c r="BE385" s="13" t="s">
        <v>3</v>
      </c>
      <c r="BF385" s="13" t="s">
        <v>3</v>
      </c>
      <c r="BG385" s="13" t="s">
        <v>3</v>
      </c>
      <c r="BH385" s="13">
        <v>3</v>
      </c>
      <c r="BI385" s="13">
        <v>1</v>
      </c>
      <c r="BJ385" s="13" t="s">
        <v>3</v>
      </c>
      <c r="BK385" s="13"/>
      <c r="BL385" s="13"/>
      <c r="BM385" s="13">
        <v>1100</v>
      </c>
      <c r="BN385" s="13">
        <v>0</v>
      </c>
      <c r="BO385" s="13" t="s">
        <v>3</v>
      </c>
      <c r="BP385" s="13">
        <v>0</v>
      </c>
      <c r="BQ385" s="13">
        <v>8</v>
      </c>
      <c r="BR385" s="13">
        <v>0</v>
      </c>
      <c r="BS385" s="13">
        <v>1</v>
      </c>
      <c r="BT385" s="13">
        <v>1</v>
      </c>
      <c r="BU385" s="13">
        <v>1</v>
      </c>
      <c r="BV385" s="13">
        <v>1</v>
      </c>
      <c r="BW385" s="13">
        <v>1</v>
      </c>
      <c r="BX385" s="13">
        <v>1</v>
      </c>
      <c r="BY385" s="13" t="s">
        <v>3</v>
      </c>
      <c r="BZ385" s="13">
        <v>0</v>
      </c>
      <c r="CA385" s="13">
        <v>0</v>
      </c>
      <c r="CB385" s="13" t="s">
        <v>3</v>
      </c>
      <c r="CC385" s="13"/>
      <c r="CD385" s="13"/>
      <c r="CE385" s="13">
        <v>0</v>
      </c>
      <c r="CF385" s="13">
        <v>0</v>
      </c>
      <c r="CG385" s="13">
        <v>0</v>
      </c>
      <c r="CH385" s="13">
        <v>0</v>
      </c>
      <c r="CI385" s="13">
        <v>0</v>
      </c>
      <c r="CJ385" s="13">
        <v>0</v>
      </c>
      <c r="CK385" s="13">
        <v>0</v>
      </c>
      <c r="CL385" s="13">
        <v>0</v>
      </c>
      <c r="CM385" s="13">
        <v>0</v>
      </c>
      <c r="CN385" s="13" t="s">
        <v>3</v>
      </c>
      <c r="CO385" s="13">
        <v>0</v>
      </c>
      <c r="CP385" s="13">
        <f t="shared" si="250"/>
        <v>0</v>
      </c>
      <c r="CQ385" s="13">
        <f t="shared" si="251"/>
        <v>792.14</v>
      </c>
      <c r="CR385" s="13">
        <f t="shared" si="252"/>
        <v>0</v>
      </c>
      <c r="CS385" s="13">
        <f t="shared" si="253"/>
        <v>0</v>
      </c>
      <c r="CT385" s="13">
        <f t="shared" si="254"/>
        <v>0</v>
      </c>
      <c r="CU385" s="13">
        <f t="shared" si="255"/>
        <v>0</v>
      </c>
      <c r="CV385" s="13">
        <f t="shared" si="256"/>
        <v>0</v>
      </c>
      <c r="CW385" s="13">
        <f t="shared" si="257"/>
        <v>0</v>
      </c>
      <c r="CX385" s="13">
        <f t="shared" si="258"/>
        <v>0</v>
      </c>
      <c r="CY385" s="13">
        <f t="shared" si="259"/>
        <v>0</v>
      </c>
      <c r="CZ385" s="13">
        <f t="shared" si="260"/>
        <v>0</v>
      </c>
      <c r="DA385" s="13"/>
      <c r="DB385" s="13"/>
      <c r="DC385" s="13" t="s">
        <v>3</v>
      </c>
      <c r="DD385" s="13" t="s">
        <v>3</v>
      </c>
      <c r="DE385" s="13" t="s">
        <v>3</v>
      </c>
      <c r="DF385" s="13" t="s">
        <v>3</v>
      </c>
      <c r="DG385" s="13" t="s">
        <v>3</v>
      </c>
      <c r="DH385" s="13" t="s">
        <v>3</v>
      </c>
      <c r="DI385" s="13" t="s">
        <v>3</v>
      </c>
      <c r="DJ385" s="13" t="s">
        <v>3</v>
      </c>
      <c r="DK385" s="13" t="s">
        <v>3</v>
      </c>
      <c r="DL385" s="13" t="s">
        <v>3</v>
      </c>
      <c r="DM385" s="13" t="s">
        <v>3</v>
      </c>
      <c r="DN385" s="13">
        <v>0</v>
      </c>
      <c r="DO385" s="13">
        <v>0</v>
      </c>
      <c r="DP385" s="13">
        <v>1</v>
      </c>
      <c r="DQ385" s="13">
        <v>1</v>
      </c>
      <c r="DR385" s="13"/>
      <c r="DS385" s="13"/>
      <c r="DT385" s="13"/>
      <c r="DU385" s="13">
        <v>1010</v>
      </c>
      <c r="DV385" s="13" t="s">
        <v>354</v>
      </c>
      <c r="DW385" s="13" t="s">
        <v>354</v>
      </c>
      <c r="DX385" s="13">
        <v>1</v>
      </c>
      <c r="DY385" s="13"/>
      <c r="DZ385" s="13" t="s">
        <v>3</v>
      </c>
      <c r="EA385" s="13" t="s">
        <v>3</v>
      </c>
      <c r="EB385" s="13" t="s">
        <v>3</v>
      </c>
      <c r="EC385" s="13" t="s">
        <v>3</v>
      </c>
      <c r="ED385" s="13"/>
      <c r="EE385" s="13">
        <v>82815331</v>
      </c>
      <c r="EF385" s="13">
        <v>8</v>
      </c>
      <c r="EG385" s="13" t="s">
        <v>363</v>
      </c>
      <c r="EH385" s="13">
        <v>0</v>
      </c>
      <c r="EI385" s="13" t="s">
        <v>3</v>
      </c>
      <c r="EJ385" s="13">
        <v>1</v>
      </c>
      <c r="EK385" s="13">
        <v>1100</v>
      </c>
      <c r="EL385" s="13" t="s">
        <v>364</v>
      </c>
      <c r="EM385" s="13" t="s">
        <v>365</v>
      </c>
      <c r="EN385" s="13"/>
      <c r="EO385" s="13" t="s">
        <v>3</v>
      </c>
      <c r="EP385" s="13"/>
      <c r="EQ385" s="13">
        <v>132096</v>
      </c>
      <c r="ER385" s="13">
        <v>792.14</v>
      </c>
      <c r="ES385" s="13">
        <v>792.14</v>
      </c>
      <c r="ET385" s="13">
        <v>0</v>
      </c>
      <c r="EU385" s="13">
        <v>0</v>
      </c>
      <c r="EV385" s="13">
        <v>0</v>
      </c>
      <c r="EW385" s="13">
        <v>0</v>
      </c>
      <c r="EX385" s="13">
        <v>0</v>
      </c>
      <c r="EY385" s="13">
        <v>0</v>
      </c>
      <c r="EZ385" s="13">
        <v>5</v>
      </c>
      <c r="FA385" s="13"/>
      <c r="FB385" s="13"/>
      <c r="FC385" s="13">
        <v>0</v>
      </c>
      <c r="FD385" s="13">
        <v>18</v>
      </c>
      <c r="FE385" s="13"/>
      <c r="FF385" s="13">
        <v>753.99</v>
      </c>
      <c r="FG385" s="13"/>
      <c r="FH385" s="13"/>
      <c r="FI385" s="13"/>
      <c r="FJ385" s="13"/>
      <c r="FK385" s="13"/>
      <c r="FL385" s="13"/>
      <c r="FM385" s="13"/>
      <c r="FN385" s="13"/>
      <c r="FO385" s="13"/>
      <c r="FP385" s="13"/>
      <c r="FQ385" s="13">
        <v>0</v>
      </c>
      <c r="FR385" s="13">
        <v>0</v>
      </c>
      <c r="FS385" s="13">
        <v>0</v>
      </c>
      <c r="FT385" s="13"/>
      <c r="FU385" s="13"/>
      <c r="FV385" s="13"/>
      <c r="FW385" s="13"/>
      <c r="FX385" s="13">
        <v>0</v>
      </c>
      <c r="FY385" s="13">
        <v>0</v>
      </c>
      <c r="FZ385" s="13"/>
      <c r="GA385" s="13" t="s">
        <v>448</v>
      </c>
      <c r="GB385" s="13"/>
      <c r="GC385" s="13"/>
      <c r="GD385" s="13">
        <v>1</v>
      </c>
      <c r="GE385" s="13"/>
      <c r="GF385" s="13">
        <v>-954271782</v>
      </c>
      <c r="GG385" s="13">
        <v>2</v>
      </c>
      <c r="GH385" s="13">
        <v>3</v>
      </c>
      <c r="GI385" s="13">
        <v>-2</v>
      </c>
      <c r="GJ385" s="13">
        <v>0</v>
      </c>
      <c r="GK385" s="13">
        <v>0</v>
      </c>
      <c r="GL385" s="13">
        <f t="shared" si="261"/>
        <v>0</v>
      </c>
      <c r="GM385" s="13">
        <f t="shared" si="262"/>
        <v>0</v>
      </c>
      <c r="GN385" s="13">
        <f t="shared" si="263"/>
        <v>0</v>
      </c>
      <c r="GO385" s="13">
        <f t="shared" si="264"/>
        <v>0</v>
      </c>
      <c r="GP385" s="13">
        <f t="shared" si="265"/>
        <v>0</v>
      </c>
      <c r="GQ385" s="13"/>
      <c r="GR385" s="13">
        <v>1</v>
      </c>
      <c r="GS385" s="13">
        <v>1</v>
      </c>
      <c r="GT385" s="13">
        <v>0</v>
      </c>
      <c r="GU385" s="13" t="s">
        <v>3</v>
      </c>
      <c r="GV385" s="13">
        <f t="shared" si="266"/>
        <v>0</v>
      </c>
      <c r="GW385" s="13">
        <v>1</v>
      </c>
      <c r="GX385" s="13">
        <f t="shared" si="267"/>
        <v>0</v>
      </c>
      <c r="GY385" s="13"/>
      <c r="GZ385" s="13"/>
      <c r="HA385" s="13">
        <v>0</v>
      </c>
      <c r="HB385" s="13">
        <v>0</v>
      </c>
      <c r="HC385" s="13">
        <f t="shared" si="268"/>
        <v>0</v>
      </c>
      <c r="HD385" s="13"/>
      <c r="HE385" s="13" t="s">
        <v>221</v>
      </c>
      <c r="HF385" s="13" t="s">
        <v>214</v>
      </c>
      <c r="HG385" s="13">
        <f t="shared" si="269"/>
        <v>0</v>
      </c>
      <c r="HH385" s="13"/>
      <c r="HI385" s="13"/>
      <c r="HJ385" s="13"/>
      <c r="HK385" s="13"/>
      <c r="HL385" s="13"/>
      <c r="HM385" s="13" t="s">
        <v>3</v>
      </c>
      <c r="HN385" s="13" t="s">
        <v>3</v>
      </c>
      <c r="HO385" s="13" t="s">
        <v>3</v>
      </c>
      <c r="HP385" s="13" t="s">
        <v>3</v>
      </c>
      <c r="HQ385" s="13" t="s">
        <v>3</v>
      </c>
      <c r="HR385" s="13"/>
      <c r="HS385" s="13">
        <v>0</v>
      </c>
      <c r="HT385" s="13"/>
      <c r="HU385" s="13"/>
      <c r="HV385" s="13"/>
      <c r="HW385" s="13"/>
      <c r="HX385" s="13"/>
      <c r="HY385" s="13"/>
      <c r="HZ385" s="13"/>
      <c r="IA385" s="13"/>
      <c r="IB385" s="13"/>
      <c r="IC385" s="13"/>
      <c r="ID385" s="13"/>
      <c r="IE385" s="13"/>
      <c r="IF385" s="13"/>
      <c r="IG385" s="13"/>
      <c r="IH385" s="13"/>
      <c r="II385" s="13"/>
      <c r="IJ385" s="13"/>
      <c r="IK385" s="13">
        <v>0</v>
      </c>
      <c r="IL385" s="13"/>
      <c r="IM385" s="13"/>
      <c r="IN385" s="13"/>
      <c r="IO385" s="13"/>
      <c r="IP385" s="13"/>
      <c r="IQ385" s="13"/>
      <c r="IR385" s="13"/>
      <c r="IS385" s="13"/>
      <c r="IT385" s="13"/>
      <c r="IU385" s="13"/>
    </row>
    <row r="386" spans="1:255" x14ac:dyDescent="0.2">
      <c r="A386" s="11">
        <v>17</v>
      </c>
      <c r="B386" s="11">
        <v>1</v>
      </c>
      <c r="C386" s="11"/>
      <c r="D386" s="11"/>
      <c r="E386" s="11" t="s">
        <v>3</v>
      </c>
      <c r="F386" s="11" t="s">
        <v>323</v>
      </c>
      <c r="G386" s="11" t="s">
        <v>449</v>
      </c>
      <c r="H386" s="11" t="s">
        <v>354</v>
      </c>
      <c r="I386" s="11">
        <v>0</v>
      </c>
      <c r="J386" s="11">
        <v>0</v>
      </c>
      <c r="K386" s="11">
        <v>0</v>
      </c>
      <c r="L386" s="11">
        <v>0</v>
      </c>
      <c r="M386" s="11">
        <v>0</v>
      </c>
      <c r="N386" s="11">
        <f t="shared" si="229"/>
        <v>0</v>
      </c>
      <c r="O386" s="11">
        <f t="shared" si="230"/>
        <v>0</v>
      </c>
      <c r="P386" s="11">
        <f t="shared" si="231"/>
        <v>0</v>
      </c>
      <c r="Q386" s="11">
        <f t="shared" si="232"/>
        <v>0</v>
      </c>
      <c r="R386" s="11">
        <f t="shared" si="233"/>
        <v>0</v>
      </c>
      <c r="S386" s="11">
        <f t="shared" si="234"/>
        <v>0</v>
      </c>
      <c r="T386" s="11">
        <f t="shared" si="235"/>
        <v>0</v>
      </c>
      <c r="U386" s="11">
        <f t="shared" si="236"/>
        <v>0</v>
      </c>
      <c r="V386" s="11">
        <f t="shared" si="237"/>
        <v>0</v>
      </c>
      <c r="W386" s="11">
        <f t="shared" si="238"/>
        <v>0</v>
      </c>
      <c r="X386" s="11">
        <f t="shared" si="239"/>
        <v>0</v>
      </c>
      <c r="Y386" s="11">
        <f t="shared" si="240"/>
        <v>0</v>
      </c>
      <c r="Z386" s="11"/>
      <c r="AA386" s="11">
        <v>-1</v>
      </c>
      <c r="AB386" s="11">
        <f t="shared" si="241"/>
        <v>91.76</v>
      </c>
      <c r="AC386" s="11">
        <f t="shared" si="242"/>
        <v>91.76</v>
      </c>
      <c r="AD386" s="11">
        <f t="shared" si="243"/>
        <v>0</v>
      </c>
      <c r="AE386" s="11">
        <f t="shared" si="244"/>
        <v>0</v>
      </c>
      <c r="AF386" s="11">
        <f t="shared" si="245"/>
        <v>0</v>
      </c>
      <c r="AG386" s="11">
        <f t="shared" si="246"/>
        <v>0</v>
      </c>
      <c r="AH386" s="11">
        <f t="shared" si="247"/>
        <v>0</v>
      </c>
      <c r="AI386" s="11">
        <f t="shared" si="248"/>
        <v>0</v>
      </c>
      <c r="AJ386" s="11">
        <f t="shared" si="249"/>
        <v>0</v>
      </c>
      <c r="AK386" s="11">
        <v>91.76</v>
      </c>
      <c r="AL386" s="11">
        <v>91.76</v>
      </c>
      <c r="AM386" s="11">
        <v>0</v>
      </c>
      <c r="AN386" s="11">
        <v>0</v>
      </c>
      <c r="AO386" s="11">
        <v>0</v>
      </c>
      <c r="AP386" s="11">
        <v>0</v>
      </c>
      <c r="AQ386" s="11">
        <v>0</v>
      </c>
      <c r="AR386" s="11">
        <v>0</v>
      </c>
      <c r="AS386" s="11">
        <v>0</v>
      </c>
      <c r="AT386" s="11">
        <v>0</v>
      </c>
      <c r="AU386" s="11">
        <v>0</v>
      </c>
      <c r="AV386" s="11">
        <v>1</v>
      </c>
      <c r="AW386" s="11">
        <v>1</v>
      </c>
      <c r="AX386" s="11"/>
      <c r="AY386" s="11"/>
      <c r="AZ386" s="11">
        <v>1</v>
      </c>
      <c r="BA386" s="11">
        <v>1</v>
      </c>
      <c r="BB386" s="11">
        <v>1</v>
      </c>
      <c r="BC386" s="11">
        <v>1</v>
      </c>
      <c r="BD386" s="11" t="s">
        <v>3</v>
      </c>
      <c r="BE386" s="11" t="s">
        <v>3</v>
      </c>
      <c r="BF386" s="11" t="s">
        <v>3</v>
      </c>
      <c r="BG386" s="11" t="s">
        <v>3</v>
      </c>
      <c r="BH386" s="11">
        <v>3</v>
      </c>
      <c r="BI386" s="11">
        <v>1</v>
      </c>
      <c r="BJ386" s="11" t="s">
        <v>3</v>
      </c>
      <c r="BK386" s="11"/>
      <c r="BL386" s="11"/>
      <c r="BM386" s="11">
        <v>1100</v>
      </c>
      <c r="BN386" s="11">
        <v>0</v>
      </c>
      <c r="BO386" s="11" t="s">
        <v>3</v>
      </c>
      <c r="BP386" s="11">
        <v>0</v>
      </c>
      <c r="BQ386" s="11">
        <v>8</v>
      </c>
      <c r="BR386" s="11">
        <v>0</v>
      </c>
      <c r="BS386" s="11">
        <v>1</v>
      </c>
      <c r="BT386" s="11">
        <v>1</v>
      </c>
      <c r="BU386" s="11">
        <v>1</v>
      </c>
      <c r="BV386" s="11">
        <v>1</v>
      </c>
      <c r="BW386" s="11">
        <v>1</v>
      </c>
      <c r="BX386" s="11">
        <v>1</v>
      </c>
      <c r="BY386" s="11" t="s">
        <v>3</v>
      </c>
      <c r="BZ386" s="11">
        <v>0</v>
      </c>
      <c r="CA386" s="11">
        <v>0</v>
      </c>
      <c r="CB386" s="11" t="s">
        <v>3</v>
      </c>
      <c r="CC386" s="11"/>
      <c r="CD386" s="11"/>
      <c r="CE386" s="11">
        <v>0</v>
      </c>
      <c r="CF386" s="11">
        <v>0</v>
      </c>
      <c r="CG386" s="11">
        <v>0</v>
      </c>
      <c r="CH386" s="11">
        <v>0</v>
      </c>
      <c r="CI386" s="11">
        <v>0</v>
      </c>
      <c r="CJ386" s="11">
        <v>0</v>
      </c>
      <c r="CK386" s="11">
        <v>0</v>
      </c>
      <c r="CL386" s="11">
        <v>0</v>
      </c>
      <c r="CM386" s="11">
        <v>0</v>
      </c>
      <c r="CN386" s="11" t="s">
        <v>3</v>
      </c>
      <c r="CO386" s="11">
        <v>0</v>
      </c>
      <c r="CP386" s="11">
        <f t="shared" si="250"/>
        <v>0</v>
      </c>
      <c r="CQ386" s="11">
        <f t="shared" si="251"/>
        <v>91.76</v>
      </c>
      <c r="CR386" s="11">
        <f t="shared" si="252"/>
        <v>0</v>
      </c>
      <c r="CS386" s="11">
        <f t="shared" si="253"/>
        <v>0</v>
      </c>
      <c r="CT386" s="11">
        <f t="shared" si="254"/>
        <v>0</v>
      </c>
      <c r="CU386" s="11">
        <f t="shared" si="255"/>
        <v>0</v>
      </c>
      <c r="CV386" s="11">
        <f t="shared" si="256"/>
        <v>0</v>
      </c>
      <c r="CW386" s="11">
        <f t="shared" si="257"/>
        <v>0</v>
      </c>
      <c r="CX386" s="11">
        <f t="shared" si="258"/>
        <v>0</v>
      </c>
      <c r="CY386" s="11">
        <f t="shared" si="259"/>
        <v>0</v>
      </c>
      <c r="CZ386" s="11">
        <f t="shared" si="260"/>
        <v>0</v>
      </c>
      <c r="DA386" s="11"/>
      <c r="DB386" s="11"/>
      <c r="DC386" s="11" t="s">
        <v>3</v>
      </c>
      <c r="DD386" s="11" t="s">
        <v>3</v>
      </c>
      <c r="DE386" s="11" t="s">
        <v>3</v>
      </c>
      <c r="DF386" s="11" t="s">
        <v>3</v>
      </c>
      <c r="DG386" s="11" t="s">
        <v>3</v>
      </c>
      <c r="DH386" s="11" t="s">
        <v>3</v>
      </c>
      <c r="DI386" s="11" t="s">
        <v>3</v>
      </c>
      <c r="DJ386" s="11" t="s">
        <v>3</v>
      </c>
      <c r="DK386" s="11" t="s">
        <v>3</v>
      </c>
      <c r="DL386" s="11" t="s">
        <v>3</v>
      </c>
      <c r="DM386" s="11" t="s">
        <v>3</v>
      </c>
      <c r="DN386" s="11">
        <v>0</v>
      </c>
      <c r="DO386" s="11">
        <v>0</v>
      </c>
      <c r="DP386" s="11">
        <v>1</v>
      </c>
      <c r="DQ386" s="11">
        <v>1</v>
      </c>
      <c r="DR386" s="11"/>
      <c r="DS386" s="11"/>
      <c r="DT386" s="11"/>
      <c r="DU386" s="11">
        <v>1010</v>
      </c>
      <c r="DV386" s="11" t="s">
        <v>354</v>
      </c>
      <c r="DW386" s="11" t="s">
        <v>354</v>
      </c>
      <c r="DX386" s="11">
        <v>1</v>
      </c>
      <c r="DY386" s="11"/>
      <c r="DZ386" s="11" t="s">
        <v>3</v>
      </c>
      <c r="EA386" s="11" t="s">
        <v>3</v>
      </c>
      <c r="EB386" s="11" t="s">
        <v>3</v>
      </c>
      <c r="EC386" s="11" t="s">
        <v>3</v>
      </c>
      <c r="ED386" s="11"/>
      <c r="EE386" s="11">
        <v>82815331</v>
      </c>
      <c r="EF386" s="11">
        <v>8</v>
      </c>
      <c r="EG386" s="11" t="s">
        <v>363</v>
      </c>
      <c r="EH386" s="11">
        <v>0</v>
      </c>
      <c r="EI386" s="11" t="s">
        <v>3</v>
      </c>
      <c r="EJ386" s="11">
        <v>1</v>
      </c>
      <c r="EK386" s="11">
        <v>1100</v>
      </c>
      <c r="EL386" s="11" t="s">
        <v>364</v>
      </c>
      <c r="EM386" s="11" t="s">
        <v>365</v>
      </c>
      <c r="EN386" s="11"/>
      <c r="EO386" s="11" t="s">
        <v>3</v>
      </c>
      <c r="EP386" s="11"/>
      <c r="EQ386" s="11">
        <v>132096</v>
      </c>
      <c r="ER386" s="11">
        <v>91.76</v>
      </c>
      <c r="ES386" s="11">
        <v>91.76</v>
      </c>
      <c r="ET386" s="11">
        <v>0</v>
      </c>
      <c r="EU386" s="11">
        <v>0</v>
      </c>
      <c r="EV386" s="11">
        <v>0</v>
      </c>
      <c r="EW386" s="11">
        <v>0</v>
      </c>
      <c r="EX386" s="11">
        <v>0</v>
      </c>
      <c r="EY386" s="11">
        <v>0</v>
      </c>
      <c r="EZ386" s="11">
        <v>5</v>
      </c>
      <c r="FA386" s="11"/>
      <c r="FB386" s="11"/>
      <c r="FC386" s="11">
        <v>0</v>
      </c>
      <c r="FD386" s="11">
        <v>18</v>
      </c>
      <c r="FE386" s="11"/>
      <c r="FF386" s="11">
        <v>87.34</v>
      </c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>
        <v>0</v>
      </c>
      <c r="FR386" s="11">
        <v>0</v>
      </c>
      <c r="FS386" s="11">
        <v>0</v>
      </c>
      <c r="FT386" s="11"/>
      <c r="FU386" s="11"/>
      <c r="FV386" s="11"/>
      <c r="FW386" s="11"/>
      <c r="FX386" s="11">
        <v>0</v>
      </c>
      <c r="FY386" s="11">
        <v>0</v>
      </c>
      <c r="FZ386" s="11"/>
      <c r="GA386" s="11" t="s">
        <v>450</v>
      </c>
      <c r="GB386" s="11"/>
      <c r="GC386" s="11"/>
      <c r="GD386" s="11">
        <v>1</v>
      </c>
      <c r="GE386" s="11"/>
      <c r="GF386" s="11">
        <v>-1494280209</v>
      </c>
      <c r="GG386" s="11">
        <v>2</v>
      </c>
      <c r="GH386" s="11">
        <v>3</v>
      </c>
      <c r="GI386" s="11">
        <v>-2</v>
      </c>
      <c r="GJ386" s="11">
        <v>0</v>
      </c>
      <c r="GK386" s="11">
        <v>0</v>
      </c>
      <c r="GL386" s="11">
        <f t="shared" si="261"/>
        <v>0</v>
      </c>
      <c r="GM386" s="11">
        <f t="shared" si="262"/>
        <v>0</v>
      </c>
      <c r="GN386" s="11">
        <f t="shared" si="263"/>
        <v>0</v>
      </c>
      <c r="GO386" s="11">
        <f t="shared" si="264"/>
        <v>0</v>
      </c>
      <c r="GP386" s="11">
        <f t="shared" si="265"/>
        <v>0</v>
      </c>
      <c r="GQ386" s="11"/>
      <c r="GR386" s="11">
        <v>1</v>
      </c>
      <c r="GS386" s="11">
        <v>1</v>
      </c>
      <c r="GT386" s="11">
        <v>0</v>
      </c>
      <c r="GU386" s="11" t="s">
        <v>3</v>
      </c>
      <c r="GV386" s="11">
        <f t="shared" si="266"/>
        <v>0</v>
      </c>
      <c r="GW386" s="11">
        <v>1</v>
      </c>
      <c r="GX386" s="11">
        <f t="shared" si="267"/>
        <v>0</v>
      </c>
      <c r="GY386" s="11"/>
      <c r="GZ386" s="11"/>
      <c r="HA386" s="11">
        <v>0</v>
      </c>
      <c r="HB386" s="11">
        <v>0</v>
      </c>
      <c r="HC386" s="11">
        <f t="shared" si="268"/>
        <v>0</v>
      </c>
      <c r="HD386" s="11"/>
      <c r="HE386" s="11" t="s">
        <v>221</v>
      </c>
      <c r="HF386" s="11" t="s">
        <v>214</v>
      </c>
      <c r="HG386" s="11">
        <f t="shared" si="269"/>
        <v>0</v>
      </c>
      <c r="HH386" s="11"/>
      <c r="HI386" s="11"/>
      <c r="HJ386" s="11"/>
      <c r="HK386" s="11"/>
      <c r="HL386" s="11"/>
      <c r="HM386" s="11" t="s">
        <v>3</v>
      </c>
      <c r="HN386" s="11" t="s">
        <v>3</v>
      </c>
      <c r="HO386" s="11" t="s">
        <v>3</v>
      </c>
      <c r="HP386" s="11" t="s">
        <v>3</v>
      </c>
      <c r="HQ386" s="11" t="s">
        <v>3</v>
      </c>
      <c r="HR386" s="11"/>
      <c r="HS386" s="11">
        <v>0</v>
      </c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  <c r="IH386" s="11"/>
      <c r="II386" s="11"/>
      <c r="IJ386" s="11"/>
      <c r="IK386" s="11">
        <v>0</v>
      </c>
      <c r="IL386" s="11"/>
      <c r="IM386" s="11"/>
      <c r="IN386" s="11"/>
      <c r="IO386" s="11"/>
      <c r="IP386" s="11"/>
      <c r="IQ386" s="11"/>
      <c r="IR386" s="11"/>
      <c r="IS386" s="11"/>
      <c r="IT386" s="11"/>
      <c r="IU386" s="11"/>
    </row>
    <row r="387" spans="1:255" x14ac:dyDescent="0.2">
      <c r="A387" s="13">
        <v>17</v>
      </c>
      <c r="B387" s="13">
        <v>1</v>
      </c>
      <c r="C387" s="13"/>
      <c r="D387" s="13"/>
      <c r="E387" s="13" t="s">
        <v>3</v>
      </c>
      <c r="F387" s="13" t="s">
        <v>323</v>
      </c>
      <c r="G387" s="13" t="s">
        <v>449</v>
      </c>
      <c r="H387" s="13" t="s">
        <v>354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f t="shared" si="229"/>
        <v>0</v>
      </c>
      <c r="O387" s="13">
        <f t="shared" si="230"/>
        <v>0</v>
      </c>
      <c r="P387" s="13">
        <f t="shared" si="231"/>
        <v>0</v>
      </c>
      <c r="Q387" s="13">
        <f t="shared" si="232"/>
        <v>0</v>
      </c>
      <c r="R387" s="13">
        <f t="shared" si="233"/>
        <v>0</v>
      </c>
      <c r="S387" s="13">
        <f t="shared" si="234"/>
        <v>0</v>
      </c>
      <c r="T387" s="13">
        <f t="shared" si="235"/>
        <v>0</v>
      </c>
      <c r="U387" s="13">
        <f t="shared" si="236"/>
        <v>0</v>
      </c>
      <c r="V387" s="13">
        <f t="shared" si="237"/>
        <v>0</v>
      </c>
      <c r="W387" s="13">
        <f t="shared" si="238"/>
        <v>0</v>
      </c>
      <c r="X387" s="13">
        <f t="shared" si="239"/>
        <v>0</v>
      </c>
      <c r="Y387" s="13">
        <f t="shared" si="240"/>
        <v>0</v>
      </c>
      <c r="Z387" s="13"/>
      <c r="AA387" s="13">
        <v>-1</v>
      </c>
      <c r="AB387" s="13">
        <f t="shared" si="241"/>
        <v>91.76</v>
      </c>
      <c r="AC387" s="13">
        <f t="shared" si="242"/>
        <v>91.76</v>
      </c>
      <c r="AD387" s="13">
        <f t="shared" si="243"/>
        <v>0</v>
      </c>
      <c r="AE387" s="13">
        <f t="shared" si="244"/>
        <v>0</v>
      </c>
      <c r="AF387" s="13">
        <f t="shared" si="245"/>
        <v>0</v>
      </c>
      <c r="AG387" s="13">
        <f t="shared" si="246"/>
        <v>0</v>
      </c>
      <c r="AH387" s="13">
        <f t="shared" si="247"/>
        <v>0</v>
      </c>
      <c r="AI387" s="13">
        <f t="shared" si="248"/>
        <v>0</v>
      </c>
      <c r="AJ387" s="13">
        <f t="shared" si="249"/>
        <v>0</v>
      </c>
      <c r="AK387" s="13">
        <v>91.76</v>
      </c>
      <c r="AL387" s="13">
        <v>91.76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>
        <v>0</v>
      </c>
      <c r="AT387" s="13">
        <v>0</v>
      </c>
      <c r="AU387" s="13">
        <v>0</v>
      </c>
      <c r="AV387" s="13">
        <v>1</v>
      </c>
      <c r="AW387" s="13">
        <v>1</v>
      </c>
      <c r="AX387" s="13"/>
      <c r="AY387" s="13"/>
      <c r="AZ387" s="13">
        <v>1</v>
      </c>
      <c r="BA387" s="13">
        <v>1</v>
      </c>
      <c r="BB387" s="13">
        <v>1</v>
      </c>
      <c r="BC387" s="13">
        <v>1</v>
      </c>
      <c r="BD387" s="13" t="s">
        <v>3</v>
      </c>
      <c r="BE387" s="13" t="s">
        <v>3</v>
      </c>
      <c r="BF387" s="13" t="s">
        <v>3</v>
      </c>
      <c r="BG387" s="13" t="s">
        <v>3</v>
      </c>
      <c r="BH387" s="13">
        <v>3</v>
      </c>
      <c r="BI387" s="13">
        <v>1</v>
      </c>
      <c r="BJ387" s="13" t="s">
        <v>3</v>
      </c>
      <c r="BK387" s="13"/>
      <c r="BL387" s="13"/>
      <c r="BM387" s="13">
        <v>1100</v>
      </c>
      <c r="BN387" s="13">
        <v>0</v>
      </c>
      <c r="BO387" s="13" t="s">
        <v>3</v>
      </c>
      <c r="BP387" s="13">
        <v>0</v>
      </c>
      <c r="BQ387" s="13">
        <v>8</v>
      </c>
      <c r="BR387" s="13">
        <v>0</v>
      </c>
      <c r="BS387" s="13">
        <v>1</v>
      </c>
      <c r="BT387" s="13">
        <v>1</v>
      </c>
      <c r="BU387" s="13">
        <v>1</v>
      </c>
      <c r="BV387" s="13">
        <v>1</v>
      </c>
      <c r="BW387" s="13">
        <v>1</v>
      </c>
      <c r="BX387" s="13">
        <v>1</v>
      </c>
      <c r="BY387" s="13" t="s">
        <v>3</v>
      </c>
      <c r="BZ387" s="13">
        <v>0</v>
      </c>
      <c r="CA387" s="13">
        <v>0</v>
      </c>
      <c r="CB387" s="13" t="s">
        <v>3</v>
      </c>
      <c r="CC387" s="13"/>
      <c r="CD387" s="13"/>
      <c r="CE387" s="13">
        <v>0</v>
      </c>
      <c r="CF387" s="13">
        <v>0</v>
      </c>
      <c r="CG387" s="13">
        <v>0</v>
      </c>
      <c r="CH387" s="13">
        <v>0</v>
      </c>
      <c r="CI387" s="13">
        <v>0</v>
      </c>
      <c r="CJ387" s="13">
        <v>0</v>
      </c>
      <c r="CK387" s="13">
        <v>0</v>
      </c>
      <c r="CL387" s="13">
        <v>0</v>
      </c>
      <c r="CM387" s="13">
        <v>0</v>
      </c>
      <c r="CN387" s="13" t="s">
        <v>3</v>
      </c>
      <c r="CO387" s="13">
        <v>0</v>
      </c>
      <c r="CP387" s="13">
        <f t="shared" si="250"/>
        <v>0</v>
      </c>
      <c r="CQ387" s="13">
        <f t="shared" si="251"/>
        <v>91.76</v>
      </c>
      <c r="CR387" s="13">
        <f t="shared" si="252"/>
        <v>0</v>
      </c>
      <c r="CS387" s="13">
        <f t="shared" si="253"/>
        <v>0</v>
      </c>
      <c r="CT387" s="13">
        <f t="shared" si="254"/>
        <v>0</v>
      </c>
      <c r="CU387" s="13">
        <f t="shared" si="255"/>
        <v>0</v>
      </c>
      <c r="CV387" s="13">
        <f t="shared" si="256"/>
        <v>0</v>
      </c>
      <c r="CW387" s="13">
        <f t="shared" si="257"/>
        <v>0</v>
      </c>
      <c r="CX387" s="13">
        <f t="shared" si="258"/>
        <v>0</v>
      </c>
      <c r="CY387" s="13">
        <f t="shared" si="259"/>
        <v>0</v>
      </c>
      <c r="CZ387" s="13">
        <f t="shared" si="260"/>
        <v>0</v>
      </c>
      <c r="DA387" s="13"/>
      <c r="DB387" s="13"/>
      <c r="DC387" s="13" t="s">
        <v>3</v>
      </c>
      <c r="DD387" s="13" t="s">
        <v>3</v>
      </c>
      <c r="DE387" s="13" t="s">
        <v>3</v>
      </c>
      <c r="DF387" s="13" t="s">
        <v>3</v>
      </c>
      <c r="DG387" s="13" t="s">
        <v>3</v>
      </c>
      <c r="DH387" s="13" t="s">
        <v>3</v>
      </c>
      <c r="DI387" s="13" t="s">
        <v>3</v>
      </c>
      <c r="DJ387" s="13" t="s">
        <v>3</v>
      </c>
      <c r="DK387" s="13" t="s">
        <v>3</v>
      </c>
      <c r="DL387" s="13" t="s">
        <v>3</v>
      </c>
      <c r="DM387" s="13" t="s">
        <v>3</v>
      </c>
      <c r="DN387" s="13">
        <v>0</v>
      </c>
      <c r="DO387" s="13">
        <v>0</v>
      </c>
      <c r="DP387" s="13">
        <v>1</v>
      </c>
      <c r="DQ387" s="13">
        <v>1</v>
      </c>
      <c r="DR387" s="13"/>
      <c r="DS387" s="13"/>
      <c r="DT387" s="13"/>
      <c r="DU387" s="13">
        <v>1010</v>
      </c>
      <c r="DV387" s="13" t="s">
        <v>354</v>
      </c>
      <c r="DW387" s="13" t="s">
        <v>354</v>
      </c>
      <c r="DX387" s="13">
        <v>1</v>
      </c>
      <c r="DY387" s="13"/>
      <c r="DZ387" s="13" t="s">
        <v>3</v>
      </c>
      <c r="EA387" s="13" t="s">
        <v>3</v>
      </c>
      <c r="EB387" s="13" t="s">
        <v>3</v>
      </c>
      <c r="EC387" s="13" t="s">
        <v>3</v>
      </c>
      <c r="ED387" s="13"/>
      <c r="EE387" s="13">
        <v>82815331</v>
      </c>
      <c r="EF387" s="13">
        <v>8</v>
      </c>
      <c r="EG387" s="13" t="s">
        <v>363</v>
      </c>
      <c r="EH387" s="13">
        <v>0</v>
      </c>
      <c r="EI387" s="13" t="s">
        <v>3</v>
      </c>
      <c r="EJ387" s="13">
        <v>1</v>
      </c>
      <c r="EK387" s="13">
        <v>1100</v>
      </c>
      <c r="EL387" s="13" t="s">
        <v>364</v>
      </c>
      <c r="EM387" s="13" t="s">
        <v>365</v>
      </c>
      <c r="EN387" s="13"/>
      <c r="EO387" s="13" t="s">
        <v>3</v>
      </c>
      <c r="EP387" s="13"/>
      <c r="EQ387" s="13">
        <v>132096</v>
      </c>
      <c r="ER387" s="13">
        <v>91.76</v>
      </c>
      <c r="ES387" s="13">
        <v>91.76</v>
      </c>
      <c r="ET387" s="13">
        <v>0</v>
      </c>
      <c r="EU387" s="13">
        <v>0</v>
      </c>
      <c r="EV387" s="13">
        <v>0</v>
      </c>
      <c r="EW387" s="13">
        <v>0</v>
      </c>
      <c r="EX387" s="13">
        <v>0</v>
      </c>
      <c r="EY387" s="13">
        <v>0</v>
      </c>
      <c r="EZ387" s="13">
        <v>5</v>
      </c>
      <c r="FA387" s="13"/>
      <c r="FB387" s="13"/>
      <c r="FC387" s="13">
        <v>0</v>
      </c>
      <c r="FD387" s="13">
        <v>18</v>
      </c>
      <c r="FE387" s="13"/>
      <c r="FF387" s="13">
        <v>87.34</v>
      </c>
      <c r="FG387" s="13"/>
      <c r="FH387" s="13"/>
      <c r="FI387" s="13"/>
      <c r="FJ387" s="13"/>
      <c r="FK387" s="13"/>
      <c r="FL387" s="13"/>
      <c r="FM387" s="13"/>
      <c r="FN387" s="13"/>
      <c r="FO387" s="13"/>
      <c r="FP387" s="13"/>
      <c r="FQ387" s="13">
        <v>0</v>
      </c>
      <c r="FR387" s="13">
        <v>0</v>
      </c>
      <c r="FS387" s="13">
        <v>0</v>
      </c>
      <c r="FT387" s="13"/>
      <c r="FU387" s="13"/>
      <c r="FV387" s="13"/>
      <c r="FW387" s="13"/>
      <c r="FX387" s="13">
        <v>0</v>
      </c>
      <c r="FY387" s="13">
        <v>0</v>
      </c>
      <c r="FZ387" s="13"/>
      <c r="GA387" s="13" t="s">
        <v>450</v>
      </c>
      <c r="GB387" s="13"/>
      <c r="GC387" s="13"/>
      <c r="GD387" s="13">
        <v>1</v>
      </c>
      <c r="GE387" s="13"/>
      <c r="GF387" s="13">
        <v>-1494280209</v>
      </c>
      <c r="GG387" s="13">
        <v>2</v>
      </c>
      <c r="GH387" s="13">
        <v>3</v>
      </c>
      <c r="GI387" s="13">
        <v>-2</v>
      </c>
      <c r="GJ387" s="13">
        <v>0</v>
      </c>
      <c r="GK387" s="13">
        <v>0</v>
      </c>
      <c r="GL387" s="13">
        <f t="shared" si="261"/>
        <v>0</v>
      </c>
      <c r="GM387" s="13">
        <f t="shared" si="262"/>
        <v>0</v>
      </c>
      <c r="GN387" s="13">
        <f t="shared" si="263"/>
        <v>0</v>
      </c>
      <c r="GO387" s="13">
        <f t="shared" si="264"/>
        <v>0</v>
      </c>
      <c r="GP387" s="13">
        <f t="shared" si="265"/>
        <v>0</v>
      </c>
      <c r="GQ387" s="13"/>
      <c r="GR387" s="13">
        <v>1</v>
      </c>
      <c r="GS387" s="13">
        <v>1</v>
      </c>
      <c r="GT387" s="13">
        <v>0</v>
      </c>
      <c r="GU387" s="13" t="s">
        <v>3</v>
      </c>
      <c r="GV387" s="13">
        <f t="shared" si="266"/>
        <v>0</v>
      </c>
      <c r="GW387" s="13">
        <v>1</v>
      </c>
      <c r="GX387" s="13">
        <f t="shared" si="267"/>
        <v>0</v>
      </c>
      <c r="GY387" s="13"/>
      <c r="GZ387" s="13"/>
      <c r="HA387" s="13">
        <v>0</v>
      </c>
      <c r="HB387" s="13">
        <v>0</v>
      </c>
      <c r="HC387" s="13">
        <f t="shared" si="268"/>
        <v>0</v>
      </c>
      <c r="HD387" s="13"/>
      <c r="HE387" s="13" t="s">
        <v>221</v>
      </c>
      <c r="HF387" s="13" t="s">
        <v>214</v>
      </c>
      <c r="HG387" s="13">
        <f t="shared" si="269"/>
        <v>0</v>
      </c>
      <c r="HH387" s="13"/>
      <c r="HI387" s="13"/>
      <c r="HJ387" s="13"/>
      <c r="HK387" s="13"/>
      <c r="HL387" s="13"/>
      <c r="HM387" s="13" t="s">
        <v>3</v>
      </c>
      <c r="HN387" s="13" t="s">
        <v>3</v>
      </c>
      <c r="HO387" s="13" t="s">
        <v>3</v>
      </c>
      <c r="HP387" s="13" t="s">
        <v>3</v>
      </c>
      <c r="HQ387" s="13" t="s">
        <v>3</v>
      </c>
      <c r="HR387" s="13"/>
      <c r="HS387" s="13">
        <v>0</v>
      </c>
      <c r="HT387" s="13"/>
      <c r="HU387" s="13"/>
      <c r="HV387" s="13"/>
      <c r="HW387" s="13"/>
      <c r="HX387" s="13"/>
      <c r="HY387" s="13"/>
      <c r="HZ387" s="13"/>
      <c r="IA387" s="13"/>
      <c r="IB387" s="13"/>
      <c r="IC387" s="13"/>
      <c r="ID387" s="13"/>
      <c r="IE387" s="13"/>
      <c r="IF387" s="13"/>
      <c r="IG387" s="13"/>
      <c r="IH387" s="13"/>
      <c r="II387" s="13"/>
      <c r="IJ387" s="13"/>
      <c r="IK387" s="13">
        <v>0</v>
      </c>
      <c r="IL387" s="13"/>
      <c r="IM387" s="13"/>
      <c r="IN387" s="13"/>
      <c r="IO387" s="13"/>
      <c r="IP387" s="13"/>
      <c r="IQ387" s="13"/>
      <c r="IR387" s="13"/>
      <c r="IS387" s="13"/>
      <c r="IT387" s="13"/>
      <c r="IU387" s="13"/>
    </row>
    <row r="388" spans="1:255" x14ac:dyDescent="0.2">
      <c r="A388" s="11">
        <v>17</v>
      </c>
      <c r="B388" s="11">
        <v>1</v>
      </c>
      <c r="C388" s="11"/>
      <c r="D388" s="11"/>
      <c r="E388" s="11" t="s">
        <v>3</v>
      </c>
      <c r="F388" s="11" t="s">
        <v>451</v>
      </c>
      <c r="G388" s="11" t="s">
        <v>452</v>
      </c>
      <c r="H388" s="11" t="s">
        <v>325</v>
      </c>
      <c r="I388" s="11">
        <v>0</v>
      </c>
      <c r="J388" s="11">
        <v>0</v>
      </c>
      <c r="K388" s="11">
        <v>0</v>
      </c>
      <c r="L388" s="11">
        <v>0</v>
      </c>
      <c r="M388" s="11">
        <v>0</v>
      </c>
      <c r="N388" s="11">
        <f t="shared" si="229"/>
        <v>0</v>
      </c>
      <c r="O388" s="11">
        <f t="shared" si="230"/>
        <v>0</v>
      </c>
      <c r="P388" s="11">
        <f t="shared" si="231"/>
        <v>0</v>
      </c>
      <c r="Q388" s="11">
        <f t="shared" si="232"/>
        <v>0</v>
      </c>
      <c r="R388" s="11">
        <f t="shared" si="233"/>
        <v>0</v>
      </c>
      <c r="S388" s="11">
        <f t="shared" si="234"/>
        <v>0</v>
      </c>
      <c r="T388" s="11">
        <f t="shared" si="235"/>
        <v>0</v>
      </c>
      <c r="U388" s="11">
        <f t="shared" si="236"/>
        <v>0</v>
      </c>
      <c r="V388" s="11">
        <f t="shared" si="237"/>
        <v>0</v>
      </c>
      <c r="W388" s="11">
        <f t="shared" si="238"/>
        <v>0</v>
      </c>
      <c r="X388" s="11">
        <f t="shared" si="239"/>
        <v>0</v>
      </c>
      <c r="Y388" s="11">
        <f t="shared" si="240"/>
        <v>0</v>
      </c>
      <c r="Z388" s="11"/>
      <c r="AA388" s="11">
        <v>-1</v>
      </c>
      <c r="AB388" s="11">
        <f t="shared" si="241"/>
        <v>342.71</v>
      </c>
      <c r="AC388" s="11">
        <f t="shared" si="242"/>
        <v>342.71</v>
      </c>
      <c r="AD388" s="11">
        <f t="shared" si="243"/>
        <v>0</v>
      </c>
      <c r="AE388" s="11">
        <f t="shared" si="244"/>
        <v>0</v>
      </c>
      <c r="AF388" s="11">
        <f t="shared" si="245"/>
        <v>0</v>
      </c>
      <c r="AG388" s="11">
        <f t="shared" si="246"/>
        <v>0</v>
      </c>
      <c r="AH388" s="11">
        <f t="shared" si="247"/>
        <v>0</v>
      </c>
      <c r="AI388" s="11">
        <f t="shared" si="248"/>
        <v>0</v>
      </c>
      <c r="AJ388" s="11">
        <f t="shared" si="249"/>
        <v>0</v>
      </c>
      <c r="AK388" s="11">
        <v>342.71</v>
      </c>
      <c r="AL388" s="11">
        <v>342.71</v>
      </c>
      <c r="AM388" s="11">
        <v>0</v>
      </c>
      <c r="AN388" s="11">
        <v>0</v>
      </c>
      <c r="AO388" s="11">
        <v>0</v>
      </c>
      <c r="AP388" s="11">
        <v>0</v>
      </c>
      <c r="AQ388" s="11">
        <v>0</v>
      </c>
      <c r="AR388" s="11">
        <v>0</v>
      </c>
      <c r="AS388" s="11">
        <v>0</v>
      </c>
      <c r="AT388" s="11">
        <v>0</v>
      </c>
      <c r="AU388" s="11">
        <v>0</v>
      </c>
      <c r="AV388" s="11">
        <v>1</v>
      </c>
      <c r="AW388" s="11">
        <v>1</v>
      </c>
      <c r="AX388" s="11"/>
      <c r="AY388" s="11"/>
      <c r="AZ388" s="11">
        <v>1</v>
      </c>
      <c r="BA388" s="11">
        <v>1</v>
      </c>
      <c r="BB388" s="11">
        <v>1</v>
      </c>
      <c r="BC388" s="11">
        <v>1</v>
      </c>
      <c r="BD388" s="11" t="s">
        <v>3</v>
      </c>
      <c r="BE388" s="11" t="s">
        <v>3</v>
      </c>
      <c r="BF388" s="11" t="s">
        <v>3</v>
      </c>
      <c r="BG388" s="11" t="s">
        <v>3</v>
      </c>
      <c r="BH388" s="11">
        <v>3</v>
      </c>
      <c r="BI388" s="11">
        <v>1</v>
      </c>
      <c r="BJ388" s="11" t="s">
        <v>3</v>
      </c>
      <c r="BK388" s="11"/>
      <c r="BL388" s="11"/>
      <c r="BM388" s="11">
        <v>1100</v>
      </c>
      <c r="BN388" s="11">
        <v>0</v>
      </c>
      <c r="BO388" s="11" t="s">
        <v>3</v>
      </c>
      <c r="BP388" s="11">
        <v>0</v>
      </c>
      <c r="BQ388" s="11">
        <v>8</v>
      </c>
      <c r="BR388" s="11">
        <v>0</v>
      </c>
      <c r="BS388" s="11">
        <v>1</v>
      </c>
      <c r="BT388" s="11">
        <v>1</v>
      </c>
      <c r="BU388" s="11">
        <v>1</v>
      </c>
      <c r="BV388" s="11">
        <v>1</v>
      </c>
      <c r="BW388" s="11">
        <v>1</v>
      </c>
      <c r="BX388" s="11">
        <v>1</v>
      </c>
      <c r="BY388" s="11" t="s">
        <v>3</v>
      </c>
      <c r="BZ388" s="11">
        <v>0</v>
      </c>
      <c r="CA388" s="11">
        <v>0</v>
      </c>
      <c r="CB388" s="11" t="s">
        <v>3</v>
      </c>
      <c r="CC388" s="11"/>
      <c r="CD388" s="11"/>
      <c r="CE388" s="11">
        <v>0</v>
      </c>
      <c r="CF388" s="11">
        <v>0</v>
      </c>
      <c r="CG388" s="11">
        <v>0</v>
      </c>
      <c r="CH388" s="11">
        <v>0</v>
      </c>
      <c r="CI388" s="11">
        <v>0</v>
      </c>
      <c r="CJ388" s="11">
        <v>0</v>
      </c>
      <c r="CK388" s="11">
        <v>0</v>
      </c>
      <c r="CL388" s="11">
        <v>0</v>
      </c>
      <c r="CM388" s="11">
        <v>0</v>
      </c>
      <c r="CN388" s="11" t="s">
        <v>3</v>
      </c>
      <c r="CO388" s="11">
        <v>0</v>
      </c>
      <c r="CP388" s="11">
        <f t="shared" si="250"/>
        <v>0</v>
      </c>
      <c r="CQ388" s="11">
        <f t="shared" si="251"/>
        <v>342.71</v>
      </c>
      <c r="CR388" s="11">
        <f t="shared" si="252"/>
        <v>0</v>
      </c>
      <c r="CS388" s="11">
        <f t="shared" si="253"/>
        <v>0</v>
      </c>
      <c r="CT388" s="11">
        <f t="shared" si="254"/>
        <v>0</v>
      </c>
      <c r="CU388" s="11">
        <f t="shared" si="255"/>
        <v>0</v>
      </c>
      <c r="CV388" s="11">
        <f t="shared" si="256"/>
        <v>0</v>
      </c>
      <c r="CW388" s="11">
        <f t="shared" si="257"/>
        <v>0</v>
      </c>
      <c r="CX388" s="11">
        <f t="shared" si="258"/>
        <v>0</v>
      </c>
      <c r="CY388" s="11">
        <f t="shared" si="259"/>
        <v>0</v>
      </c>
      <c r="CZ388" s="11">
        <f t="shared" si="260"/>
        <v>0</v>
      </c>
      <c r="DA388" s="11"/>
      <c r="DB388" s="11"/>
      <c r="DC388" s="11" t="s">
        <v>3</v>
      </c>
      <c r="DD388" s="11" t="s">
        <v>3</v>
      </c>
      <c r="DE388" s="11" t="s">
        <v>3</v>
      </c>
      <c r="DF388" s="11" t="s">
        <v>3</v>
      </c>
      <c r="DG388" s="11" t="s">
        <v>3</v>
      </c>
      <c r="DH388" s="11" t="s">
        <v>3</v>
      </c>
      <c r="DI388" s="11" t="s">
        <v>3</v>
      </c>
      <c r="DJ388" s="11" t="s">
        <v>3</v>
      </c>
      <c r="DK388" s="11" t="s">
        <v>3</v>
      </c>
      <c r="DL388" s="11" t="s">
        <v>3</v>
      </c>
      <c r="DM388" s="11" t="s">
        <v>3</v>
      </c>
      <c r="DN388" s="11">
        <v>0</v>
      </c>
      <c r="DO388" s="11">
        <v>0</v>
      </c>
      <c r="DP388" s="11">
        <v>1</v>
      </c>
      <c r="DQ388" s="11">
        <v>1</v>
      </c>
      <c r="DR388" s="11"/>
      <c r="DS388" s="11"/>
      <c r="DT388" s="11"/>
      <c r="DU388" s="11">
        <v>1003</v>
      </c>
      <c r="DV388" s="11" t="s">
        <v>325</v>
      </c>
      <c r="DW388" s="11" t="s">
        <v>325</v>
      </c>
      <c r="DX388" s="11">
        <v>1</v>
      </c>
      <c r="DY388" s="11"/>
      <c r="DZ388" s="11" t="s">
        <v>3</v>
      </c>
      <c r="EA388" s="11" t="s">
        <v>3</v>
      </c>
      <c r="EB388" s="11" t="s">
        <v>3</v>
      </c>
      <c r="EC388" s="11" t="s">
        <v>3</v>
      </c>
      <c r="ED388" s="11"/>
      <c r="EE388" s="11">
        <v>82815331</v>
      </c>
      <c r="EF388" s="11">
        <v>8</v>
      </c>
      <c r="EG388" s="11" t="s">
        <v>363</v>
      </c>
      <c r="EH388" s="11">
        <v>0</v>
      </c>
      <c r="EI388" s="11" t="s">
        <v>3</v>
      </c>
      <c r="EJ388" s="11">
        <v>1</v>
      </c>
      <c r="EK388" s="11">
        <v>1100</v>
      </c>
      <c r="EL388" s="11" t="s">
        <v>364</v>
      </c>
      <c r="EM388" s="11" t="s">
        <v>365</v>
      </c>
      <c r="EN388" s="11"/>
      <c r="EO388" s="11" t="s">
        <v>3</v>
      </c>
      <c r="EP388" s="11"/>
      <c r="EQ388" s="11">
        <v>132096</v>
      </c>
      <c r="ER388" s="11">
        <v>342.71</v>
      </c>
      <c r="ES388" s="11">
        <v>342.71</v>
      </c>
      <c r="ET388" s="11">
        <v>0</v>
      </c>
      <c r="EU388" s="11">
        <v>0</v>
      </c>
      <c r="EV388" s="11">
        <v>0</v>
      </c>
      <c r="EW388" s="11">
        <v>0</v>
      </c>
      <c r="EX388" s="11">
        <v>0</v>
      </c>
      <c r="EY388" s="11">
        <v>0</v>
      </c>
      <c r="EZ388" s="11">
        <v>5</v>
      </c>
      <c r="FA388" s="11"/>
      <c r="FB388" s="11"/>
      <c r="FC388" s="11">
        <v>0</v>
      </c>
      <c r="FD388" s="11">
        <v>18</v>
      </c>
      <c r="FE388" s="11"/>
      <c r="FF388" s="11">
        <v>326.2</v>
      </c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>
        <v>0</v>
      </c>
      <c r="FR388" s="11">
        <v>0</v>
      </c>
      <c r="FS388" s="11">
        <v>0</v>
      </c>
      <c r="FT388" s="11"/>
      <c r="FU388" s="11"/>
      <c r="FV388" s="11"/>
      <c r="FW388" s="11"/>
      <c r="FX388" s="11">
        <v>0</v>
      </c>
      <c r="FY388" s="11">
        <v>0</v>
      </c>
      <c r="FZ388" s="11"/>
      <c r="GA388" s="11" t="s">
        <v>453</v>
      </c>
      <c r="GB388" s="11"/>
      <c r="GC388" s="11"/>
      <c r="GD388" s="11">
        <v>1</v>
      </c>
      <c r="GE388" s="11"/>
      <c r="GF388" s="11">
        <v>-1939916068</v>
      </c>
      <c r="GG388" s="11">
        <v>2</v>
      </c>
      <c r="GH388" s="11">
        <v>3</v>
      </c>
      <c r="GI388" s="11">
        <v>-2</v>
      </c>
      <c r="GJ388" s="11">
        <v>0</v>
      </c>
      <c r="GK388" s="11">
        <v>0</v>
      </c>
      <c r="GL388" s="11">
        <f t="shared" si="261"/>
        <v>0</v>
      </c>
      <c r="GM388" s="11">
        <f t="shared" si="262"/>
        <v>0</v>
      </c>
      <c r="GN388" s="11">
        <f t="shared" si="263"/>
        <v>0</v>
      </c>
      <c r="GO388" s="11">
        <f t="shared" si="264"/>
        <v>0</v>
      </c>
      <c r="GP388" s="11">
        <f t="shared" si="265"/>
        <v>0</v>
      </c>
      <c r="GQ388" s="11"/>
      <c r="GR388" s="11">
        <v>1</v>
      </c>
      <c r="GS388" s="11">
        <v>1</v>
      </c>
      <c r="GT388" s="11">
        <v>0</v>
      </c>
      <c r="GU388" s="11" t="s">
        <v>3</v>
      </c>
      <c r="GV388" s="11">
        <f t="shared" si="266"/>
        <v>0</v>
      </c>
      <c r="GW388" s="11">
        <v>1</v>
      </c>
      <c r="GX388" s="11">
        <f t="shared" si="267"/>
        <v>0</v>
      </c>
      <c r="GY388" s="11"/>
      <c r="GZ388" s="11"/>
      <c r="HA388" s="11">
        <v>0</v>
      </c>
      <c r="HB388" s="11">
        <v>0</v>
      </c>
      <c r="HC388" s="11">
        <f t="shared" si="268"/>
        <v>0</v>
      </c>
      <c r="HD388" s="11"/>
      <c r="HE388" s="11" t="s">
        <v>221</v>
      </c>
      <c r="HF388" s="11" t="s">
        <v>214</v>
      </c>
      <c r="HG388" s="11">
        <f t="shared" si="269"/>
        <v>0</v>
      </c>
      <c r="HH388" s="11"/>
      <c r="HI388" s="11"/>
      <c r="HJ388" s="11"/>
      <c r="HK388" s="11"/>
      <c r="HL388" s="11"/>
      <c r="HM388" s="11" t="s">
        <v>3</v>
      </c>
      <c r="HN388" s="11" t="s">
        <v>3</v>
      </c>
      <c r="HO388" s="11" t="s">
        <v>3</v>
      </c>
      <c r="HP388" s="11" t="s">
        <v>3</v>
      </c>
      <c r="HQ388" s="11" t="s">
        <v>3</v>
      </c>
      <c r="HR388" s="11"/>
      <c r="HS388" s="11">
        <v>0</v>
      </c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  <c r="IH388" s="11"/>
      <c r="II388" s="11"/>
      <c r="IJ388" s="11"/>
      <c r="IK388" s="11">
        <v>0</v>
      </c>
      <c r="IL388" s="11"/>
      <c r="IM388" s="11"/>
      <c r="IN388" s="11"/>
      <c r="IO388" s="11"/>
      <c r="IP388" s="11"/>
      <c r="IQ388" s="11"/>
      <c r="IR388" s="11"/>
      <c r="IS388" s="11"/>
      <c r="IT388" s="11"/>
      <c r="IU388" s="11"/>
    </row>
    <row r="389" spans="1:255" x14ac:dyDescent="0.2">
      <c r="A389" s="13">
        <v>17</v>
      </c>
      <c r="B389" s="13">
        <v>1</v>
      </c>
      <c r="C389" s="13"/>
      <c r="D389" s="13"/>
      <c r="E389" s="13" t="s">
        <v>3</v>
      </c>
      <c r="F389" s="13" t="s">
        <v>451</v>
      </c>
      <c r="G389" s="13" t="s">
        <v>452</v>
      </c>
      <c r="H389" s="13" t="s">
        <v>325</v>
      </c>
      <c r="I389" s="13">
        <v>0</v>
      </c>
      <c r="J389" s="13">
        <v>0</v>
      </c>
      <c r="K389" s="13">
        <v>0</v>
      </c>
      <c r="L389" s="13">
        <v>0</v>
      </c>
      <c r="M389" s="13">
        <v>0</v>
      </c>
      <c r="N389" s="13">
        <f t="shared" si="229"/>
        <v>0</v>
      </c>
      <c r="O389" s="13">
        <f t="shared" si="230"/>
        <v>0</v>
      </c>
      <c r="P389" s="13">
        <f t="shared" si="231"/>
        <v>0</v>
      </c>
      <c r="Q389" s="13">
        <f t="shared" si="232"/>
        <v>0</v>
      </c>
      <c r="R389" s="13">
        <f t="shared" si="233"/>
        <v>0</v>
      </c>
      <c r="S389" s="13">
        <f t="shared" si="234"/>
        <v>0</v>
      </c>
      <c r="T389" s="13">
        <f t="shared" si="235"/>
        <v>0</v>
      </c>
      <c r="U389" s="13">
        <f t="shared" si="236"/>
        <v>0</v>
      </c>
      <c r="V389" s="13">
        <f t="shared" si="237"/>
        <v>0</v>
      </c>
      <c r="W389" s="13">
        <f t="shared" si="238"/>
        <v>0</v>
      </c>
      <c r="X389" s="13">
        <f t="shared" si="239"/>
        <v>0</v>
      </c>
      <c r="Y389" s="13">
        <f t="shared" si="240"/>
        <v>0</v>
      </c>
      <c r="Z389" s="13"/>
      <c r="AA389" s="13">
        <v>-1</v>
      </c>
      <c r="AB389" s="13">
        <f t="shared" si="241"/>
        <v>342.71</v>
      </c>
      <c r="AC389" s="13">
        <f t="shared" si="242"/>
        <v>342.71</v>
      </c>
      <c r="AD389" s="13">
        <f t="shared" si="243"/>
        <v>0</v>
      </c>
      <c r="AE389" s="13">
        <f t="shared" si="244"/>
        <v>0</v>
      </c>
      <c r="AF389" s="13">
        <f t="shared" si="245"/>
        <v>0</v>
      </c>
      <c r="AG389" s="13">
        <f t="shared" si="246"/>
        <v>0</v>
      </c>
      <c r="AH389" s="13">
        <f t="shared" si="247"/>
        <v>0</v>
      </c>
      <c r="AI389" s="13">
        <f t="shared" si="248"/>
        <v>0</v>
      </c>
      <c r="AJ389" s="13">
        <f t="shared" si="249"/>
        <v>0</v>
      </c>
      <c r="AK389" s="13">
        <v>342.71</v>
      </c>
      <c r="AL389" s="13">
        <v>342.71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>
        <v>0</v>
      </c>
      <c r="AT389" s="13">
        <v>0</v>
      </c>
      <c r="AU389" s="13">
        <v>0</v>
      </c>
      <c r="AV389" s="13">
        <v>1</v>
      </c>
      <c r="AW389" s="13">
        <v>1</v>
      </c>
      <c r="AX389" s="13"/>
      <c r="AY389" s="13"/>
      <c r="AZ389" s="13">
        <v>1</v>
      </c>
      <c r="BA389" s="13">
        <v>1</v>
      </c>
      <c r="BB389" s="13">
        <v>1</v>
      </c>
      <c r="BC389" s="13">
        <v>1</v>
      </c>
      <c r="BD389" s="13" t="s">
        <v>3</v>
      </c>
      <c r="BE389" s="13" t="s">
        <v>3</v>
      </c>
      <c r="BF389" s="13" t="s">
        <v>3</v>
      </c>
      <c r="BG389" s="13" t="s">
        <v>3</v>
      </c>
      <c r="BH389" s="13">
        <v>3</v>
      </c>
      <c r="BI389" s="13">
        <v>1</v>
      </c>
      <c r="BJ389" s="13" t="s">
        <v>3</v>
      </c>
      <c r="BK389" s="13"/>
      <c r="BL389" s="13"/>
      <c r="BM389" s="13">
        <v>1100</v>
      </c>
      <c r="BN389" s="13">
        <v>0</v>
      </c>
      <c r="BO389" s="13" t="s">
        <v>3</v>
      </c>
      <c r="BP389" s="13">
        <v>0</v>
      </c>
      <c r="BQ389" s="13">
        <v>8</v>
      </c>
      <c r="BR389" s="13">
        <v>0</v>
      </c>
      <c r="BS389" s="13">
        <v>1</v>
      </c>
      <c r="BT389" s="13">
        <v>1</v>
      </c>
      <c r="BU389" s="13">
        <v>1</v>
      </c>
      <c r="BV389" s="13">
        <v>1</v>
      </c>
      <c r="BW389" s="13">
        <v>1</v>
      </c>
      <c r="BX389" s="13">
        <v>1</v>
      </c>
      <c r="BY389" s="13" t="s">
        <v>3</v>
      </c>
      <c r="BZ389" s="13">
        <v>0</v>
      </c>
      <c r="CA389" s="13">
        <v>0</v>
      </c>
      <c r="CB389" s="13" t="s">
        <v>3</v>
      </c>
      <c r="CC389" s="13"/>
      <c r="CD389" s="13"/>
      <c r="CE389" s="13">
        <v>0</v>
      </c>
      <c r="CF389" s="13">
        <v>0</v>
      </c>
      <c r="CG389" s="13">
        <v>0</v>
      </c>
      <c r="CH389" s="13">
        <v>0</v>
      </c>
      <c r="CI389" s="13">
        <v>0</v>
      </c>
      <c r="CJ389" s="13">
        <v>0</v>
      </c>
      <c r="CK389" s="13">
        <v>0</v>
      </c>
      <c r="CL389" s="13">
        <v>0</v>
      </c>
      <c r="CM389" s="13">
        <v>0</v>
      </c>
      <c r="CN389" s="13" t="s">
        <v>3</v>
      </c>
      <c r="CO389" s="13">
        <v>0</v>
      </c>
      <c r="CP389" s="13">
        <f t="shared" si="250"/>
        <v>0</v>
      </c>
      <c r="CQ389" s="13">
        <f t="shared" si="251"/>
        <v>342.71</v>
      </c>
      <c r="CR389" s="13">
        <f t="shared" si="252"/>
        <v>0</v>
      </c>
      <c r="CS389" s="13">
        <f t="shared" si="253"/>
        <v>0</v>
      </c>
      <c r="CT389" s="13">
        <f t="shared" si="254"/>
        <v>0</v>
      </c>
      <c r="CU389" s="13">
        <f t="shared" si="255"/>
        <v>0</v>
      </c>
      <c r="CV389" s="13">
        <f t="shared" si="256"/>
        <v>0</v>
      </c>
      <c r="CW389" s="13">
        <f t="shared" si="257"/>
        <v>0</v>
      </c>
      <c r="CX389" s="13">
        <f t="shared" si="258"/>
        <v>0</v>
      </c>
      <c r="CY389" s="13">
        <f t="shared" si="259"/>
        <v>0</v>
      </c>
      <c r="CZ389" s="13">
        <f t="shared" si="260"/>
        <v>0</v>
      </c>
      <c r="DA389" s="13"/>
      <c r="DB389" s="13"/>
      <c r="DC389" s="13" t="s">
        <v>3</v>
      </c>
      <c r="DD389" s="13" t="s">
        <v>3</v>
      </c>
      <c r="DE389" s="13" t="s">
        <v>3</v>
      </c>
      <c r="DF389" s="13" t="s">
        <v>3</v>
      </c>
      <c r="DG389" s="13" t="s">
        <v>3</v>
      </c>
      <c r="DH389" s="13" t="s">
        <v>3</v>
      </c>
      <c r="DI389" s="13" t="s">
        <v>3</v>
      </c>
      <c r="DJ389" s="13" t="s">
        <v>3</v>
      </c>
      <c r="DK389" s="13" t="s">
        <v>3</v>
      </c>
      <c r="DL389" s="13" t="s">
        <v>3</v>
      </c>
      <c r="DM389" s="13" t="s">
        <v>3</v>
      </c>
      <c r="DN389" s="13">
        <v>0</v>
      </c>
      <c r="DO389" s="13">
        <v>0</v>
      </c>
      <c r="DP389" s="13">
        <v>1</v>
      </c>
      <c r="DQ389" s="13">
        <v>1</v>
      </c>
      <c r="DR389" s="13"/>
      <c r="DS389" s="13"/>
      <c r="DT389" s="13"/>
      <c r="DU389" s="13">
        <v>1003</v>
      </c>
      <c r="DV389" s="13" t="s">
        <v>325</v>
      </c>
      <c r="DW389" s="13" t="s">
        <v>325</v>
      </c>
      <c r="DX389" s="13">
        <v>1</v>
      </c>
      <c r="DY389" s="13"/>
      <c r="DZ389" s="13" t="s">
        <v>3</v>
      </c>
      <c r="EA389" s="13" t="s">
        <v>3</v>
      </c>
      <c r="EB389" s="13" t="s">
        <v>3</v>
      </c>
      <c r="EC389" s="13" t="s">
        <v>3</v>
      </c>
      <c r="ED389" s="13"/>
      <c r="EE389" s="13">
        <v>82815331</v>
      </c>
      <c r="EF389" s="13">
        <v>8</v>
      </c>
      <c r="EG389" s="13" t="s">
        <v>363</v>
      </c>
      <c r="EH389" s="13">
        <v>0</v>
      </c>
      <c r="EI389" s="13" t="s">
        <v>3</v>
      </c>
      <c r="EJ389" s="13">
        <v>1</v>
      </c>
      <c r="EK389" s="13">
        <v>1100</v>
      </c>
      <c r="EL389" s="13" t="s">
        <v>364</v>
      </c>
      <c r="EM389" s="13" t="s">
        <v>365</v>
      </c>
      <c r="EN389" s="13"/>
      <c r="EO389" s="13" t="s">
        <v>3</v>
      </c>
      <c r="EP389" s="13"/>
      <c r="EQ389" s="13">
        <v>132096</v>
      </c>
      <c r="ER389" s="13">
        <v>342.71</v>
      </c>
      <c r="ES389" s="13">
        <v>342.71</v>
      </c>
      <c r="ET389" s="13">
        <v>0</v>
      </c>
      <c r="EU389" s="13">
        <v>0</v>
      </c>
      <c r="EV389" s="13">
        <v>0</v>
      </c>
      <c r="EW389" s="13">
        <v>0</v>
      </c>
      <c r="EX389" s="13">
        <v>0</v>
      </c>
      <c r="EY389" s="13">
        <v>0</v>
      </c>
      <c r="EZ389" s="13">
        <v>5</v>
      </c>
      <c r="FA389" s="13"/>
      <c r="FB389" s="13"/>
      <c r="FC389" s="13">
        <v>0</v>
      </c>
      <c r="FD389" s="13">
        <v>18</v>
      </c>
      <c r="FE389" s="13"/>
      <c r="FF389" s="13">
        <v>326.2</v>
      </c>
      <c r="FG389" s="13"/>
      <c r="FH389" s="13"/>
      <c r="FI389" s="13"/>
      <c r="FJ389" s="13"/>
      <c r="FK389" s="13"/>
      <c r="FL389" s="13"/>
      <c r="FM389" s="13"/>
      <c r="FN389" s="13"/>
      <c r="FO389" s="13"/>
      <c r="FP389" s="13"/>
      <c r="FQ389" s="13">
        <v>0</v>
      </c>
      <c r="FR389" s="13">
        <v>0</v>
      </c>
      <c r="FS389" s="13">
        <v>0</v>
      </c>
      <c r="FT389" s="13"/>
      <c r="FU389" s="13"/>
      <c r="FV389" s="13"/>
      <c r="FW389" s="13"/>
      <c r="FX389" s="13">
        <v>0</v>
      </c>
      <c r="FY389" s="13">
        <v>0</v>
      </c>
      <c r="FZ389" s="13"/>
      <c r="GA389" s="13" t="s">
        <v>453</v>
      </c>
      <c r="GB389" s="13"/>
      <c r="GC389" s="13"/>
      <c r="GD389" s="13">
        <v>1</v>
      </c>
      <c r="GE389" s="13"/>
      <c r="GF389" s="13">
        <v>-1939916068</v>
      </c>
      <c r="GG389" s="13">
        <v>2</v>
      </c>
      <c r="GH389" s="13">
        <v>3</v>
      </c>
      <c r="GI389" s="13">
        <v>-2</v>
      </c>
      <c r="GJ389" s="13">
        <v>0</v>
      </c>
      <c r="GK389" s="13">
        <v>0</v>
      </c>
      <c r="GL389" s="13">
        <f t="shared" si="261"/>
        <v>0</v>
      </c>
      <c r="GM389" s="13">
        <f t="shared" si="262"/>
        <v>0</v>
      </c>
      <c r="GN389" s="13">
        <f t="shared" si="263"/>
        <v>0</v>
      </c>
      <c r="GO389" s="13">
        <f t="shared" si="264"/>
        <v>0</v>
      </c>
      <c r="GP389" s="13">
        <f t="shared" si="265"/>
        <v>0</v>
      </c>
      <c r="GQ389" s="13"/>
      <c r="GR389" s="13">
        <v>1</v>
      </c>
      <c r="GS389" s="13">
        <v>1</v>
      </c>
      <c r="GT389" s="13">
        <v>0</v>
      </c>
      <c r="GU389" s="13" t="s">
        <v>3</v>
      </c>
      <c r="GV389" s="13">
        <f t="shared" si="266"/>
        <v>0</v>
      </c>
      <c r="GW389" s="13">
        <v>1</v>
      </c>
      <c r="GX389" s="13">
        <f t="shared" si="267"/>
        <v>0</v>
      </c>
      <c r="GY389" s="13"/>
      <c r="GZ389" s="13"/>
      <c r="HA389" s="13">
        <v>0</v>
      </c>
      <c r="HB389" s="13">
        <v>0</v>
      </c>
      <c r="HC389" s="13">
        <f t="shared" si="268"/>
        <v>0</v>
      </c>
      <c r="HD389" s="13"/>
      <c r="HE389" s="13" t="s">
        <v>221</v>
      </c>
      <c r="HF389" s="13" t="s">
        <v>214</v>
      </c>
      <c r="HG389" s="13">
        <f t="shared" si="269"/>
        <v>0</v>
      </c>
      <c r="HH389" s="13"/>
      <c r="HI389" s="13"/>
      <c r="HJ389" s="13"/>
      <c r="HK389" s="13"/>
      <c r="HL389" s="13"/>
      <c r="HM389" s="13" t="s">
        <v>3</v>
      </c>
      <c r="HN389" s="13" t="s">
        <v>3</v>
      </c>
      <c r="HO389" s="13" t="s">
        <v>3</v>
      </c>
      <c r="HP389" s="13" t="s">
        <v>3</v>
      </c>
      <c r="HQ389" s="13" t="s">
        <v>3</v>
      </c>
      <c r="HR389" s="13"/>
      <c r="HS389" s="13">
        <v>0</v>
      </c>
      <c r="HT389" s="13"/>
      <c r="HU389" s="13"/>
      <c r="HV389" s="13"/>
      <c r="HW389" s="13"/>
      <c r="HX389" s="13"/>
      <c r="HY389" s="13"/>
      <c r="HZ389" s="13"/>
      <c r="IA389" s="13"/>
      <c r="IB389" s="13"/>
      <c r="IC389" s="13"/>
      <c r="ID389" s="13"/>
      <c r="IE389" s="13"/>
      <c r="IF389" s="13"/>
      <c r="IG389" s="13"/>
      <c r="IH389" s="13"/>
      <c r="II389" s="13"/>
      <c r="IJ389" s="13"/>
      <c r="IK389" s="13">
        <v>0</v>
      </c>
      <c r="IL389" s="13"/>
      <c r="IM389" s="13"/>
      <c r="IN389" s="13"/>
      <c r="IO389" s="13"/>
      <c r="IP389" s="13"/>
      <c r="IQ389" s="13"/>
      <c r="IR389" s="13"/>
      <c r="IS389" s="13"/>
      <c r="IT389" s="13"/>
      <c r="IU389" s="13"/>
    </row>
    <row r="390" spans="1:255" x14ac:dyDescent="0.2">
      <c r="A390" s="11">
        <v>17</v>
      </c>
      <c r="B390" s="11">
        <v>1</v>
      </c>
      <c r="C390" s="11"/>
      <c r="D390" s="11"/>
      <c r="E390" s="11" t="s">
        <v>3</v>
      </c>
      <c r="F390" s="11" t="s">
        <v>323</v>
      </c>
      <c r="G390" s="11" t="s">
        <v>454</v>
      </c>
      <c r="H390" s="11" t="s">
        <v>354</v>
      </c>
      <c r="I390" s="11">
        <v>0</v>
      </c>
      <c r="J390" s="11">
        <v>0</v>
      </c>
      <c r="K390" s="11">
        <v>0</v>
      </c>
      <c r="L390" s="11">
        <v>0</v>
      </c>
      <c r="M390" s="11">
        <v>0</v>
      </c>
      <c r="N390" s="11">
        <f t="shared" si="229"/>
        <v>0</v>
      </c>
      <c r="O390" s="11">
        <f t="shared" si="230"/>
        <v>0</v>
      </c>
      <c r="P390" s="11">
        <f t="shared" si="231"/>
        <v>0</v>
      </c>
      <c r="Q390" s="11">
        <f t="shared" si="232"/>
        <v>0</v>
      </c>
      <c r="R390" s="11">
        <f t="shared" si="233"/>
        <v>0</v>
      </c>
      <c r="S390" s="11">
        <f t="shared" si="234"/>
        <v>0</v>
      </c>
      <c r="T390" s="11">
        <f t="shared" si="235"/>
        <v>0</v>
      </c>
      <c r="U390" s="11">
        <f t="shared" si="236"/>
        <v>0</v>
      </c>
      <c r="V390" s="11">
        <f t="shared" si="237"/>
        <v>0</v>
      </c>
      <c r="W390" s="11">
        <f t="shared" si="238"/>
        <v>0</v>
      </c>
      <c r="X390" s="11">
        <f t="shared" si="239"/>
        <v>0</v>
      </c>
      <c r="Y390" s="11">
        <f t="shared" si="240"/>
        <v>0</v>
      </c>
      <c r="Z390" s="11"/>
      <c r="AA390" s="11">
        <v>-1</v>
      </c>
      <c r="AB390" s="11">
        <f t="shared" si="241"/>
        <v>56.54</v>
      </c>
      <c r="AC390" s="11">
        <f t="shared" si="242"/>
        <v>56.54</v>
      </c>
      <c r="AD390" s="11">
        <f t="shared" si="243"/>
        <v>0</v>
      </c>
      <c r="AE390" s="11">
        <f t="shared" si="244"/>
        <v>0</v>
      </c>
      <c r="AF390" s="11">
        <f t="shared" si="245"/>
        <v>0</v>
      </c>
      <c r="AG390" s="11">
        <f t="shared" si="246"/>
        <v>0</v>
      </c>
      <c r="AH390" s="11">
        <f t="shared" si="247"/>
        <v>0</v>
      </c>
      <c r="AI390" s="11">
        <f t="shared" si="248"/>
        <v>0</v>
      </c>
      <c r="AJ390" s="11">
        <f t="shared" si="249"/>
        <v>0</v>
      </c>
      <c r="AK390" s="11">
        <v>56.54</v>
      </c>
      <c r="AL390" s="11">
        <v>56.54</v>
      </c>
      <c r="AM390" s="11">
        <v>0</v>
      </c>
      <c r="AN390" s="11">
        <v>0</v>
      </c>
      <c r="AO390" s="11">
        <v>0</v>
      </c>
      <c r="AP390" s="11">
        <v>0</v>
      </c>
      <c r="AQ390" s="11">
        <v>0</v>
      </c>
      <c r="AR390" s="11">
        <v>0</v>
      </c>
      <c r="AS390" s="11">
        <v>0</v>
      </c>
      <c r="AT390" s="11">
        <v>0</v>
      </c>
      <c r="AU390" s="11">
        <v>0</v>
      </c>
      <c r="AV390" s="11">
        <v>1</v>
      </c>
      <c r="AW390" s="11">
        <v>1</v>
      </c>
      <c r="AX390" s="11"/>
      <c r="AY390" s="11"/>
      <c r="AZ390" s="11">
        <v>1</v>
      </c>
      <c r="BA390" s="11">
        <v>1</v>
      </c>
      <c r="BB390" s="11">
        <v>1</v>
      </c>
      <c r="BC390" s="11">
        <v>1</v>
      </c>
      <c r="BD390" s="11" t="s">
        <v>3</v>
      </c>
      <c r="BE390" s="11" t="s">
        <v>3</v>
      </c>
      <c r="BF390" s="11" t="s">
        <v>3</v>
      </c>
      <c r="BG390" s="11" t="s">
        <v>3</v>
      </c>
      <c r="BH390" s="11">
        <v>3</v>
      </c>
      <c r="BI390" s="11">
        <v>1</v>
      </c>
      <c r="BJ390" s="11" t="s">
        <v>3</v>
      </c>
      <c r="BK390" s="11"/>
      <c r="BL390" s="11"/>
      <c r="BM390" s="11">
        <v>1100</v>
      </c>
      <c r="BN390" s="11">
        <v>0</v>
      </c>
      <c r="BO390" s="11" t="s">
        <v>3</v>
      </c>
      <c r="BP390" s="11">
        <v>0</v>
      </c>
      <c r="BQ390" s="11">
        <v>8</v>
      </c>
      <c r="BR390" s="11">
        <v>0</v>
      </c>
      <c r="BS390" s="11">
        <v>1</v>
      </c>
      <c r="BT390" s="11">
        <v>1</v>
      </c>
      <c r="BU390" s="11">
        <v>1</v>
      </c>
      <c r="BV390" s="11">
        <v>1</v>
      </c>
      <c r="BW390" s="11">
        <v>1</v>
      </c>
      <c r="BX390" s="11">
        <v>1</v>
      </c>
      <c r="BY390" s="11" t="s">
        <v>3</v>
      </c>
      <c r="BZ390" s="11">
        <v>0</v>
      </c>
      <c r="CA390" s="11">
        <v>0</v>
      </c>
      <c r="CB390" s="11" t="s">
        <v>3</v>
      </c>
      <c r="CC390" s="11"/>
      <c r="CD390" s="11"/>
      <c r="CE390" s="11">
        <v>0</v>
      </c>
      <c r="CF390" s="11">
        <v>0</v>
      </c>
      <c r="CG390" s="11">
        <v>0</v>
      </c>
      <c r="CH390" s="11">
        <v>0</v>
      </c>
      <c r="CI390" s="11">
        <v>0</v>
      </c>
      <c r="CJ390" s="11">
        <v>0</v>
      </c>
      <c r="CK390" s="11">
        <v>0</v>
      </c>
      <c r="CL390" s="11">
        <v>0</v>
      </c>
      <c r="CM390" s="11">
        <v>0</v>
      </c>
      <c r="CN390" s="11" t="s">
        <v>3</v>
      </c>
      <c r="CO390" s="11">
        <v>0</v>
      </c>
      <c r="CP390" s="11">
        <f t="shared" si="250"/>
        <v>0</v>
      </c>
      <c r="CQ390" s="11">
        <f t="shared" si="251"/>
        <v>56.54</v>
      </c>
      <c r="CR390" s="11">
        <f t="shared" si="252"/>
        <v>0</v>
      </c>
      <c r="CS390" s="11">
        <f t="shared" si="253"/>
        <v>0</v>
      </c>
      <c r="CT390" s="11">
        <f t="shared" si="254"/>
        <v>0</v>
      </c>
      <c r="CU390" s="11">
        <f t="shared" si="255"/>
        <v>0</v>
      </c>
      <c r="CV390" s="11">
        <f t="shared" si="256"/>
        <v>0</v>
      </c>
      <c r="CW390" s="11">
        <f t="shared" si="257"/>
        <v>0</v>
      </c>
      <c r="CX390" s="11">
        <f t="shared" si="258"/>
        <v>0</v>
      </c>
      <c r="CY390" s="11">
        <f t="shared" si="259"/>
        <v>0</v>
      </c>
      <c r="CZ390" s="11">
        <f t="shared" si="260"/>
        <v>0</v>
      </c>
      <c r="DA390" s="11"/>
      <c r="DB390" s="11"/>
      <c r="DC390" s="11" t="s">
        <v>3</v>
      </c>
      <c r="DD390" s="11" t="s">
        <v>3</v>
      </c>
      <c r="DE390" s="11" t="s">
        <v>3</v>
      </c>
      <c r="DF390" s="11" t="s">
        <v>3</v>
      </c>
      <c r="DG390" s="11" t="s">
        <v>3</v>
      </c>
      <c r="DH390" s="11" t="s">
        <v>3</v>
      </c>
      <c r="DI390" s="11" t="s">
        <v>3</v>
      </c>
      <c r="DJ390" s="11" t="s">
        <v>3</v>
      </c>
      <c r="DK390" s="11" t="s">
        <v>3</v>
      </c>
      <c r="DL390" s="11" t="s">
        <v>3</v>
      </c>
      <c r="DM390" s="11" t="s">
        <v>3</v>
      </c>
      <c r="DN390" s="11">
        <v>0</v>
      </c>
      <c r="DO390" s="11">
        <v>0</v>
      </c>
      <c r="DP390" s="11">
        <v>1</v>
      </c>
      <c r="DQ390" s="11">
        <v>1</v>
      </c>
      <c r="DR390" s="11"/>
      <c r="DS390" s="11"/>
      <c r="DT390" s="11"/>
      <c r="DU390" s="11">
        <v>1010</v>
      </c>
      <c r="DV390" s="11" t="s">
        <v>354</v>
      </c>
      <c r="DW390" s="11" t="s">
        <v>354</v>
      </c>
      <c r="DX390" s="11">
        <v>1</v>
      </c>
      <c r="DY390" s="11"/>
      <c r="DZ390" s="11" t="s">
        <v>3</v>
      </c>
      <c r="EA390" s="11" t="s">
        <v>3</v>
      </c>
      <c r="EB390" s="11" t="s">
        <v>3</v>
      </c>
      <c r="EC390" s="11" t="s">
        <v>3</v>
      </c>
      <c r="ED390" s="11"/>
      <c r="EE390" s="11">
        <v>82815331</v>
      </c>
      <c r="EF390" s="11">
        <v>8</v>
      </c>
      <c r="EG390" s="11" t="s">
        <v>363</v>
      </c>
      <c r="EH390" s="11">
        <v>0</v>
      </c>
      <c r="EI390" s="11" t="s">
        <v>3</v>
      </c>
      <c r="EJ390" s="11">
        <v>1</v>
      </c>
      <c r="EK390" s="11">
        <v>1100</v>
      </c>
      <c r="EL390" s="11" t="s">
        <v>364</v>
      </c>
      <c r="EM390" s="11" t="s">
        <v>365</v>
      </c>
      <c r="EN390" s="11"/>
      <c r="EO390" s="11" t="s">
        <v>3</v>
      </c>
      <c r="EP390" s="11"/>
      <c r="EQ390" s="11">
        <v>132096</v>
      </c>
      <c r="ER390" s="11">
        <v>56.54</v>
      </c>
      <c r="ES390" s="11">
        <v>56.54</v>
      </c>
      <c r="ET390" s="11">
        <v>0</v>
      </c>
      <c r="EU390" s="11">
        <v>0</v>
      </c>
      <c r="EV390" s="11">
        <v>0</v>
      </c>
      <c r="EW390" s="11">
        <v>0</v>
      </c>
      <c r="EX390" s="11">
        <v>0</v>
      </c>
      <c r="EY390" s="11">
        <v>0</v>
      </c>
      <c r="EZ390" s="11">
        <v>5</v>
      </c>
      <c r="FA390" s="11"/>
      <c r="FB390" s="11"/>
      <c r="FC390" s="11">
        <v>0</v>
      </c>
      <c r="FD390" s="11">
        <v>18</v>
      </c>
      <c r="FE390" s="11"/>
      <c r="FF390" s="11">
        <v>53.82</v>
      </c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>
        <v>0</v>
      </c>
      <c r="FR390" s="11">
        <v>0</v>
      </c>
      <c r="FS390" s="11">
        <v>0</v>
      </c>
      <c r="FT390" s="11"/>
      <c r="FU390" s="11"/>
      <c r="FV390" s="11"/>
      <c r="FW390" s="11"/>
      <c r="FX390" s="11">
        <v>0</v>
      </c>
      <c r="FY390" s="11">
        <v>0</v>
      </c>
      <c r="FZ390" s="11"/>
      <c r="GA390" s="11" t="s">
        <v>455</v>
      </c>
      <c r="GB390" s="11"/>
      <c r="GC390" s="11"/>
      <c r="GD390" s="11">
        <v>1</v>
      </c>
      <c r="GE390" s="11"/>
      <c r="GF390" s="11">
        <v>275429553</v>
      </c>
      <c r="GG390" s="11">
        <v>2</v>
      </c>
      <c r="GH390" s="11">
        <v>3</v>
      </c>
      <c r="GI390" s="11">
        <v>-2</v>
      </c>
      <c r="GJ390" s="11">
        <v>0</v>
      </c>
      <c r="GK390" s="11">
        <v>0</v>
      </c>
      <c r="GL390" s="11">
        <f t="shared" si="261"/>
        <v>0</v>
      </c>
      <c r="GM390" s="11">
        <f t="shared" si="262"/>
        <v>0</v>
      </c>
      <c r="GN390" s="11">
        <f t="shared" si="263"/>
        <v>0</v>
      </c>
      <c r="GO390" s="11">
        <f t="shared" si="264"/>
        <v>0</v>
      </c>
      <c r="GP390" s="11">
        <f t="shared" si="265"/>
        <v>0</v>
      </c>
      <c r="GQ390" s="11"/>
      <c r="GR390" s="11">
        <v>1</v>
      </c>
      <c r="GS390" s="11">
        <v>1</v>
      </c>
      <c r="GT390" s="11">
        <v>0</v>
      </c>
      <c r="GU390" s="11" t="s">
        <v>3</v>
      </c>
      <c r="GV390" s="11">
        <f t="shared" si="266"/>
        <v>0</v>
      </c>
      <c r="GW390" s="11">
        <v>1</v>
      </c>
      <c r="GX390" s="11">
        <f t="shared" si="267"/>
        <v>0</v>
      </c>
      <c r="GY390" s="11"/>
      <c r="GZ390" s="11"/>
      <c r="HA390" s="11">
        <v>0</v>
      </c>
      <c r="HB390" s="11">
        <v>0</v>
      </c>
      <c r="HC390" s="11">
        <f t="shared" si="268"/>
        <v>0</v>
      </c>
      <c r="HD390" s="11"/>
      <c r="HE390" s="11" t="s">
        <v>221</v>
      </c>
      <c r="HF390" s="11" t="s">
        <v>214</v>
      </c>
      <c r="HG390" s="11">
        <f t="shared" si="269"/>
        <v>0</v>
      </c>
      <c r="HH390" s="11"/>
      <c r="HI390" s="11"/>
      <c r="HJ390" s="11"/>
      <c r="HK390" s="11"/>
      <c r="HL390" s="11"/>
      <c r="HM390" s="11" t="s">
        <v>3</v>
      </c>
      <c r="HN390" s="11" t="s">
        <v>3</v>
      </c>
      <c r="HO390" s="11" t="s">
        <v>3</v>
      </c>
      <c r="HP390" s="11" t="s">
        <v>3</v>
      </c>
      <c r="HQ390" s="11" t="s">
        <v>3</v>
      </c>
      <c r="HR390" s="11"/>
      <c r="HS390" s="11">
        <v>0</v>
      </c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  <c r="IH390" s="11"/>
      <c r="II390" s="11"/>
      <c r="IJ390" s="11"/>
      <c r="IK390" s="11">
        <v>0</v>
      </c>
      <c r="IL390" s="11"/>
      <c r="IM390" s="11"/>
      <c r="IN390" s="11"/>
      <c r="IO390" s="11"/>
      <c r="IP390" s="11"/>
      <c r="IQ390" s="11"/>
      <c r="IR390" s="11"/>
      <c r="IS390" s="11"/>
      <c r="IT390" s="11"/>
      <c r="IU390" s="11"/>
    </row>
    <row r="391" spans="1:255" x14ac:dyDescent="0.2">
      <c r="A391" s="13">
        <v>17</v>
      </c>
      <c r="B391" s="13">
        <v>1</v>
      </c>
      <c r="C391" s="13"/>
      <c r="D391" s="13"/>
      <c r="E391" s="13" t="s">
        <v>3</v>
      </c>
      <c r="F391" s="13" t="s">
        <v>323</v>
      </c>
      <c r="G391" s="13" t="s">
        <v>454</v>
      </c>
      <c r="H391" s="13" t="s">
        <v>354</v>
      </c>
      <c r="I391" s="13">
        <v>0</v>
      </c>
      <c r="J391" s="13">
        <v>0</v>
      </c>
      <c r="K391" s="13">
        <v>0</v>
      </c>
      <c r="L391" s="13">
        <v>0</v>
      </c>
      <c r="M391" s="13">
        <v>0</v>
      </c>
      <c r="N391" s="13">
        <f t="shared" si="229"/>
        <v>0</v>
      </c>
      <c r="O391" s="13">
        <f t="shared" si="230"/>
        <v>0</v>
      </c>
      <c r="P391" s="13">
        <f t="shared" si="231"/>
        <v>0</v>
      </c>
      <c r="Q391" s="13">
        <f t="shared" si="232"/>
        <v>0</v>
      </c>
      <c r="R391" s="13">
        <f t="shared" si="233"/>
        <v>0</v>
      </c>
      <c r="S391" s="13">
        <f t="shared" si="234"/>
        <v>0</v>
      </c>
      <c r="T391" s="13">
        <f t="shared" si="235"/>
        <v>0</v>
      </c>
      <c r="U391" s="13">
        <f t="shared" si="236"/>
        <v>0</v>
      </c>
      <c r="V391" s="13">
        <f t="shared" si="237"/>
        <v>0</v>
      </c>
      <c r="W391" s="13">
        <f t="shared" si="238"/>
        <v>0</v>
      </c>
      <c r="X391" s="13">
        <f t="shared" si="239"/>
        <v>0</v>
      </c>
      <c r="Y391" s="13">
        <f t="shared" si="240"/>
        <v>0</v>
      </c>
      <c r="Z391" s="13"/>
      <c r="AA391" s="13">
        <v>-1</v>
      </c>
      <c r="AB391" s="13">
        <f t="shared" si="241"/>
        <v>56.54</v>
      </c>
      <c r="AC391" s="13">
        <f t="shared" si="242"/>
        <v>56.54</v>
      </c>
      <c r="AD391" s="13">
        <f t="shared" si="243"/>
        <v>0</v>
      </c>
      <c r="AE391" s="13">
        <f t="shared" si="244"/>
        <v>0</v>
      </c>
      <c r="AF391" s="13">
        <f t="shared" si="245"/>
        <v>0</v>
      </c>
      <c r="AG391" s="13">
        <f t="shared" si="246"/>
        <v>0</v>
      </c>
      <c r="AH391" s="13">
        <f t="shared" si="247"/>
        <v>0</v>
      </c>
      <c r="AI391" s="13">
        <f t="shared" si="248"/>
        <v>0</v>
      </c>
      <c r="AJ391" s="13">
        <f t="shared" si="249"/>
        <v>0</v>
      </c>
      <c r="AK391" s="13">
        <v>56.54</v>
      </c>
      <c r="AL391" s="13">
        <v>56.54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>
        <v>0</v>
      </c>
      <c r="AT391" s="13">
        <v>0</v>
      </c>
      <c r="AU391" s="13">
        <v>0</v>
      </c>
      <c r="AV391" s="13">
        <v>1</v>
      </c>
      <c r="AW391" s="13">
        <v>1</v>
      </c>
      <c r="AX391" s="13"/>
      <c r="AY391" s="13"/>
      <c r="AZ391" s="13">
        <v>1</v>
      </c>
      <c r="BA391" s="13">
        <v>1</v>
      </c>
      <c r="BB391" s="13">
        <v>1</v>
      </c>
      <c r="BC391" s="13">
        <v>1</v>
      </c>
      <c r="BD391" s="13" t="s">
        <v>3</v>
      </c>
      <c r="BE391" s="13" t="s">
        <v>3</v>
      </c>
      <c r="BF391" s="13" t="s">
        <v>3</v>
      </c>
      <c r="BG391" s="13" t="s">
        <v>3</v>
      </c>
      <c r="BH391" s="13">
        <v>3</v>
      </c>
      <c r="BI391" s="13">
        <v>1</v>
      </c>
      <c r="BJ391" s="13" t="s">
        <v>3</v>
      </c>
      <c r="BK391" s="13"/>
      <c r="BL391" s="13"/>
      <c r="BM391" s="13">
        <v>1100</v>
      </c>
      <c r="BN391" s="13">
        <v>0</v>
      </c>
      <c r="BO391" s="13" t="s">
        <v>3</v>
      </c>
      <c r="BP391" s="13">
        <v>0</v>
      </c>
      <c r="BQ391" s="13">
        <v>8</v>
      </c>
      <c r="BR391" s="13">
        <v>0</v>
      </c>
      <c r="BS391" s="13">
        <v>1</v>
      </c>
      <c r="BT391" s="13">
        <v>1</v>
      </c>
      <c r="BU391" s="13">
        <v>1</v>
      </c>
      <c r="BV391" s="13">
        <v>1</v>
      </c>
      <c r="BW391" s="13">
        <v>1</v>
      </c>
      <c r="BX391" s="13">
        <v>1</v>
      </c>
      <c r="BY391" s="13" t="s">
        <v>3</v>
      </c>
      <c r="BZ391" s="13">
        <v>0</v>
      </c>
      <c r="CA391" s="13">
        <v>0</v>
      </c>
      <c r="CB391" s="13" t="s">
        <v>3</v>
      </c>
      <c r="CC391" s="13"/>
      <c r="CD391" s="13"/>
      <c r="CE391" s="13">
        <v>0</v>
      </c>
      <c r="CF391" s="13">
        <v>0</v>
      </c>
      <c r="CG391" s="13">
        <v>0</v>
      </c>
      <c r="CH391" s="13">
        <v>0</v>
      </c>
      <c r="CI391" s="13">
        <v>0</v>
      </c>
      <c r="CJ391" s="13">
        <v>0</v>
      </c>
      <c r="CK391" s="13">
        <v>0</v>
      </c>
      <c r="CL391" s="13">
        <v>0</v>
      </c>
      <c r="CM391" s="13">
        <v>0</v>
      </c>
      <c r="CN391" s="13" t="s">
        <v>3</v>
      </c>
      <c r="CO391" s="13">
        <v>0</v>
      </c>
      <c r="CP391" s="13">
        <f t="shared" si="250"/>
        <v>0</v>
      </c>
      <c r="CQ391" s="13">
        <f t="shared" si="251"/>
        <v>56.54</v>
      </c>
      <c r="CR391" s="13">
        <f t="shared" si="252"/>
        <v>0</v>
      </c>
      <c r="CS391" s="13">
        <f t="shared" si="253"/>
        <v>0</v>
      </c>
      <c r="CT391" s="13">
        <f t="shared" si="254"/>
        <v>0</v>
      </c>
      <c r="CU391" s="13">
        <f t="shared" si="255"/>
        <v>0</v>
      </c>
      <c r="CV391" s="13">
        <f t="shared" si="256"/>
        <v>0</v>
      </c>
      <c r="CW391" s="13">
        <f t="shared" si="257"/>
        <v>0</v>
      </c>
      <c r="CX391" s="13">
        <f t="shared" si="258"/>
        <v>0</v>
      </c>
      <c r="CY391" s="13">
        <f t="shared" si="259"/>
        <v>0</v>
      </c>
      <c r="CZ391" s="13">
        <f t="shared" si="260"/>
        <v>0</v>
      </c>
      <c r="DA391" s="13"/>
      <c r="DB391" s="13"/>
      <c r="DC391" s="13" t="s">
        <v>3</v>
      </c>
      <c r="DD391" s="13" t="s">
        <v>3</v>
      </c>
      <c r="DE391" s="13" t="s">
        <v>3</v>
      </c>
      <c r="DF391" s="13" t="s">
        <v>3</v>
      </c>
      <c r="DG391" s="13" t="s">
        <v>3</v>
      </c>
      <c r="DH391" s="13" t="s">
        <v>3</v>
      </c>
      <c r="DI391" s="13" t="s">
        <v>3</v>
      </c>
      <c r="DJ391" s="13" t="s">
        <v>3</v>
      </c>
      <c r="DK391" s="13" t="s">
        <v>3</v>
      </c>
      <c r="DL391" s="13" t="s">
        <v>3</v>
      </c>
      <c r="DM391" s="13" t="s">
        <v>3</v>
      </c>
      <c r="DN391" s="13">
        <v>0</v>
      </c>
      <c r="DO391" s="13">
        <v>0</v>
      </c>
      <c r="DP391" s="13">
        <v>1</v>
      </c>
      <c r="DQ391" s="13">
        <v>1</v>
      </c>
      <c r="DR391" s="13"/>
      <c r="DS391" s="13"/>
      <c r="DT391" s="13"/>
      <c r="DU391" s="13">
        <v>1010</v>
      </c>
      <c r="DV391" s="13" t="s">
        <v>354</v>
      </c>
      <c r="DW391" s="13" t="s">
        <v>354</v>
      </c>
      <c r="DX391" s="13">
        <v>1</v>
      </c>
      <c r="DY391" s="13"/>
      <c r="DZ391" s="13" t="s">
        <v>3</v>
      </c>
      <c r="EA391" s="13" t="s">
        <v>3</v>
      </c>
      <c r="EB391" s="13" t="s">
        <v>3</v>
      </c>
      <c r="EC391" s="13" t="s">
        <v>3</v>
      </c>
      <c r="ED391" s="13"/>
      <c r="EE391" s="13">
        <v>82815331</v>
      </c>
      <c r="EF391" s="13">
        <v>8</v>
      </c>
      <c r="EG391" s="13" t="s">
        <v>363</v>
      </c>
      <c r="EH391" s="13">
        <v>0</v>
      </c>
      <c r="EI391" s="13" t="s">
        <v>3</v>
      </c>
      <c r="EJ391" s="13">
        <v>1</v>
      </c>
      <c r="EK391" s="13">
        <v>1100</v>
      </c>
      <c r="EL391" s="13" t="s">
        <v>364</v>
      </c>
      <c r="EM391" s="13" t="s">
        <v>365</v>
      </c>
      <c r="EN391" s="13"/>
      <c r="EO391" s="13" t="s">
        <v>3</v>
      </c>
      <c r="EP391" s="13"/>
      <c r="EQ391" s="13">
        <v>132096</v>
      </c>
      <c r="ER391" s="13">
        <v>56.54</v>
      </c>
      <c r="ES391" s="13">
        <v>56.54</v>
      </c>
      <c r="ET391" s="13">
        <v>0</v>
      </c>
      <c r="EU391" s="13">
        <v>0</v>
      </c>
      <c r="EV391" s="13">
        <v>0</v>
      </c>
      <c r="EW391" s="13">
        <v>0</v>
      </c>
      <c r="EX391" s="13">
        <v>0</v>
      </c>
      <c r="EY391" s="13">
        <v>0</v>
      </c>
      <c r="EZ391" s="13">
        <v>5</v>
      </c>
      <c r="FA391" s="13"/>
      <c r="FB391" s="13"/>
      <c r="FC391" s="13">
        <v>0</v>
      </c>
      <c r="FD391" s="13">
        <v>18</v>
      </c>
      <c r="FE391" s="13"/>
      <c r="FF391" s="13">
        <v>53.82</v>
      </c>
      <c r="FG391" s="13"/>
      <c r="FH391" s="13"/>
      <c r="FI391" s="13"/>
      <c r="FJ391" s="13"/>
      <c r="FK391" s="13"/>
      <c r="FL391" s="13"/>
      <c r="FM391" s="13"/>
      <c r="FN391" s="13"/>
      <c r="FO391" s="13"/>
      <c r="FP391" s="13"/>
      <c r="FQ391" s="13">
        <v>0</v>
      </c>
      <c r="FR391" s="13">
        <v>0</v>
      </c>
      <c r="FS391" s="13">
        <v>0</v>
      </c>
      <c r="FT391" s="13"/>
      <c r="FU391" s="13"/>
      <c r="FV391" s="13"/>
      <c r="FW391" s="13"/>
      <c r="FX391" s="13">
        <v>0</v>
      </c>
      <c r="FY391" s="13">
        <v>0</v>
      </c>
      <c r="FZ391" s="13"/>
      <c r="GA391" s="13" t="s">
        <v>455</v>
      </c>
      <c r="GB391" s="13"/>
      <c r="GC391" s="13"/>
      <c r="GD391" s="13">
        <v>1</v>
      </c>
      <c r="GE391" s="13"/>
      <c r="GF391" s="13">
        <v>275429553</v>
      </c>
      <c r="GG391" s="13">
        <v>2</v>
      </c>
      <c r="GH391" s="13">
        <v>3</v>
      </c>
      <c r="GI391" s="13">
        <v>-2</v>
      </c>
      <c r="GJ391" s="13">
        <v>0</v>
      </c>
      <c r="GK391" s="13">
        <v>0</v>
      </c>
      <c r="GL391" s="13">
        <f t="shared" si="261"/>
        <v>0</v>
      </c>
      <c r="GM391" s="13">
        <f t="shared" si="262"/>
        <v>0</v>
      </c>
      <c r="GN391" s="13">
        <f t="shared" si="263"/>
        <v>0</v>
      </c>
      <c r="GO391" s="13">
        <f t="shared" si="264"/>
        <v>0</v>
      </c>
      <c r="GP391" s="13">
        <f t="shared" si="265"/>
        <v>0</v>
      </c>
      <c r="GQ391" s="13"/>
      <c r="GR391" s="13">
        <v>1</v>
      </c>
      <c r="GS391" s="13">
        <v>1</v>
      </c>
      <c r="GT391" s="13">
        <v>0</v>
      </c>
      <c r="GU391" s="13" t="s">
        <v>3</v>
      </c>
      <c r="GV391" s="13">
        <f t="shared" si="266"/>
        <v>0</v>
      </c>
      <c r="GW391" s="13">
        <v>1</v>
      </c>
      <c r="GX391" s="13">
        <f t="shared" si="267"/>
        <v>0</v>
      </c>
      <c r="GY391" s="13"/>
      <c r="GZ391" s="13"/>
      <c r="HA391" s="13">
        <v>0</v>
      </c>
      <c r="HB391" s="13">
        <v>0</v>
      </c>
      <c r="HC391" s="13">
        <f t="shared" si="268"/>
        <v>0</v>
      </c>
      <c r="HD391" s="13"/>
      <c r="HE391" s="13" t="s">
        <v>221</v>
      </c>
      <c r="HF391" s="13" t="s">
        <v>214</v>
      </c>
      <c r="HG391" s="13">
        <f t="shared" si="269"/>
        <v>0</v>
      </c>
      <c r="HH391" s="13"/>
      <c r="HI391" s="13"/>
      <c r="HJ391" s="13"/>
      <c r="HK391" s="13"/>
      <c r="HL391" s="13"/>
      <c r="HM391" s="13" t="s">
        <v>3</v>
      </c>
      <c r="HN391" s="13" t="s">
        <v>3</v>
      </c>
      <c r="HO391" s="13" t="s">
        <v>3</v>
      </c>
      <c r="HP391" s="13" t="s">
        <v>3</v>
      </c>
      <c r="HQ391" s="13" t="s">
        <v>3</v>
      </c>
      <c r="HR391" s="13"/>
      <c r="HS391" s="13">
        <v>0</v>
      </c>
      <c r="HT391" s="13"/>
      <c r="HU391" s="13"/>
      <c r="HV391" s="13"/>
      <c r="HW391" s="13"/>
      <c r="HX391" s="13"/>
      <c r="HY391" s="13"/>
      <c r="HZ391" s="13"/>
      <c r="IA391" s="13"/>
      <c r="IB391" s="13"/>
      <c r="IC391" s="13"/>
      <c r="ID391" s="13"/>
      <c r="IE391" s="13"/>
      <c r="IF391" s="13"/>
      <c r="IG391" s="13"/>
      <c r="IH391" s="13"/>
      <c r="II391" s="13"/>
      <c r="IJ391" s="13"/>
      <c r="IK391" s="13">
        <v>0</v>
      </c>
      <c r="IL391" s="13"/>
      <c r="IM391" s="13"/>
      <c r="IN391" s="13"/>
      <c r="IO391" s="13"/>
      <c r="IP391" s="13"/>
      <c r="IQ391" s="13"/>
      <c r="IR391" s="13"/>
      <c r="IS391" s="13"/>
      <c r="IT391" s="13"/>
      <c r="IU391" s="13"/>
    </row>
    <row r="392" spans="1:255" x14ac:dyDescent="0.2">
      <c r="A392" s="11">
        <v>17</v>
      </c>
      <c r="B392" s="11">
        <v>1</v>
      </c>
      <c r="C392" s="11"/>
      <c r="D392" s="11"/>
      <c r="E392" s="11" t="s">
        <v>3</v>
      </c>
      <c r="F392" s="11" t="s">
        <v>323</v>
      </c>
      <c r="G392" s="11" t="s">
        <v>456</v>
      </c>
      <c r="H392" s="11" t="s">
        <v>354</v>
      </c>
      <c r="I392" s="11">
        <v>0</v>
      </c>
      <c r="J392" s="11">
        <v>0</v>
      </c>
      <c r="K392" s="11">
        <v>0</v>
      </c>
      <c r="L392" s="11">
        <v>0</v>
      </c>
      <c r="M392" s="11">
        <v>0</v>
      </c>
      <c r="N392" s="11">
        <f t="shared" si="229"/>
        <v>0</v>
      </c>
      <c r="O392" s="11">
        <f t="shared" si="230"/>
        <v>0</v>
      </c>
      <c r="P392" s="11">
        <f t="shared" si="231"/>
        <v>0</v>
      </c>
      <c r="Q392" s="11">
        <f t="shared" si="232"/>
        <v>0</v>
      </c>
      <c r="R392" s="11">
        <f t="shared" si="233"/>
        <v>0</v>
      </c>
      <c r="S392" s="11">
        <f t="shared" si="234"/>
        <v>0</v>
      </c>
      <c r="T392" s="11">
        <f t="shared" si="235"/>
        <v>0</v>
      </c>
      <c r="U392" s="11">
        <f t="shared" si="236"/>
        <v>0</v>
      </c>
      <c r="V392" s="11">
        <f t="shared" si="237"/>
        <v>0</v>
      </c>
      <c r="W392" s="11">
        <f t="shared" si="238"/>
        <v>0</v>
      </c>
      <c r="X392" s="11">
        <f t="shared" si="239"/>
        <v>0</v>
      </c>
      <c r="Y392" s="11">
        <f t="shared" si="240"/>
        <v>0</v>
      </c>
      <c r="Z392" s="11"/>
      <c r="AA392" s="11">
        <v>-1</v>
      </c>
      <c r="AB392" s="11">
        <f t="shared" si="241"/>
        <v>192.83</v>
      </c>
      <c r="AC392" s="11">
        <f t="shared" si="242"/>
        <v>192.83</v>
      </c>
      <c r="AD392" s="11">
        <f t="shared" si="243"/>
        <v>0</v>
      </c>
      <c r="AE392" s="11">
        <f t="shared" si="244"/>
        <v>0</v>
      </c>
      <c r="AF392" s="11">
        <f t="shared" si="245"/>
        <v>0</v>
      </c>
      <c r="AG392" s="11">
        <f t="shared" si="246"/>
        <v>0</v>
      </c>
      <c r="AH392" s="11">
        <f t="shared" si="247"/>
        <v>0</v>
      </c>
      <c r="AI392" s="11">
        <f t="shared" si="248"/>
        <v>0</v>
      </c>
      <c r="AJ392" s="11">
        <f t="shared" si="249"/>
        <v>0</v>
      </c>
      <c r="AK392" s="11">
        <v>192.83</v>
      </c>
      <c r="AL392" s="11">
        <v>192.83</v>
      </c>
      <c r="AM392" s="11">
        <v>0</v>
      </c>
      <c r="AN392" s="11">
        <v>0</v>
      </c>
      <c r="AO392" s="11">
        <v>0</v>
      </c>
      <c r="AP392" s="11">
        <v>0</v>
      </c>
      <c r="AQ392" s="11">
        <v>0</v>
      </c>
      <c r="AR392" s="11">
        <v>0</v>
      </c>
      <c r="AS392" s="11">
        <v>0</v>
      </c>
      <c r="AT392" s="11">
        <v>0</v>
      </c>
      <c r="AU392" s="11">
        <v>0</v>
      </c>
      <c r="AV392" s="11">
        <v>1</v>
      </c>
      <c r="AW392" s="11">
        <v>1</v>
      </c>
      <c r="AX392" s="11"/>
      <c r="AY392" s="11"/>
      <c r="AZ392" s="11">
        <v>1</v>
      </c>
      <c r="BA392" s="11">
        <v>1</v>
      </c>
      <c r="BB392" s="11">
        <v>1</v>
      </c>
      <c r="BC392" s="11">
        <v>1</v>
      </c>
      <c r="BD392" s="11" t="s">
        <v>3</v>
      </c>
      <c r="BE392" s="11" t="s">
        <v>3</v>
      </c>
      <c r="BF392" s="11" t="s">
        <v>3</v>
      </c>
      <c r="BG392" s="11" t="s">
        <v>3</v>
      </c>
      <c r="BH392" s="11">
        <v>3</v>
      </c>
      <c r="BI392" s="11">
        <v>1</v>
      </c>
      <c r="BJ392" s="11" t="s">
        <v>3</v>
      </c>
      <c r="BK392" s="11"/>
      <c r="BL392" s="11"/>
      <c r="BM392" s="11">
        <v>1100</v>
      </c>
      <c r="BN392" s="11">
        <v>0</v>
      </c>
      <c r="BO392" s="11" t="s">
        <v>3</v>
      </c>
      <c r="BP392" s="11">
        <v>0</v>
      </c>
      <c r="BQ392" s="11">
        <v>8</v>
      </c>
      <c r="BR392" s="11">
        <v>0</v>
      </c>
      <c r="BS392" s="11">
        <v>1</v>
      </c>
      <c r="BT392" s="11">
        <v>1</v>
      </c>
      <c r="BU392" s="11">
        <v>1</v>
      </c>
      <c r="BV392" s="11">
        <v>1</v>
      </c>
      <c r="BW392" s="11">
        <v>1</v>
      </c>
      <c r="BX392" s="11">
        <v>1</v>
      </c>
      <c r="BY392" s="11" t="s">
        <v>3</v>
      </c>
      <c r="BZ392" s="11">
        <v>0</v>
      </c>
      <c r="CA392" s="11">
        <v>0</v>
      </c>
      <c r="CB392" s="11" t="s">
        <v>3</v>
      </c>
      <c r="CC392" s="11"/>
      <c r="CD392" s="11"/>
      <c r="CE392" s="11">
        <v>0</v>
      </c>
      <c r="CF392" s="11">
        <v>0</v>
      </c>
      <c r="CG392" s="11">
        <v>0</v>
      </c>
      <c r="CH392" s="11">
        <v>0</v>
      </c>
      <c r="CI392" s="11">
        <v>0</v>
      </c>
      <c r="CJ392" s="11">
        <v>0</v>
      </c>
      <c r="CK392" s="11">
        <v>0</v>
      </c>
      <c r="CL392" s="11">
        <v>0</v>
      </c>
      <c r="CM392" s="11">
        <v>0</v>
      </c>
      <c r="CN392" s="11" t="s">
        <v>3</v>
      </c>
      <c r="CO392" s="11">
        <v>0</v>
      </c>
      <c r="CP392" s="11">
        <f t="shared" si="250"/>
        <v>0</v>
      </c>
      <c r="CQ392" s="11">
        <f t="shared" si="251"/>
        <v>192.83</v>
      </c>
      <c r="CR392" s="11">
        <f t="shared" si="252"/>
        <v>0</v>
      </c>
      <c r="CS392" s="11">
        <f t="shared" si="253"/>
        <v>0</v>
      </c>
      <c r="CT392" s="11">
        <f t="shared" si="254"/>
        <v>0</v>
      </c>
      <c r="CU392" s="11">
        <f t="shared" si="255"/>
        <v>0</v>
      </c>
      <c r="CV392" s="11">
        <f t="shared" si="256"/>
        <v>0</v>
      </c>
      <c r="CW392" s="11">
        <f t="shared" si="257"/>
        <v>0</v>
      </c>
      <c r="CX392" s="11">
        <f t="shared" si="258"/>
        <v>0</v>
      </c>
      <c r="CY392" s="11">
        <f t="shared" si="259"/>
        <v>0</v>
      </c>
      <c r="CZ392" s="11">
        <f t="shared" si="260"/>
        <v>0</v>
      </c>
      <c r="DA392" s="11"/>
      <c r="DB392" s="11"/>
      <c r="DC392" s="11" t="s">
        <v>3</v>
      </c>
      <c r="DD392" s="11" t="s">
        <v>3</v>
      </c>
      <c r="DE392" s="11" t="s">
        <v>3</v>
      </c>
      <c r="DF392" s="11" t="s">
        <v>3</v>
      </c>
      <c r="DG392" s="11" t="s">
        <v>3</v>
      </c>
      <c r="DH392" s="11" t="s">
        <v>3</v>
      </c>
      <c r="DI392" s="11" t="s">
        <v>3</v>
      </c>
      <c r="DJ392" s="11" t="s">
        <v>3</v>
      </c>
      <c r="DK392" s="11" t="s">
        <v>3</v>
      </c>
      <c r="DL392" s="11" t="s">
        <v>3</v>
      </c>
      <c r="DM392" s="11" t="s">
        <v>3</v>
      </c>
      <c r="DN392" s="11">
        <v>0</v>
      </c>
      <c r="DO392" s="11">
        <v>0</v>
      </c>
      <c r="DP392" s="11">
        <v>1</v>
      </c>
      <c r="DQ392" s="11">
        <v>1</v>
      </c>
      <c r="DR392" s="11"/>
      <c r="DS392" s="11"/>
      <c r="DT392" s="11"/>
      <c r="DU392" s="11">
        <v>1010</v>
      </c>
      <c r="DV392" s="11" t="s">
        <v>354</v>
      </c>
      <c r="DW392" s="11" t="s">
        <v>354</v>
      </c>
      <c r="DX392" s="11">
        <v>1</v>
      </c>
      <c r="DY392" s="11"/>
      <c r="DZ392" s="11" t="s">
        <v>3</v>
      </c>
      <c r="EA392" s="11" t="s">
        <v>3</v>
      </c>
      <c r="EB392" s="11" t="s">
        <v>3</v>
      </c>
      <c r="EC392" s="11" t="s">
        <v>3</v>
      </c>
      <c r="ED392" s="11"/>
      <c r="EE392" s="11">
        <v>82815331</v>
      </c>
      <c r="EF392" s="11">
        <v>8</v>
      </c>
      <c r="EG392" s="11" t="s">
        <v>363</v>
      </c>
      <c r="EH392" s="11">
        <v>0</v>
      </c>
      <c r="EI392" s="11" t="s">
        <v>3</v>
      </c>
      <c r="EJ392" s="11">
        <v>1</v>
      </c>
      <c r="EK392" s="11">
        <v>1100</v>
      </c>
      <c r="EL392" s="11" t="s">
        <v>364</v>
      </c>
      <c r="EM392" s="11" t="s">
        <v>365</v>
      </c>
      <c r="EN392" s="11"/>
      <c r="EO392" s="11" t="s">
        <v>3</v>
      </c>
      <c r="EP392" s="11"/>
      <c r="EQ392" s="11">
        <v>132096</v>
      </c>
      <c r="ER392" s="11">
        <v>192.83</v>
      </c>
      <c r="ES392" s="11">
        <v>192.83</v>
      </c>
      <c r="ET392" s="11">
        <v>0</v>
      </c>
      <c r="EU392" s="11">
        <v>0</v>
      </c>
      <c r="EV392" s="11">
        <v>0</v>
      </c>
      <c r="EW392" s="11">
        <v>0</v>
      </c>
      <c r="EX392" s="11">
        <v>0</v>
      </c>
      <c r="EY392" s="11">
        <v>0</v>
      </c>
      <c r="EZ392" s="11">
        <v>5</v>
      </c>
      <c r="FA392" s="11"/>
      <c r="FB392" s="11"/>
      <c r="FC392" s="11">
        <v>0</v>
      </c>
      <c r="FD392" s="11">
        <v>18</v>
      </c>
      <c r="FE392" s="11"/>
      <c r="FF392" s="11">
        <v>183.54</v>
      </c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>
        <v>0</v>
      </c>
      <c r="FR392" s="11">
        <v>0</v>
      </c>
      <c r="FS392" s="11">
        <v>0</v>
      </c>
      <c r="FT392" s="11"/>
      <c r="FU392" s="11"/>
      <c r="FV392" s="11"/>
      <c r="FW392" s="11"/>
      <c r="FX392" s="11">
        <v>0</v>
      </c>
      <c r="FY392" s="11">
        <v>0</v>
      </c>
      <c r="FZ392" s="11"/>
      <c r="GA392" s="11" t="s">
        <v>457</v>
      </c>
      <c r="GB392" s="11"/>
      <c r="GC392" s="11"/>
      <c r="GD392" s="11">
        <v>1</v>
      </c>
      <c r="GE392" s="11"/>
      <c r="GF392" s="11">
        <v>1271678965</v>
      </c>
      <c r="GG392" s="11">
        <v>2</v>
      </c>
      <c r="GH392" s="11">
        <v>3</v>
      </c>
      <c r="GI392" s="11">
        <v>-2</v>
      </c>
      <c r="GJ392" s="11">
        <v>0</v>
      </c>
      <c r="GK392" s="11">
        <v>0</v>
      </c>
      <c r="GL392" s="11">
        <f t="shared" si="261"/>
        <v>0</v>
      </c>
      <c r="GM392" s="11">
        <f t="shared" si="262"/>
        <v>0</v>
      </c>
      <c r="GN392" s="11">
        <f t="shared" si="263"/>
        <v>0</v>
      </c>
      <c r="GO392" s="11">
        <f t="shared" si="264"/>
        <v>0</v>
      </c>
      <c r="GP392" s="11">
        <f t="shared" si="265"/>
        <v>0</v>
      </c>
      <c r="GQ392" s="11"/>
      <c r="GR392" s="11">
        <v>1</v>
      </c>
      <c r="GS392" s="11">
        <v>1</v>
      </c>
      <c r="GT392" s="11">
        <v>0</v>
      </c>
      <c r="GU392" s="11" t="s">
        <v>3</v>
      </c>
      <c r="GV392" s="11">
        <f t="shared" si="266"/>
        <v>0</v>
      </c>
      <c r="GW392" s="11">
        <v>1</v>
      </c>
      <c r="GX392" s="11">
        <f t="shared" si="267"/>
        <v>0</v>
      </c>
      <c r="GY392" s="11"/>
      <c r="GZ392" s="11"/>
      <c r="HA392" s="11">
        <v>0</v>
      </c>
      <c r="HB392" s="11">
        <v>0</v>
      </c>
      <c r="HC392" s="11">
        <f t="shared" si="268"/>
        <v>0</v>
      </c>
      <c r="HD392" s="11"/>
      <c r="HE392" s="11" t="s">
        <v>221</v>
      </c>
      <c r="HF392" s="11" t="s">
        <v>214</v>
      </c>
      <c r="HG392" s="11">
        <f t="shared" si="269"/>
        <v>0</v>
      </c>
      <c r="HH392" s="11"/>
      <c r="HI392" s="11"/>
      <c r="HJ392" s="11"/>
      <c r="HK392" s="11"/>
      <c r="HL392" s="11"/>
      <c r="HM392" s="11" t="s">
        <v>3</v>
      </c>
      <c r="HN392" s="11" t="s">
        <v>3</v>
      </c>
      <c r="HO392" s="11" t="s">
        <v>3</v>
      </c>
      <c r="HP392" s="11" t="s">
        <v>3</v>
      </c>
      <c r="HQ392" s="11" t="s">
        <v>3</v>
      </c>
      <c r="HR392" s="11"/>
      <c r="HS392" s="11">
        <v>0</v>
      </c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  <c r="IH392" s="11"/>
      <c r="II392" s="11"/>
      <c r="IJ392" s="11"/>
      <c r="IK392" s="11">
        <v>0</v>
      </c>
      <c r="IL392" s="11"/>
      <c r="IM392" s="11"/>
      <c r="IN392" s="11"/>
      <c r="IO392" s="11"/>
      <c r="IP392" s="11"/>
      <c r="IQ392" s="11"/>
      <c r="IR392" s="11"/>
      <c r="IS392" s="11"/>
      <c r="IT392" s="11"/>
      <c r="IU392" s="11"/>
    </row>
    <row r="393" spans="1:255" x14ac:dyDescent="0.2">
      <c r="A393" s="13">
        <v>17</v>
      </c>
      <c r="B393" s="13">
        <v>1</v>
      </c>
      <c r="C393" s="13"/>
      <c r="D393" s="13"/>
      <c r="E393" s="13" t="s">
        <v>3</v>
      </c>
      <c r="F393" s="13" t="s">
        <v>323</v>
      </c>
      <c r="G393" s="13" t="s">
        <v>456</v>
      </c>
      <c r="H393" s="13" t="s">
        <v>354</v>
      </c>
      <c r="I393" s="13">
        <v>0</v>
      </c>
      <c r="J393" s="13">
        <v>0</v>
      </c>
      <c r="K393" s="13">
        <v>0</v>
      </c>
      <c r="L393" s="13">
        <v>0</v>
      </c>
      <c r="M393" s="13">
        <v>0</v>
      </c>
      <c r="N393" s="13">
        <f t="shared" si="229"/>
        <v>0</v>
      </c>
      <c r="O393" s="13">
        <f t="shared" si="230"/>
        <v>0</v>
      </c>
      <c r="P393" s="13">
        <f t="shared" si="231"/>
        <v>0</v>
      </c>
      <c r="Q393" s="13">
        <f t="shared" si="232"/>
        <v>0</v>
      </c>
      <c r="R393" s="13">
        <f t="shared" si="233"/>
        <v>0</v>
      </c>
      <c r="S393" s="13">
        <f t="shared" si="234"/>
        <v>0</v>
      </c>
      <c r="T393" s="13">
        <f t="shared" si="235"/>
        <v>0</v>
      </c>
      <c r="U393" s="13">
        <f t="shared" si="236"/>
        <v>0</v>
      </c>
      <c r="V393" s="13">
        <f t="shared" si="237"/>
        <v>0</v>
      </c>
      <c r="W393" s="13">
        <f t="shared" si="238"/>
        <v>0</v>
      </c>
      <c r="X393" s="13">
        <f t="shared" si="239"/>
        <v>0</v>
      </c>
      <c r="Y393" s="13">
        <f t="shared" si="240"/>
        <v>0</v>
      </c>
      <c r="Z393" s="13"/>
      <c r="AA393" s="13">
        <v>-1</v>
      </c>
      <c r="AB393" s="13">
        <f t="shared" si="241"/>
        <v>192.83</v>
      </c>
      <c r="AC393" s="13">
        <f t="shared" si="242"/>
        <v>192.83</v>
      </c>
      <c r="AD393" s="13">
        <f t="shared" si="243"/>
        <v>0</v>
      </c>
      <c r="AE393" s="13">
        <f t="shared" si="244"/>
        <v>0</v>
      </c>
      <c r="AF393" s="13">
        <f t="shared" si="245"/>
        <v>0</v>
      </c>
      <c r="AG393" s="13">
        <f t="shared" si="246"/>
        <v>0</v>
      </c>
      <c r="AH393" s="13">
        <f t="shared" si="247"/>
        <v>0</v>
      </c>
      <c r="AI393" s="13">
        <f t="shared" si="248"/>
        <v>0</v>
      </c>
      <c r="AJ393" s="13">
        <f t="shared" si="249"/>
        <v>0</v>
      </c>
      <c r="AK393" s="13">
        <v>192.83</v>
      </c>
      <c r="AL393" s="13">
        <v>192.83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>
        <v>0</v>
      </c>
      <c r="AT393" s="13">
        <v>0</v>
      </c>
      <c r="AU393" s="13">
        <v>0</v>
      </c>
      <c r="AV393" s="13">
        <v>1</v>
      </c>
      <c r="AW393" s="13">
        <v>1</v>
      </c>
      <c r="AX393" s="13"/>
      <c r="AY393" s="13"/>
      <c r="AZ393" s="13">
        <v>1</v>
      </c>
      <c r="BA393" s="13">
        <v>1</v>
      </c>
      <c r="BB393" s="13">
        <v>1</v>
      </c>
      <c r="BC393" s="13">
        <v>1</v>
      </c>
      <c r="BD393" s="13" t="s">
        <v>3</v>
      </c>
      <c r="BE393" s="13" t="s">
        <v>3</v>
      </c>
      <c r="BF393" s="13" t="s">
        <v>3</v>
      </c>
      <c r="BG393" s="13" t="s">
        <v>3</v>
      </c>
      <c r="BH393" s="13">
        <v>3</v>
      </c>
      <c r="BI393" s="13">
        <v>1</v>
      </c>
      <c r="BJ393" s="13" t="s">
        <v>3</v>
      </c>
      <c r="BK393" s="13"/>
      <c r="BL393" s="13"/>
      <c r="BM393" s="13">
        <v>1100</v>
      </c>
      <c r="BN393" s="13">
        <v>0</v>
      </c>
      <c r="BO393" s="13" t="s">
        <v>3</v>
      </c>
      <c r="BP393" s="13">
        <v>0</v>
      </c>
      <c r="BQ393" s="13">
        <v>8</v>
      </c>
      <c r="BR393" s="13">
        <v>0</v>
      </c>
      <c r="BS393" s="13">
        <v>1</v>
      </c>
      <c r="BT393" s="13">
        <v>1</v>
      </c>
      <c r="BU393" s="13">
        <v>1</v>
      </c>
      <c r="BV393" s="13">
        <v>1</v>
      </c>
      <c r="BW393" s="13">
        <v>1</v>
      </c>
      <c r="BX393" s="13">
        <v>1</v>
      </c>
      <c r="BY393" s="13" t="s">
        <v>3</v>
      </c>
      <c r="BZ393" s="13">
        <v>0</v>
      </c>
      <c r="CA393" s="13">
        <v>0</v>
      </c>
      <c r="CB393" s="13" t="s">
        <v>3</v>
      </c>
      <c r="CC393" s="13"/>
      <c r="CD393" s="13"/>
      <c r="CE393" s="13">
        <v>0</v>
      </c>
      <c r="CF393" s="13">
        <v>0</v>
      </c>
      <c r="CG393" s="13">
        <v>0</v>
      </c>
      <c r="CH393" s="13">
        <v>0</v>
      </c>
      <c r="CI393" s="13">
        <v>0</v>
      </c>
      <c r="CJ393" s="13">
        <v>0</v>
      </c>
      <c r="CK393" s="13">
        <v>0</v>
      </c>
      <c r="CL393" s="13">
        <v>0</v>
      </c>
      <c r="CM393" s="13">
        <v>0</v>
      </c>
      <c r="CN393" s="13" t="s">
        <v>3</v>
      </c>
      <c r="CO393" s="13">
        <v>0</v>
      </c>
      <c r="CP393" s="13">
        <f t="shared" si="250"/>
        <v>0</v>
      </c>
      <c r="CQ393" s="13">
        <f t="shared" si="251"/>
        <v>192.83</v>
      </c>
      <c r="CR393" s="13">
        <f t="shared" si="252"/>
        <v>0</v>
      </c>
      <c r="CS393" s="13">
        <f t="shared" si="253"/>
        <v>0</v>
      </c>
      <c r="CT393" s="13">
        <f t="shared" si="254"/>
        <v>0</v>
      </c>
      <c r="CU393" s="13">
        <f t="shared" si="255"/>
        <v>0</v>
      </c>
      <c r="CV393" s="13">
        <f t="shared" si="256"/>
        <v>0</v>
      </c>
      <c r="CW393" s="13">
        <f t="shared" si="257"/>
        <v>0</v>
      </c>
      <c r="CX393" s="13">
        <f t="shared" si="258"/>
        <v>0</v>
      </c>
      <c r="CY393" s="13">
        <f t="shared" si="259"/>
        <v>0</v>
      </c>
      <c r="CZ393" s="13">
        <f t="shared" si="260"/>
        <v>0</v>
      </c>
      <c r="DA393" s="13"/>
      <c r="DB393" s="13"/>
      <c r="DC393" s="13" t="s">
        <v>3</v>
      </c>
      <c r="DD393" s="13" t="s">
        <v>3</v>
      </c>
      <c r="DE393" s="13" t="s">
        <v>3</v>
      </c>
      <c r="DF393" s="13" t="s">
        <v>3</v>
      </c>
      <c r="DG393" s="13" t="s">
        <v>3</v>
      </c>
      <c r="DH393" s="13" t="s">
        <v>3</v>
      </c>
      <c r="DI393" s="13" t="s">
        <v>3</v>
      </c>
      <c r="DJ393" s="13" t="s">
        <v>3</v>
      </c>
      <c r="DK393" s="13" t="s">
        <v>3</v>
      </c>
      <c r="DL393" s="13" t="s">
        <v>3</v>
      </c>
      <c r="DM393" s="13" t="s">
        <v>3</v>
      </c>
      <c r="DN393" s="13">
        <v>0</v>
      </c>
      <c r="DO393" s="13">
        <v>0</v>
      </c>
      <c r="DP393" s="13">
        <v>1</v>
      </c>
      <c r="DQ393" s="13">
        <v>1</v>
      </c>
      <c r="DR393" s="13"/>
      <c r="DS393" s="13"/>
      <c r="DT393" s="13"/>
      <c r="DU393" s="13">
        <v>1010</v>
      </c>
      <c r="DV393" s="13" t="s">
        <v>354</v>
      </c>
      <c r="DW393" s="13" t="s">
        <v>354</v>
      </c>
      <c r="DX393" s="13">
        <v>1</v>
      </c>
      <c r="DY393" s="13"/>
      <c r="DZ393" s="13" t="s">
        <v>3</v>
      </c>
      <c r="EA393" s="13" t="s">
        <v>3</v>
      </c>
      <c r="EB393" s="13" t="s">
        <v>3</v>
      </c>
      <c r="EC393" s="13" t="s">
        <v>3</v>
      </c>
      <c r="ED393" s="13"/>
      <c r="EE393" s="13">
        <v>82815331</v>
      </c>
      <c r="EF393" s="13">
        <v>8</v>
      </c>
      <c r="EG393" s="13" t="s">
        <v>363</v>
      </c>
      <c r="EH393" s="13">
        <v>0</v>
      </c>
      <c r="EI393" s="13" t="s">
        <v>3</v>
      </c>
      <c r="EJ393" s="13">
        <v>1</v>
      </c>
      <c r="EK393" s="13">
        <v>1100</v>
      </c>
      <c r="EL393" s="13" t="s">
        <v>364</v>
      </c>
      <c r="EM393" s="13" t="s">
        <v>365</v>
      </c>
      <c r="EN393" s="13"/>
      <c r="EO393" s="13" t="s">
        <v>3</v>
      </c>
      <c r="EP393" s="13"/>
      <c r="EQ393" s="13">
        <v>132096</v>
      </c>
      <c r="ER393" s="13">
        <v>192.83</v>
      </c>
      <c r="ES393" s="13">
        <v>192.83</v>
      </c>
      <c r="ET393" s="13">
        <v>0</v>
      </c>
      <c r="EU393" s="13">
        <v>0</v>
      </c>
      <c r="EV393" s="13">
        <v>0</v>
      </c>
      <c r="EW393" s="13">
        <v>0</v>
      </c>
      <c r="EX393" s="13">
        <v>0</v>
      </c>
      <c r="EY393" s="13">
        <v>0</v>
      </c>
      <c r="EZ393" s="13">
        <v>5</v>
      </c>
      <c r="FA393" s="13"/>
      <c r="FB393" s="13"/>
      <c r="FC393" s="13">
        <v>0</v>
      </c>
      <c r="FD393" s="13">
        <v>18</v>
      </c>
      <c r="FE393" s="13"/>
      <c r="FF393" s="13">
        <v>183.54</v>
      </c>
      <c r="FG393" s="13"/>
      <c r="FH393" s="13"/>
      <c r="FI393" s="13"/>
      <c r="FJ393" s="13"/>
      <c r="FK393" s="13"/>
      <c r="FL393" s="13"/>
      <c r="FM393" s="13"/>
      <c r="FN393" s="13"/>
      <c r="FO393" s="13"/>
      <c r="FP393" s="13"/>
      <c r="FQ393" s="13">
        <v>0</v>
      </c>
      <c r="FR393" s="13">
        <v>0</v>
      </c>
      <c r="FS393" s="13">
        <v>0</v>
      </c>
      <c r="FT393" s="13"/>
      <c r="FU393" s="13"/>
      <c r="FV393" s="13"/>
      <c r="FW393" s="13"/>
      <c r="FX393" s="13">
        <v>0</v>
      </c>
      <c r="FY393" s="13">
        <v>0</v>
      </c>
      <c r="FZ393" s="13"/>
      <c r="GA393" s="13" t="s">
        <v>457</v>
      </c>
      <c r="GB393" s="13"/>
      <c r="GC393" s="13"/>
      <c r="GD393" s="13">
        <v>1</v>
      </c>
      <c r="GE393" s="13"/>
      <c r="GF393" s="13">
        <v>1271678965</v>
      </c>
      <c r="GG393" s="13">
        <v>2</v>
      </c>
      <c r="GH393" s="13">
        <v>3</v>
      </c>
      <c r="GI393" s="13">
        <v>-2</v>
      </c>
      <c r="GJ393" s="13">
        <v>0</v>
      </c>
      <c r="GK393" s="13">
        <v>0</v>
      </c>
      <c r="GL393" s="13">
        <f t="shared" si="261"/>
        <v>0</v>
      </c>
      <c r="GM393" s="13">
        <f t="shared" si="262"/>
        <v>0</v>
      </c>
      <c r="GN393" s="13">
        <f t="shared" si="263"/>
        <v>0</v>
      </c>
      <c r="GO393" s="13">
        <f t="shared" si="264"/>
        <v>0</v>
      </c>
      <c r="GP393" s="13">
        <f t="shared" si="265"/>
        <v>0</v>
      </c>
      <c r="GQ393" s="13"/>
      <c r="GR393" s="13">
        <v>1</v>
      </c>
      <c r="GS393" s="13">
        <v>1</v>
      </c>
      <c r="GT393" s="13">
        <v>0</v>
      </c>
      <c r="GU393" s="13" t="s">
        <v>3</v>
      </c>
      <c r="GV393" s="13">
        <f t="shared" si="266"/>
        <v>0</v>
      </c>
      <c r="GW393" s="13">
        <v>1</v>
      </c>
      <c r="GX393" s="13">
        <f t="shared" si="267"/>
        <v>0</v>
      </c>
      <c r="GY393" s="13"/>
      <c r="GZ393" s="13"/>
      <c r="HA393" s="13">
        <v>0</v>
      </c>
      <c r="HB393" s="13">
        <v>0</v>
      </c>
      <c r="HC393" s="13">
        <f t="shared" si="268"/>
        <v>0</v>
      </c>
      <c r="HD393" s="13"/>
      <c r="HE393" s="13" t="s">
        <v>221</v>
      </c>
      <c r="HF393" s="13" t="s">
        <v>214</v>
      </c>
      <c r="HG393" s="13">
        <f t="shared" si="269"/>
        <v>0</v>
      </c>
      <c r="HH393" s="13"/>
      <c r="HI393" s="13"/>
      <c r="HJ393" s="13"/>
      <c r="HK393" s="13"/>
      <c r="HL393" s="13"/>
      <c r="HM393" s="13" t="s">
        <v>3</v>
      </c>
      <c r="HN393" s="13" t="s">
        <v>3</v>
      </c>
      <c r="HO393" s="13" t="s">
        <v>3</v>
      </c>
      <c r="HP393" s="13" t="s">
        <v>3</v>
      </c>
      <c r="HQ393" s="13" t="s">
        <v>3</v>
      </c>
      <c r="HR393" s="13"/>
      <c r="HS393" s="13">
        <v>0</v>
      </c>
      <c r="HT393" s="13"/>
      <c r="HU393" s="13"/>
      <c r="HV393" s="13"/>
      <c r="HW393" s="13"/>
      <c r="HX393" s="13"/>
      <c r="HY393" s="13"/>
      <c r="HZ393" s="13"/>
      <c r="IA393" s="13"/>
      <c r="IB393" s="13"/>
      <c r="IC393" s="13"/>
      <c r="ID393" s="13"/>
      <c r="IE393" s="13"/>
      <c r="IF393" s="13"/>
      <c r="IG393" s="13"/>
      <c r="IH393" s="13"/>
      <c r="II393" s="13"/>
      <c r="IJ393" s="13"/>
      <c r="IK393" s="13">
        <v>0</v>
      </c>
      <c r="IL393" s="13"/>
      <c r="IM393" s="13"/>
      <c r="IN393" s="13"/>
      <c r="IO393" s="13"/>
      <c r="IP393" s="13"/>
      <c r="IQ393" s="13"/>
      <c r="IR393" s="13"/>
      <c r="IS393" s="13"/>
      <c r="IT393" s="13"/>
      <c r="IU393" s="13"/>
    </row>
    <row r="394" spans="1:255" x14ac:dyDescent="0.2">
      <c r="A394" s="11">
        <v>17</v>
      </c>
      <c r="B394" s="11">
        <v>1</v>
      </c>
      <c r="C394" s="11"/>
      <c r="D394" s="11"/>
      <c r="E394" s="11" t="s">
        <v>3</v>
      </c>
      <c r="F394" s="11" t="s">
        <v>323</v>
      </c>
      <c r="G394" s="11" t="s">
        <v>458</v>
      </c>
      <c r="H394" s="11" t="s">
        <v>354</v>
      </c>
      <c r="I394" s="11">
        <v>0</v>
      </c>
      <c r="J394" s="11">
        <v>0</v>
      </c>
      <c r="K394" s="11">
        <v>0</v>
      </c>
      <c r="L394" s="11">
        <v>0</v>
      </c>
      <c r="M394" s="11">
        <v>0</v>
      </c>
      <c r="N394" s="11">
        <f t="shared" si="229"/>
        <v>0</v>
      </c>
      <c r="O394" s="11">
        <f t="shared" si="230"/>
        <v>0</v>
      </c>
      <c r="P394" s="11">
        <f t="shared" si="231"/>
        <v>0</v>
      </c>
      <c r="Q394" s="11">
        <f t="shared" si="232"/>
        <v>0</v>
      </c>
      <c r="R394" s="11">
        <f t="shared" si="233"/>
        <v>0</v>
      </c>
      <c r="S394" s="11">
        <f t="shared" si="234"/>
        <v>0</v>
      </c>
      <c r="T394" s="11">
        <f t="shared" si="235"/>
        <v>0</v>
      </c>
      <c r="U394" s="11">
        <f t="shared" si="236"/>
        <v>0</v>
      </c>
      <c r="V394" s="11">
        <f t="shared" si="237"/>
        <v>0</v>
      </c>
      <c r="W394" s="11">
        <f t="shared" si="238"/>
        <v>0</v>
      </c>
      <c r="X394" s="11">
        <f t="shared" si="239"/>
        <v>0</v>
      </c>
      <c r="Y394" s="11">
        <f t="shared" si="240"/>
        <v>0</v>
      </c>
      <c r="Z394" s="11"/>
      <c r="AA394" s="11">
        <v>-1</v>
      </c>
      <c r="AB394" s="11">
        <f t="shared" si="241"/>
        <v>301.08999999999997</v>
      </c>
      <c r="AC394" s="11">
        <f t="shared" si="242"/>
        <v>301.08999999999997</v>
      </c>
      <c r="AD394" s="11">
        <f t="shared" si="243"/>
        <v>0</v>
      </c>
      <c r="AE394" s="11">
        <f t="shared" si="244"/>
        <v>0</v>
      </c>
      <c r="AF394" s="11">
        <f t="shared" si="245"/>
        <v>0</v>
      </c>
      <c r="AG394" s="11">
        <f t="shared" si="246"/>
        <v>0</v>
      </c>
      <c r="AH394" s="11">
        <f t="shared" si="247"/>
        <v>0</v>
      </c>
      <c r="AI394" s="11">
        <f t="shared" si="248"/>
        <v>0</v>
      </c>
      <c r="AJ394" s="11">
        <f t="shared" si="249"/>
        <v>0</v>
      </c>
      <c r="AK394" s="11">
        <v>301.08999999999997</v>
      </c>
      <c r="AL394" s="11">
        <v>301.08999999999997</v>
      </c>
      <c r="AM394" s="11">
        <v>0</v>
      </c>
      <c r="AN394" s="11">
        <v>0</v>
      </c>
      <c r="AO394" s="11">
        <v>0</v>
      </c>
      <c r="AP394" s="11">
        <v>0</v>
      </c>
      <c r="AQ394" s="11">
        <v>0</v>
      </c>
      <c r="AR394" s="11">
        <v>0</v>
      </c>
      <c r="AS394" s="11">
        <v>0</v>
      </c>
      <c r="AT394" s="11">
        <v>0</v>
      </c>
      <c r="AU394" s="11">
        <v>0</v>
      </c>
      <c r="AV394" s="11">
        <v>1</v>
      </c>
      <c r="AW394" s="11">
        <v>1</v>
      </c>
      <c r="AX394" s="11"/>
      <c r="AY394" s="11"/>
      <c r="AZ394" s="11">
        <v>1</v>
      </c>
      <c r="BA394" s="11">
        <v>1</v>
      </c>
      <c r="BB394" s="11">
        <v>1</v>
      </c>
      <c r="BC394" s="11">
        <v>1</v>
      </c>
      <c r="BD394" s="11" t="s">
        <v>3</v>
      </c>
      <c r="BE394" s="11" t="s">
        <v>3</v>
      </c>
      <c r="BF394" s="11" t="s">
        <v>3</v>
      </c>
      <c r="BG394" s="11" t="s">
        <v>3</v>
      </c>
      <c r="BH394" s="11">
        <v>3</v>
      </c>
      <c r="BI394" s="11">
        <v>1</v>
      </c>
      <c r="BJ394" s="11" t="s">
        <v>3</v>
      </c>
      <c r="BK394" s="11"/>
      <c r="BL394" s="11"/>
      <c r="BM394" s="11">
        <v>1100</v>
      </c>
      <c r="BN394" s="11">
        <v>0</v>
      </c>
      <c r="BO394" s="11" t="s">
        <v>3</v>
      </c>
      <c r="BP394" s="11">
        <v>0</v>
      </c>
      <c r="BQ394" s="11">
        <v>8</v>
      </c>
      <c r="BR394" s="11">
        <v>0</v>
      </c>
      <c r="BS394" s="11">
        <v>1</v>
      </c>
      <c r="BT394" s="11">
        <v>1</v>
      </c>
      <c r="BU394" s="11">
        <v>1</v>
      </c>
      <c r="BV394" s="11">
        <v>1</v>
      </c>
      <c r="BW394" s="11">
        <v>1</v>
      </c>
      <c r="BX394" s="11">
        <v>1</v>
      </c>
      <c r="BY394" s="11" t="s">
        <v>3</v>
      </c>
      <c r="BZ394" s="11">
        <v>0</v>
      </c>
      <c r="CA394" s="11">
        <v>0</v>
      </c>
      <c r="CB394" s="11" t="s">
        <v>3</v>
      </c>
      <c r="CC394" s="11"/>
      <c r="CD394" s="11"/>
      <c r="CE394" s="11">
        <v>0</v>
      </c>
      <c r="CF394" s="11">
        <v>0</v>
      </c>
      <c r="CG394" s="11">
        <v>0</v>
      </c>
      <c r="CH394" s="11">
        <v>0</v>
      </c>
      <c r="CI394" s="11">
        <v>0</v>
      </c>
      <c r="CJ394" s="11">
        <v>0</v>
      </c>
      <c r="CK394" s="11">
        <v>0</v>
      </c>
      <c r="CL394" s="11">
        <v>0</v>
      </c>
      <c r="CM394" s="11">
        <v>0</v>
      </c>
      <c r="CN394" s="11" t="s">
        <v>3</v>
      </c>
      <c r="CO394" s="11">
        <v>0</v>
      </c>
      <c r="CP394" s="11">
        <f t="shared" si="250"/>
        <v>0</v>
      </c>
      <c r="CQ394" s="11">
        <f t="shared" si="251"/>
        <v>301.08999999999997</v>
      </c>
      <c r="CR394" s="11">
        <f t="shared" si="252"/>
        <v>0</v>
      </c>
      <c r="CS394" s="11">
        <f t="shared" si="253"/>
        <v>0</v>
      </c>
      <c r="CT394" s="11">
        <f t="shared" si="254"/>
        <v>0</v>
      </c>
      <c r="CU394" s="11">
        <f t="shared" si="255"/>
        <v>0</v>
      </c>
      <c r="CV394" s="11">
        <f t="shared" si="256"/>
        <v>0</v>
      </c>
      <c r="CW394" s="11">
        <f t="shared" si="257"/>
        <v>0</v>
      </c>
      <c r="CX394" s="11">
        <f t="shared" si="258"/>
        <v>0</v>
      </c>
      <c r="CY394" s="11">
        <f t="shared" si="259"/>
        <v>0</v>
      </c>
      <c r="CZ394" s="11">
        <f t="shared" si="260"/>
        <v>0</v>
      </c>
      <c r="DA394" s="11"/>
      <c r="DB394" s="11"/>
      <c r="DC394" s="11" t="s">
        <v>3</v>
      </c>
      <c r="DD394" s="11" t="s">
        <v>3</v>
      </c>
      <c r="DE394" s="11" t="s">
        <v>3</v>
      </c>
      <c r="DF394" s="11" t="s">
        <v>3</v>
      </c>
      <c r="DG394" s="11" t="s">
        <v>3</v>
      </c>
      <c r="DH394" s="11" t="s">
        <v>3</v>
      </c>
      <c r="DI394" s="11" t="s">
        <v>3</v>
      </c>
      <c r="DJ394" s="11" t="s">
        <v>3</v>
      </c>
      <c r="DK394" s="11" t="s">
        <v>3</v>
      </c>
      <c r="DL394" s="11" t="s">
        <v>3</v>
      </c>
      <c r="DM394" s="11" t="s">
        <v>3</v>
      </c>
      <c r="DN394" s="11">
        <v>0</v>
      </c>
      <c r="DO394" s="11">
        <v>0</v>
      </c>
      <c r="DP394" s="11">
        <v>1</v>
      </c>
      <c r="DQ394" s="11">
        <v>1</v>
      </c>
      <c r="DR394" s="11"/>
      <c r="DS394" s="11"/>
      <c r="DT394" s="11"/>
      <c r="DU394" s="11">
        <v>1010</v>
      </c>
      <c r="DV394" s="11" t="s">
        <v>354</v>
      </c>
      <c r="DW394" s="11" t="s">
        <v>354</v>
      </c>
      <c r="DX394" s="11">
        <v>1</v>
      </c>
      <c r="DY394" s="11"/>
      <c r="DZ394" s="11" t="s">
        <v>3</v>
      </c>
      <c r="EA394" s="11" t="s">
        <v>3</v>
      </c>
      <c r="EB394" s="11" t="s">
        <v>3</v>
      </c>
      <c r="EC394" s="11" t="s">
        <v>3</v>
      </c>
      <c r="ED394" s="11"/>
      <c r="EE394" s="11">
        <v>82815331</v>
      </c>
      <c r="EF394" s="11">
        <v>8</v>
      </c>
      <c r="EG394" s="11" t="s">
        <v>363</v>
      </c>
      <c r="EH394" s="11">
        <v>0</v>
      </c>
      <c r="EI394" s="11" t="s">
        <v>3</v>
      </c>
      <c r="EJ394" s="11">
        <v>1</v>
      </c>
      <c r="EK394" s="11">
        <v>1100</v>
      </c>
      <c r="EL394" s="11" t="s">
        <v>364</v>
      </c>
      <c r="EM394" s="11" t="s">
        <v>365</v>
      </c>
      <c r="EN394" s="11"/>
      <c r="EO394" s="11" t="s">
        <v>3</v>
      </c>
      <c r="EP394" s="11"/>
      <c r="EQ394" s="11">
        <v>132096</v>
      </c>
      <c r="ER394" s="11">
        <v>301.08999999999997</v>
      </c>
      <c r="ES394" s="11">
        <v>301.08999999999997</v>
      </c>
      <c r="ET394" s="11">
        <v>0</v>
      </c>
      <c r="EU394" s="11">
        <v>0</v>
      </c>
      <c r="EV394" s="11">
        <v>0</v>
      </c>
      <c r="EW394" s="11">
        <v>0</v>
      </c>
      <c r="EX394" s="11">
        <v>0</v>
      </c>
      <c r="EY394" s="11">
        <v>0</v>
      </c>
      <c r="EZ394" s="11">
        <v>5</v>
      </c>
      <c r="FA394" s="11"/>
      <c r="FB394" s="11"/>
      <c r="FC394" s="11">
        <v>0</v>
      </c>
      <c r="FD394" s="11">
        <v>18</v>
      </c>
      <c r="FE394" s="11"/>
      <c r="FF394" s="11">
        <v>286.58999999999997</v>
      </c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>
        <v>0</v>
      </c>
      <c r="FR394" s="11">
        <v>0</v>
      </c>
      <c r="FS394" s="11">
        <v>0</v>
      </c>
      <c r="FT394" s="11"/>
      <c r="FU394" s="11"/>
      <c r="FV394" s="11"/>
      <c r="FW394" s="11"/>
      <c r="FX394" s="11">
        <v>0</v>
      </c>
      <c r="FY394" s="11">
        <v>0</v>
      </c>
      <c r="FZ394" s="11"/>
      <c r="GA394" s="11" t="s">
        <v>459</v>
      </c>
      <c r="GB394" s="11"/>
      <c r="GC394" s="11"/>
      <c r="GD394" s="11">
        <v>1</v>
      </c>
      <c r="GE394" s="11"/>
      <c r="GF394" s="11">
        <v>1602658390</v>
      </c>
      <c r="GG394" s="11">
        <v>2</v>
      </c>
      <c r="GH394" s="11">
        <v>3</v>
      </c>
      <c r="GI394" s="11">
        <v>-2</v>
      </c>
      <c r="GJ394" s="11">
        <v>0</v>
      </c>
      <c r="GK394" s="11">
        <v>0</v>
      </c>
      <c r="GL394" s="11">
        <f t="shared" si="261"/>
        <v>0</v>
      </c>
      <c r="GM394" s="11">
        <f t="shared" si="262"/>
        <v>0</v>
      </c>
      <c r="GN394" s="11">
        <f t="shared" si="263"/>
        <v>0</v>
      </c>
      <c r="GO394" s="11">
        <f t="shared" si="264"/>
        <v>0</v>
      </c>
      <c r="GP394" s="11">
        <f t="shared" si="265"/>
        <v>0</v>
      </c>
      <c r="GQ394" s="11"/>
      <c r="GR394" s="11">
        <v>1</v>
      </c>
      <c r="GS394" s="11">
        <v>1</v>
      </c>
      <c r="GT394" s="11">
        <v>0</v>
      </c>
      <c r="GU394" s="11" t="s">
        <v>3</v>
      </c>
      <c r="GV394" s="11">
        <f t="shared" si="266"/>
        <v>0</v>
      </c>
      <c r="GW394" s="11">
        <v>1</v>
      </c>
      <c r="GX394" s="11">
        <f t="shared" si="267"/>
        <v>0</v>
      </c>
      <c r="GY394" s="11"/>
      <c r="GZ394" s="11"/>
      <c r="HA394" s="11">
        <v>0</v>
      </c>
      <c r="HB394" s="11">
        <v>0</v>
      </c>
      <c r="HC394" s="11">
        <f t="shared" si="268"/>
        <v>0</v>
      </c>
      <c r="HD394" s="11"/>
      <c r="HE394" s="11" t="s">
        <v>221</v>
      </c>
      <c r="HF394" s="11" t="s">
        <v>214</v>
      </c>
      <c r="HG394" s="11">
        <f t="shared" si="269"/>
        <v>0</v>
      </c>
      <c r="HH394" s="11"/>
      <c r="HI394" s="11"/>
      <c r="HJ394" s="11"/>
      <c r="HK394" s="11"/>
      <c r="HL394" s="11"/>
      <c r="HM394" s="11" t="s">
        <v>3</v>
      </c>
      <c r="HN394" s="11" t="s">
        <v>3</v>
      </c>
      <c r="HO394" s="11" t="s">
        <v>3</v>
      </c>
      <c r="HP394" s="11" t="s">
        <v>3</v>
      </c>
      <c r="HQ394" s="11" t="s">
        <v>3</v>
      </c>
      <c r="HR394" s="11"/>
      <c r="HS394" s="11">
        <v>0</v>
      </c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  <c r="IH394" s="11"/>
      <c r="II394" s="11"/>
      <c r="IJ394" s="11"/>
      <c r="IK394" s="11">
        <v>0</v>
      </c>
      <c r="IL394" s="11"/>
      <c r="IM394" s="11"/>
      <c r="IN394" s="11"/>
      <c r="IO394" s="11"/>
      <c r="IP394" s="11"/>
      <c r="IQ394" s="11"/>
      <c r="IR394" s="11"/>
      <c r="IS394" s="11"/>
      <c r="IT394" s="11"/>
      <c r="IU394" s="11"/>
    </row>
    <row r="395" spans="1:255" x14ac:dyDescent="0.2">
      <c r="A395" s="13">
        <v>17</v>
      </c>
      <c r="B395" s="13">
        <v>1</v>
      </c>
      <c r="C395" s="13"/>
      <c r="D395" s="13"/>
      <c r="E395" s="13" t="s">
        <v>3</v>
      </c>
      <c r="F395" s="13" t="s">
        <v>323</v>
      </c>
      <c r="G395" s="13" t="s">
        <v>458</v>
      </c>
      <c r="H395" s="13" t="s">
        <v>354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f t="shared" si="229"/>
        <v>0</v>
      </c>
      <c r="O395" s="13">
        <f t="shared" si="230"/>
        <v>0</v>
      </c>
      <c r="P395" s="13">
        <f t="shared" si="231"/>
        <v>0</v>
      </c>
      <c r="Q395" s="13">
        <f t="shared" si="232"/>
        <v>0</v>
      </c>
      <c r="R395" s="13">
        <f t="shared" si="233"/>
        <v>0</v>
      </c>
      <c r="S395" s="13">
        <f t="shared" si="234"/>
        <v>0</v>
      </c>
      <c r="T395" s="13">
        <f t="shared" si="235"/>
        <v>0</v>
      </c>
      <c r="U395" s="13">
        <f t="shared" si="236"/>
        <v>0</v>
      </c>
      <c r="V395" s="13">
        <f t="shared" si="237"/>
        <v>0</v>
      </c>
      <c r="W395" s="13">
        <f t="shared" si="238"/>
        <v>0</v>
      </c>
      <c r="X395" s="13">
        <f t="shared" si="239"/>
        <v>0</v>
      </c>
      <c r="Y395" s="13">
        <f t="shared" si="240"/>
        <v>0</v>
      </c>
      <c r="Z395" s="13"/>
      <c r="AA395" s="13">
        <v>-1</v>
      </c>
      <c r="AB395" s="13">
        <f t="shared" si="241"/>
        <v>301.08999999999997</v>
      </c>
      <c r="AC395" s="13">
        <f t="shared" si="242"/>
        <v>301.08999999999997</v>
      </c>
      <c r="AD395" s="13">
        <f t="shared" si="243"/>
        <v>0</v>
      </c>
      <c r="AE395" s="13">
        <f t="shared" si="244"/>
        <v>0</v>
      </c>
      <c r="AF395" s="13">
        <f t="shared" si="245"/>
        <v>0</v>
      </c>
      <c r="AG395" s="13">
        <f t="shared" si="246"/>
        <v>0</v>
      </c>
      <c r="AH395" s="13">
        <f t="shared" si="247"/>
        <v>0</v>
      </c>
      <c r="AI395" s="13">
        <f t="shared" si="248"/>
        <v>0</v>
      </c>
      <c r="AJ395" s="13">
        <f t="shared" si="249"/>
        <v>0</v>
      </c>
      <c r="AK395" s="13">
        <v>301.08999999999997</v>
      </c>
      <c r="AL395" s="13">
        <v>301.08999999999997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>
        <v>0</v>
      </c>
      <c r="AT395" s="13">
        <v>0</v>
      </c>
      <c r="AU395" s="13">
        <v>0</v>
      </c>
      <c r="AV395" s="13">
        <v>1</v>
      </c>
      <c r="AW395" s="13">
        <v>1</v>
      </c>
      <c r="AX395" s="13"/>
      <c r="AY395" s="13"/>
      <c r="AZ395" s="13">
        <v>1</v>
      </c>
      <c r="BA395" s="13">
        <v>1</v>
      </c>
      <c r="BB395" s="13">
        <v>1</v>
      </c>
      <c r="BC395" s="13">
        <v>1</v>
      </c>
      <c r="BD395" s="13" t="s">
        <v>3</v>
      </c>
      <c r="BE395" s="13" t="s">
        <v>3</v>
      </c>
      <c r="BF395" s="13" t="s">
        <v>3</v>
      </c>
      <c r="BG395" s="13" t="s">
        <v>3</v>
      </c>
      <c r="BH395" s="13">
        <v>3</v>
      </c>
      <c r="BI395" s="13">
        <v>1</v>
      </c>
      <c r="BJ395" s="13" t="s">
        <v>3</v>
      </c>
      <c r="BK395" s="13"/>
      <c r="BL395" s="13"/>
      <c r="BM395" s="13">
        <v>1100</v>
      </c>
      <c r="BN395" s="13">
        <v>0</v>
      </c>
      <c r="BO395" s="13" t="s">
        <v>3</v>
      </c>
      <c r="BP395" s="13">
        <v>0</v>
      </c>
      <c r="BQ395" s="13">
        <v>8</v>
      </c>
      <c r="BR395" s="13">
        <v>0</v>
      </c>
      <c r="BS395" s="13">
        <v>1</v>
      </c>
      <c r="BT395" s="13">
        <v>1</v>
      </c>
      <c r="BU395" s="13">
        <v>1</v>
      </c>
      <c r="BV395" s="13">
        <v>1</v>
      </c>
      <c r="BW395" s="13">
        <v>1</v>
      </c>
      <c r="BX395" s="13">
        <v>1</v>
      </c>
      <c r="BY395" s="13" t="s">
        <v>3</v>
      </c>
      <c r="BZ395" s="13">
        <v>0</v>
      </c>
      <c r="CA395" s="13">
        <v>0</v>
      </c>
      <c r="CB395" s="13" t="s">
        <v>3</v>
      </c>
      <c r="CC395" s="13"/>
      <c r="CD395" s="13"/>
      <c r="CE395" s="13">
        <v>0</v>
      </c>
      <c r="CF395" s="13">
        <v>0</v>
      </c>
      <c r="CG395" s="13">
        <v>0</v>
      </c>
      <c r="CH395" s="13">
        <v>0</v>
      </c>
      <c r="CI395" s="13">
        <v>0</v>
      </c>
      <c r="CJ395" s="13">
        <v>0</v>
      </c>
      <c r="CK395" s="13">
        <v>0</v>
      </c>
      <c r="CL395" s="13">
        <v>0</v>
      </c>
      <c r="CM395" s="13">
        <v>0</v>
      </c>
      <c r="CN395" s="13" t="s">
        <v>3</v>
      </c>
      <c r="CO395" s="13">
        <v>0</v>
      </c>
      <c r="CP395" s="13">
        <f t="shared" si="250"/>
        <v>0</v>
      </c>
      <c r="CQ395" s="13">
        <f t="shared" si="251"/>
        <v>301.08999999999997</v>
      </c>
      <c r="CR395" s="13">
        <f t="shared" si="252"/>
        <v>0</v>
      </c>
      <c r="CS395" s="13">
        <f t="shared" si="253"/>
        <v>0</v>
      </c>
      <c r="CT395" s="13">
        <f t="shared" si="254"/>
        <v>0</v>
      </c>
      <c r="CU395" s="13">
        <f t="shared" si="255"/>
        <v>0</v>
      </c>
      <c r="CV395" s="13">
        <f t="shared" si="256"/>
        <v>0</v>
      </c>
      <c r="CW395" s="13">
        <f t="shared" si="257"/>
        <v>0</v>
      </c>
      <c r="CX395" s="13">
        <f t="shared" si="258"/>
        <v>0</v>
      </c>
      <c r="CY395" s="13">
        <f t="shared" si="259"/>
        <v>0</v>
      </c>
      <c r="CZ395" s="13">
        <f t="shared" si="260"/>
        <v>0</v>
      </c>
      <c r="DA395" s="13"/>
      <c r="DB395" s="13"/>
      <c r="DC395" s="13" t="s">
        <v>3</v>
      </c>
      <c r="DD395" s="13" t="s">
        <v>3</v>
      </c>
      <c r="DE395" s="13" t="s">
        <v>3</v>
      </c>
      <c r="DF395" s="13" t="s">
        <v>3</v>
      </c>
      <c r="DG395" s="13" t="s">
        <v>3</v>
      </c>
      <c r="DH395" s="13" t="s">
        <v>3</v>
      </c>
      <c r="DI395" s="13" t="s">
        <v>3</v>
      </c>
      <c r="DJ395" s="13" t="s">
        <v>3</v>
      </c>
      <c r="DK395" s="13" t="s">
        <v>3</v>
      </c>
      <c r="DL395" s="13" t="s">
        <v>3</v>
      </c>
      <c r="DM395" s="13" t="s">
        <v>3</v>
      </c>
      <c r="DN395" s="13">
        <v>0</v>
      </c>
      <c r="DO395" s="13">
        <v>0</v>
      </c>
      <c r="DP395" s="13">
        <v>1</v>
      </c>
      <c r="DQ395" s="13">
        <v>1</v>
      </c>
      <c r="DR395" s="13"/>
      <c r="DS395" s="13"/>
      <c r="DT395" s="13"/>
      <c r="DU395" s="13">
        <v>1010</v>
      </c>
      <c r="DV395" s="13" t="s">
        <v>354</v>
      </c>
      <c r="DW395" s="13" t="s">
        <v>354</v>
      </c>
      <c r="DX395" s="13">
        <v>1</v>
      </c>
      <c r="DY395" s="13"/>
      <c r="DZ395" s="13" t="s">
        <v>3</v>
      </c>
      <c r="EA395" s="13" t="s">
        <v>3</v>
      </c>
      <c r="EB395" s="13" t="s">
        <v>3</v>
      </c>
      <c r="EC395" s="13" t="s">
        <v>3</v>
      </c>
      <c r="ED395" s="13"/>
      <c r="EE395" s="13">
        <v>82815331</v>
      </c>
      <c r="EF395" s="13">
        <v>8</v>
      </c>
      <c r="EG395" s="13" t="s">
        <v>363</v>
      </c>
      <c r="EH395" s="13">
        <v>0</v>
      </c>
      <c r="EI395" s="13" t="s">
        <v>3</v>
      </c>
      <c r="EJ395" s="13">
        <v>1</v>
      </c>
      <c r="EK395" s="13">
        <v>1100</v>
      </c>
      <c r="EL395" s="13" t="s">
        <v>364</v>
      </c>
      <c r="EM395" s="13" t="s">
        <v>365</v>
      </c>
      <c r="EN395" s="13"/>
      <c r="EO395" s="13" t="s">
        <v>3</v>
      </c>
      <c r="EP395" s="13"/>
      <c r="EQ395" s="13">
        <v>132096</v>
      </c>
      <c r="ER395" s="13">
        <v>301.08999999999997</v>
      </c>
      <c r="ES395" s="13">
        <v>301.08999999999997</v>
      </c>
      <c r="ET395" s="13">
        <v>0</v>
      </c>
      <c r="EU395" s="13">
        <v>0</v>
      </c>
      <c r="EV395" s="13">
        <v>0</v>
      </c>
      <c r="EW395" s="13">
        <v>0</v>
      </c>
      <c r="EX395" s="13">
        <v>0</v>
      </c>
      <c r="EY395" s="13">
        <v>0</v>
      </c>
      <c r="EZ395" s="13">
        <v>5</v>
      </c>
      <c r="FA395" s="13"/>
      <c r="FB395" s="13"/>
      <c r="FC395" s="13">
        <v>0</v>
      </c>
      <c r="FD395" s="13">
        <v>18</v>
      </c>
      <c r="FE395" s="13"/>
      <c r="FF395" s="13">
        <v>286.58999999999997</v>
      </c>
      <c r="FG395" s="13"/>
      <c r="FH395" s="13"/>
      <c r="FI395" s="13"/>
      <c r="FJ395" s="13"/>
      <c r="FK395" s="13"/>
      <c r="FL395" s="13"/>
      <c r="FM395" s="13"/>
      <c r="FN395" s="13"/>
      <c r="FO395" s="13"/>
      <c r="FP395" s="13"/>
      <c r="FQ395" s="13">
        <v>0</v>
      </c>
      <c r="FR395" s="13">
        <v>0</v>
      </c>
      <c r="FS395" s="13">
        <v>0</v>
      </c>
      <c r="FT395" s="13"/>
      <c r="FU395" s="13"/>
      <c r="FV395" s="13"/>
      <c r="FW395" s="13"/>
      <c r="FX395" s="13">
        <v>0</v>
      </c>
      <c r="FY395" s="13">
        <v>0</v>
      </c>
      <c r="FZ395" s="13"/>
      <c r="GA395" s="13" t="s">
        <v>459</v>
      </c>
      <c r="GB395" s="13"/>
      <c r="GC395" s="13"/>
      <c r="GD395" s="13">
        <v>1</v>
      </c>
      <c r="GE395" s="13"/>
      <c r="GF395" s="13">
        <v>1602658390</v>
      </c>
      <c r="GG395" s="13">
        <v>2</v>
      </c>
      <c r="GH395" s="13">
        <v>3</v>
      </c>
      <c r="GI395" s="13">
        <v>-2</v>
      </c>
      <c r="GJ395" s="13">
        <v>0</v>
      </c>
      <c r="GK395" s="13">
        <v>0</v>
      </c>
      <c r="GL395" s="13">
        <f t="shared" si="261"/>
        <v>0</v>
      </c>
      <c r="GM395" s="13">
        <f t="shared" si="262"/>
        <v>0</v>
      </c>
      <c r="GN395" s="13">
        <f t="shared" si="263"/>
        <v>0</v>
      </c>
      <c r="GO395" s="13">
        <f t="shared" si="264"/>
        <v>0</v>
      </c>
      <c r="GP395" s="13">
        <f t="shared" si="265"/>
        <v>0</v>
      </c>
      <c r="GQ395" s="13"/>
      <c r="GR395" s="13">
        <v>1</v>
      </c>
      <c r="GS395" s="13">
        <v>1</v>
      </c>
      <c r="GT395" s="13">
        <v>0</v>
      </c>
      <c r="GU395" s="13" t="s">
        <v>3</v>
      </c>
      <c r="GV395" s="13">
        <f t="shared" si="266"/>
        <v>0</v>
      </c>
      <c r="GW395" s="13">
        <v>1</v>
      </c>
      <c r="GX395" s="13">
        <f t="shared" si="267"/>
        <v>0</v>
      </c>
      <c r="GY395" s="13"/>
      <c r="GZ395" s="13"/>
      <c r="HA395" s="13">
        <v>0</v>
      </c>
      <c r="HB395" s="13">
        <v>0</v>
      </c>
      <c r="HC395" s="13">
        <f t="shared" si="268"/>
        <v>0</v>
      </c>
      <c r="HD395" s="13"/>
      <c r="HE395" s="13" t="s">
        <v>221</v>
      </c>
      <c r="HF395" s="13" t="s">
        <v>214</v>
      </c>
      <c r="HG395" s="13">
        <f t="shared" si="269"/>
        <v>0</v>
      </c>
      <c r="HH395" s="13"/>
      <c r="HI395" s="13"/>
      <c r="HJ395" s="13"/>
      <c r="HK395" s="13"/>
      <c r="HL395" s="13"/>
      <c r="HM395" s="13" t="s">
        <v>3</v>
      </c>
      <c r="HN395" s="13" t="s">
        <v>3</v>
      </c>
      <c r="HO395" s="13" t="s">
        <v>3</v>
      </c>
      <c r="HP395" s="13" t="s">
        <v>3</v>
      </c>
      <c r="HQ395" s="13" t="s">
        <v>3</v>
      </c>
      <c r="HR395" s="13"/>
      <c r="HS395" s="13">
        <v>0</v>
      </c>
      <c r="HT395" s="13"/>
      <c r="HU395" s="13"/>
      <c r="HV395" s="13"/>
      <c r="HW395" s="13"/>
      <c r="HX395" s="13"/>
      <c r="HY395" s="13"/>
      <c r="HZ395" s="13"/>
      <c r="IA395" s="13"/>
      <c r="IB395" s="13"/>
      <c r="IC395" s="13"/>
      <c r="ID395" s="13"/>
      <c r="IE395" s="13"/>
      <c r="IF395" s="13"/>
      <c r="IG395" s="13"/>
      <c r="IH395" s="13"/>
      <c r="II395" s="13"/>
      <c r="IJ395" s="13"/>
      <c r="IK395" s="13">
        <v>0</v>
      </c>
      <c r="IL395" s="13"/>
      <c r="IM395" s="13"/>
      <c r="IN395" s="13"/>
      <c r="IO395" s="13"/>
      <c r="IP395" s="13"/>
      <c r="IQ395" s="13"/>
      <c r="IR395" s="13"/>
      <c r="IS395" s="13"/>
      <c r="IT395" s="13"/>
      <c r="IU395" s="13"/>
    </row>
    <row r="396" spans="1:255" x14ac:dyDescent="0.2">
      <c r="A396" s="11">
        <v>17</v>
      </c>
      <c r="B396" s="11">
        <v>1</v>
      </c>
      <c r="C396" s="11"/>
      <c r="D396" s="11"/>
      <c r="E396" s="11" t="s">
        <v>3</v>
      </c>
      <c r="F396" s="11" t="s">
        <v>323</v>
      </c>
      <c r="G396" s="11" t="s">
        <v>460</v>
      </c>
      <c r="H396" s="11" t="s">
        <v>354</v>
      </c>
      <c r="I396" s="11">
        <v>0</v>
      </c>
      <c r="J396" s="11">
        <v>0</v>
      </c>
      <c r="K396" s="11">
        <v>0</v>
      </c>
      <c r="L396" s="11">
        <v>0</v>
      </c>
      <c r="M396" s="11">
        <v>0</v>
      </c>
      <c r="N396" s="11">
        <f t="shared" si="229"/>
        <v>0</v>
      </c>
      <c r="O396" s="11">
        <f t="shared" si="230"/>
        <v>0</v>
      </c>
      <c r="P396" s="11">
        <f t="shared" si="231"/>
        <v>0</v>
      </c>
      <c r="Q396" s="11">
        <f t="shared" si="232"/>
        <v>0</v>
      </c>
      <c r="R396" s="11">
        <f t="shared" si="233"/>
        <v>0</v>
      </c>
      <c r="S396" s="11">
        <f t="shared" si="234"/>
        <v>0</v>
      </c>
      <c r="T396" s="11">
        <f t="shared" si="235"/>
        <v>0</v>
      </c>
      <c r="U396" s="11">
        <f t="shared" si="236"/>
        <v>0</v>
      </c>
      <c r="V396" s="11">
        <f t="shared" si="237"/>
        <v>0</v>
      </c>
      <c r="W396" s="11">
        <f t="shared" si="238"/>
        <v>0</v>
      </c>
      <c r="X396" s="11">
        <f t="shared" si="239"/>
        <v>0</v>
      </c>
      <c r="Y396" s="11">
        <f t="shared" si="240"/>
        <v>0</v>
      </c>
      <c r="Z396" s="11"/>
      <c r="AA396" s="11">
        <v>-1</v>
      </c>
      <c r="AB396" s="11">
        <f t="shared" si="241"/>
        <v>2398.2600000000002</v>
      </c>
      <c r="AC396" s="11">
        <f t="shared" si="242"/>
        <v>2398.2600000000002</v>
      </c>
      <c r="AD396" s="11">
        <f t="shared" si="243"/>
        <v>0</v>
      </c>
      <c r="AE396" s="11">
        <f t="shared" si="244"/>
        <v>0</v>
      </c>
      <c r="AF396" s="11">
        <f t="shared" si="245"/>
        <v>0</v>
      </c>
      <c r="AG396" s="11">
        <f t="shared" si="246"/>
        <v>0</v>
      </c>
      <c r="AH396" s="11">
        <f t="shared" si="247"/>
        <v>0</v>
      </c>
      <c r="AI396" s="11">
        <f t="shared" si="248"/>
        <v>0</v>
      </c>
      <c r="AJ396" s="11">
        <f t="shared" si="249"/>
        <v>0</v>
      </c>
      <c r="AK396" s="11">
        <v>2398.2600000000002</v>
      </c>
      <c r="AL396" s="11">
        <v>2398.2600000000002</v>
      </c>
      <c r="AM396" s="11">
        <v>0</v>
      </c>
      <c r="AN396" s="11">
        <v>0</v>
      </c>
      <c r="AO396" s="11">
        <v>0</v>
      </c>
      <c r="AP396" s="11">
        <v>0</v>
      </c>
      <c r="AQ396" s="11">
        <v>0</v>
      </c>
      <c r="AR396" s="11">
        <v>0</v>
      </c>
      <c r="AS396" s="11">
        <v>0</v>
      </c>
      <c r="AT396" s="11">
        <v>0</v>
      </c>
      <c r="AU396" s="11">
        <v>0</v>
      </c>
      <c r="AV396" s="11">
        <v>1</v>
      </c>
      <c r="AW396" s="11">
        <v>1</v>
      </c>
      <c r="AX396" s="11"/>
      <c r="AY396" s="11"/>
      <c r="AZ396" s="11">
        <v>1</v>
      </c>
      <c r="BA396" s="11">
        <v>1</v>
      </c>
      <c r="BB396" s="11">
        <v>1</v>
      </c>
      <c r="BC396" s="11">
        <v>1</v>
      </c>
      <c r="BD396" s="11" t="s">
        <v>3</v>
      </c>
      <c r="BE396" s="11" t="s">
        <v>3</v>
      </c>
      <c r="BF396" s="11" t="s">
        <v>3</v>
      </c>
      <c r="BG396" s="11" t="s">
        <v>3</v>
      </c>
      <c r="BH396" s="11">
        <v>3</v>
      </c>
      <c r="BI396" s="11">
        <v>1</v>
      </c>
      <c r="BJ396" s="11" t="s">
        <v>3</v>
      </c>
      <c r="BK396" s="11"/>
      <c r="BL396" s="11"/>
      <c r="BM396" s="11">
        <v>1100</v>
      </c>
      <c r="BN396" s="11">
        <v>0</v>
      </c>
      <c r="BO396" s="11" t="s">
        <v>3</v>
      </c>
      <c r="BP396" s="11">
        <v>0</v>
      </c>
      <c r="BQ396" s="11">
        <v>8</v>
      </c>
      <c r="BR396" s="11">
        <v>0</v>
      </c>
      <c r="BS396" s="11">
        <v>1</v>
      </c>
      <c r="BT396" s="11">
        <v>1</v>
      </c>
      <c r="BU396" s="11">
        <v>1</v>
      </c>
      <c r="BV396" s="11">
        <v>1</v>
      </c>
      <c r="BW396" s="11">
        <v>1</v>
      </c>
      <c r="BX396" s="11">
        <v>1</v>
      </c>
      <c r="BY396" s="11" t="s">
        <v>3</v>
      </c>
      <c r="BZ396" s="11">
        <v>0</v>
      </c>
      <c r="CA396" s="11">
        <v>0</v>
      </c>
      <c r="CB396" s="11" t="s">
        <v>3</v>
      </c>
      <c r="CC396" s="11"/>
      <c r="CD396" s="11"/>
      <c r="CE396" s="11">
        <v>0</v>
      </c>
      <c r="CF396" s="11">
        <v>0</v>
      </c>
      <c r="CG396" s="11">
        <v>0</v>
      </c>
      <c r="CH396" s="11">
        <v>0</v>
      </c>
      <c r="CI396" s="11">
        <v>0</v>
      </c>
      <c r="CJ396" s="11">
        <v>0</v>
      </c>
      <c r="CK396" s="11">
        <v>0</v>
      </c>
      <c r="CL396" s="11">
        <v>0</v>
      </c>
      <c r="CM396" s="11">
        <v>0</v>
      </c>
      <c r="CN396" s="11" t="s">
        <v>3</v>
      </c>
      <c r="CO396" s="11">
        <v>0</v>
      </c>
      <c r="CP396" s="11">
        <f t="shared" si="250"/>
        <v>0</v>
      </c>
      <c r="CQ396" s="11">
        <f t="shared" si="251"/>
        <v>2398.2600000000002</v>
      </c>
      <c r="CR396" s="11">
        <f t="shared" si="252"/>
        <v>0</v>
      </c>
      <c r="CS396" s="11">
        <f t="shared" si="253"/>
        <v>0</v>
      </c>
      <c r="CT396" s="11">
        <f t="shared" si="254"/>
        <v>0</v>
      </c>
      <c r="CU396" s="11">
        <f t="shared" si="255"/>
        <v>0</v>
      </c>
      <c r="CV396" s="11">
        <f t="shared" si="256"/>
        <v>0</v>
      </c>
      <c r="CW396" s="11">
        <f t="shared" si="257"/>
        <v>0</v>
      </c>
      <c r="CX396" s="11">
        <f t="shared" si="258"/>
        <v>0</v>
      </c>
      <c r="CY396" s="11">
        <f t="shared" si="259"/>
        <v>0</v>
      </c>
      <c r="CZ396" s="11">
        <f t="shared" si="260"/>
        <v>0</v>
      </c>
      <c r="DA396" s="11"/>
      <c r="DB396" s="11"/>
      <c r="DC396" s="11" t="s">
        <v>3</v>
      </c>
      <c r="DD396" s="11" t="s">
        <v>3</v>
      </c>
      <c r="DE396" s="11" t="s">
        <v>3</v>
      </c>
      <c r="DF396" s="11" t="s">
        <v>3</v>
      </c>
      <c r="DG396" s="11" t="s">
        <v>3</v>
      </c>
      <c r="DH396" s="11" t="s">
        <v>3</v>
      </c>
      <c r="DI396" s="11" t="s">
        <v>3</v>
      </c>
      <c r="DJ396" s="11" t="s">
        <v>3</v>
      </c>
      <c r="DK396" s="11" t="s">
        <v>3</v>
      </c>
      <c r="DL396" s="11" t="s">
        <v>3</v>
      </c>
      <c r="DM396" s="11" t="s">
        <v>3</v>
      </c>
      <c r="DN396" s="11">
        <v>0</v>
      </c>
      <c r="DO396" s="11">
        <v>0</v>
      </c>
      <c r="DP396" s="11">
        <v>1</v>
      </c>
      <c r="DQ396" s="11">
        <v>1</v>
      </c>
      <c r="DR396" s="11"/>
      <c r="DS396" s="11"/>
      <c r="DT396" s="11"/>
      <c r="DU396" s="11">
        <v>1010</v>
      </c>
      <c r="DV396" s="11" t="s">
        <v>354</v>
      </c>
      <c r="DW396" s="11" t="s">
        <v>354</v>
      </c>
      <c r="DX396" s="11">
        <v>1</v>
      </c>
      <c r="DY396" s="11"/>
      <c r="DZ396" s="11" t="s">
        <v>3</v>
      </c>
      <c r="EA396" s="11" t="s">
        <v>3</v>
      </c>
      <c r="EB396" s="11" t="s">
        <v>3</v>
      </c>
      <c r="EC396" s="11" t="s">
        <v>3</v>
      </c>
      <c r="ED396" s="11"/>
      <c r="EE396" s="11">
        <v>82815331</v>
      </c>
      <c r="EF396" s="11">
        <v>8</v>
      </c>
      <c r="EG396" s="11" t="s">
        <v>363</v>
      </c>
      <c r="EH396" s="11">
        <v>0</v>
      </c>
      <c r="EI396" s="11" t="s">
        <v>3</v>
      </c>
      <c r="EJ396" s="11">
        <v>1</v>
      </c>
      <c r="EK396" s="11">
        <v>1100</v>
      </c>
      <c r="EL396" s="11" t="s">
        <v>364</v>
      </c>
      <c r="EM396" s="11" t="s">
        <v>365</v>
      </c>
      <c r="EN396" s="11"/>
      <c r="EO396" s="11" t="s">
        <v>3</v>
      </c>
      <c r="EP396" s="11"/>
      <c r="EQ396" s="11">
        <v>132096</v>
      </c>
      <c r="ER396" s="11">
        <v>2398.2600000000002</v>
      </c>
      <c r="ES396" s="11">
        <v>2398.2600000000002</v>
      </c>
      <c r="ET396" s="11">
        <v>0</v>
      </c>
      <c r="EU396" s="11">
        <v>0</v>
      </c>
      <c r="EV396" s="11">
        <v>0</v>
      </c>
      <c r="EW396" s="11">
        <v>0</v>
      </c>
      <c r="EX396" s="11">
        <v>0</v>
      </c>
      <c r="EY396" s="11">
        <v>0</v>
      </c>
      <c r="EZ396" s="11">
        <v>5</v>
      </c>
      <c r="FA396" s="11"/>
      <c r="FB396" s="11"/>
      <c r="FC396" s="11">
        <v>0</v>
      </c>
      <c r="FD396" s="11">
        <v>18</v>
      </c>
      <c r="FE396" s="11"/>
      <c r="FF396" s="11">
        <v>2282.7600000000002</v>
      </c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>
        <v>0</v>
      </c>
      <c r="FR396" s="11">
        <v>0</v>
      </c>
      <c r="FS396" s="11">
        <v>0</v>
      </c>
      <c r="FT396" s="11"/>
      <c r="FU396" s="11"/>
      <c r="FV396" s="11"/>
      <c r="FW396" s="11"/>
      <c r="FX396" s="11">
        <v>0</v>
      </c>
      <c r="FY396" s="11">
        <v>0</v>
      </c>
      <c r="FZ396" s="11"/>
      <c r="GA396" s="11" t="s">
        <v>461</v>
      </c>
      <c r="GB396" s="11"/>
      <c r="GC396" s="11"/>
      <c r="GD396" s="11">
        <v>1</v>
      </c>
      <c r="GE396" s="11"/>
      <c r="GF396" s="11">
        <v>1359240232</v>
      </c>
      <c r="GG396" s="11">
        <v>2</v>
      </c>
      <c r="GH396" s="11">
        <v>3</v>
      </c>
      <c r="GI396" s="11">
        <v>-2</v>
      </c>
      <c r="GJ396" s="11">
        <v>0</v>
      </c>
      <c r="GK396" s="11">
        <v>0</v>
      </c>
      <c r="GL396" s="11">
        <f t="shared" si="261"/>
        <v>0</v>
      </c>
      <c r="GM396" s="11">
        <f t="shared" si="262"/>
        <v>0</v>
      </c>
      <c r="GN396" s="11">
        <f t="shared" si="263"/>
        <v>0</v>
      </c>
      <c r="GO396" s="11">
        <f t="shared" si="264"/>
        <v>0</v>
      </c>
      <c r="GP396" s="11">
        <f t="shared" si="265"/>
        <v>0</v>
      </c>
      <c r="GQ396" s="11"/>
      <c r="GR396" s="11">
        <v>1</v>
      </c>
      <c r="GS396" s="11">
        <v>1</v>
      </c>
      <c r="GT396" s="11">
        <v>0</v>
      </c>
      <c r="GU396" s="11" t="s">
        <v>3</v>
      </c>
      <c r="GV396" s="11">
        <f t="shared" si="266"/>
        <v>0</v>
      </c>
      <c r="GW396" s="11">
        <v>1</v>
      </c>
      <c r="GX396" s="11">
        <f t="shared" si="267"/>
        <v>0</v>
      </c>
      <c r="GY396" s="11"/>
      <c r="GZ396" s="11"/>
      <c r="HA396" s="11">
        <v>0</v>
      </c>
      <c r="HB396" s="11">
        <v>0</v>
      </c>
      <c r="HC396" s="11">
        <f t="shared" si="268"/>
        <v>0</v>
      </c>
      <c r="HD396" s="11"/>
      <c r="HE396" s="11" t="s">
        <v>221</v>
      </c>
      <c r="HF396" s="11" t="s">
        <v>214</v>
      </c>
      <c r="HG396" s="11">
        <f t="shared" si="269"/>
        <v>0</v>
      </c>
      <c r="HH396" s="11"/>
      <c r="HI396" s="11"/>
      <c r="HJ396" s="11"/>
      <c r="HK396" s="11"/>
      <c r="HL396" s="11"/>
      <c r="HM396" s="11" t="s">
        <v>3</v>
      </c>
      <c r="HN396" s="11" t="s">
        <v>3</v>
      </c>
      <c r="HO396" s="11" t="s">
        <v>3</v>
      </c>
      <c r="HP396" s="11" t="s">
        <v>3</v>
      </c>
      <c r="HQ396" s="11" t="s">
        <v>3</v>
      </c>
      <c r="HR396" s="11"/>
      <c r="HS396" s="11">
        <v>0</v>
      </c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  <c r="IH396" s="11"/>
      <c r="II396" s="11"/>
      <c r="IJ396" s="11"/>
      <c r="IK396" s="11">
        <v>0</v>
      </c>
      <c r="IL396" s="11"/>
      <c r="IM396" s="11"/>
      <c r="IN396" s="11"/>
      <c r="IO396" s="11"/>
      <c r="IP396" s="11"/>
      <c r="IQ396" s="11"/>
      <c r="IR396" s="11"/>
      <c r="IS396" s="11"/>
      <c r="IT396" s="11"/>
      <c r="IU396" s="11"/>
    </row>
    <row r="397" spans="1:255" x14ac:dyDescent="0.2">
      <c r="A397" s="13">
        <v>17</v>
      </c>
      <c r="B397" s="13">
        <v>1</v>
      </c>
      <c r="C397" s="13"/>
      <c r="D397" s="13"/>
      <c r="E397" s="13" t="s">
        <v>3</v>
      </c>
      <c r="F397" s="13" t="s">
        <v>323</v>
      </c>
      <c r="G397" s="13" t="s">
        <v>460</v>
      </c>
      <c r="H397" s="13" t="s">
        <v>354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f t="shared" si="229"/>
        <v>0</v>
      </c>
      <c r="O397" s="13">
        <f t="shared" si="230"/>
        <v>0</v>
      </c>
      <c r="P397" s="13">
        <f t="shared" si="231"/>
        <v>0</v>
      </c>
      <c r="Q397" s="13">
        <f t="shared" si="232"/>
        <v>0</v>
      </c>
      <c r="R397" s="13">
        <f t="shared" si="233"/>
        <v>0</v>
      </c>
      <c r="S397" s="13">
        <f t="shared" si="234"/>
        <v>0</v>
      </c>
      <c r="T397" s="13">
        <f t="shared" si="235"/>
        <v>0</v>
      </c>
      <c r="U397" s="13">
        <f t="shared" si="236"/>
        <v>0</v>
      </c>
      <c r="V397" s="13">
        <f t="shared" si="237"/>
        <v>0</v>
      </c>
      <c r="W397" s="13">
        <f t="shared" si="238"/>
        <v>0</v>
      </c>
      <c r="X397" s="13">
        <f t="shared" si="239"/>
        <v>0</v>
      </c>
      <c r="Y397" s="13">
        <f t="shared" si="240"/>
        <v>0</v>
      </c>
      <c r="Z397" s="13"/>
      <c r="AA397" s="13">
        <v>-1</v>
      </c>
      <c r="AB397" s="13">
        <f t="shared" si="241"/>
        <v>2398.2600000000002</v>
      </c>
      <c r="AC397" s="13">
        <f t="shared" si="242"/>
        <v>2398.2600000000002</v>
      </c>
      <c r="AD397" s="13">
        <f t="shared" si="243"/>
        <v>0</v>
      </c>
      <c r="AE397" s="13">
        <f t="shared" si="244"/>
        <v>0</v>
      </c>
      <c r="AF397" s="13">
        <f t="shared" si="245"/>
        <v>0</v>
      </c>
      <c r="AG397" s="13">
        <f t="shared" si="246"/>
        <v>0</v>
      </c>
      <c r="AH397" s="13">
        <f t="shared" si="247"/>
        <v>0</v>
      </c>
      <c r="AI397" s="13">
        <f t="shared" si="248"/>
        <v>0</v>
      </c>
      <c r="AJ397" s="13">
        <f t="shared" si="249"/>
        <v>0</v>
      </c>
      <c r="AK397" s="13">
        <v>2398.2600000000002</v>
      </c>
      <c r="AL397" s="13">
        <v>2398.2600000000002</v>
      </c>
      <c r="AM397" s="13">
        <v>0</v>
      </c>
      <c r="AN397" s="13">
        <v>0</v>
      </c>
      <c r="AO397" s="13">
        <v>0</v>
      </c>
      <c r="AP397" s="13">
        <v>0</v>
      </c>
      <c r="AQ397" s="13">
        <v>0</v>
      </c>
      <c r="AR397" s="13">
        <v>0</v>
      </c>
      <c r="AS397" s="13">
        <v>0</v>
      </c>
      <c r="AT397" s="13">
        <v>0</v>
      </c>
      <c r="AU397" s="13">
        <v>0</v>
      </c>
      <c r="AV397" s="13">
        <v>1</v>
      </c>
      <c r="AW397" s="13">
        <v>1</v>
      </c>
      <c r="AX397" s="13"/>
      <c r="AY397" s="13"/>
      <c r="AZ397" s="13">
        <v>1</v>
      </c>
      <c r="BA397" s="13">
        <v>1</v>
      </c>
      <c r="BB397" s="13">
        <v>1</v>
      </c>
      <c r="BC397" s="13">
        <v>1</v>
      </c>
      <c r="BD397" s="13" t="s">
        <v>3</v>
      </c>
      <c r="BE397" s="13" t="s">
        <v>3</v>
      </c>
      <c r="BF397" s="13" t="s">
        <v>3</v>
      </c>
      <c r="BG397" s="13" t="s">
        <v>3</v>
      </c>
      <c r="BH397" s="13">
        <v>3</v>
      </c>
      <c r="BI397" s="13">
        <v>1</v>
      </c>
      <c r="BJ397" s="13" t="s">
        <v>3</v>
      </c>
      <c r="BK397" s="13"/>
      <c r="BL397" s="13"/>
      <c r="BM397" s="13">
        <v>1100</v>
      </c>
      <c r="BN397" s="13">
        <v>0</v>
      </c>
      <c r="BO397" s="13" t="s">
        <v>3</v>
      </c>
      <c r="BP397" s="13">
        <v>0</v>
      </c>
      <c r="BQ397" s="13">
        <v>8</v>
      </c>
      <c r="BR397" s="13">
        <v>0</v>
      </c>
      <c r="BS397" s="13">
        <v>1</v>
      </c>
      <c r="BT397" s="13">
        <v>1</v>
      </c>
      <c r="BU397" s="13">
        <v>1</v>
      </c>
      <c r="BV397" s="13">
        <v>1</v>
      </c>
      <c r="BW397" s="13">
        <v>1</v>
      </c>
      <c r="BX397" s="13">
        <v>1</v>
      </c>
      <c r="BY397" s="13" t="s">
        <v>3</v>
      </c>
      <c r="BZ397" s="13">
        <v>0</v>
      </c>
      <c r="CA397" s="13">
        <v>0</v>
      </c>
      <c r="CB397" s="13" t="s">
        <v>3</v>
      </c>
      <c r="CC397" s="13"/>
      <c r="CD397" s="13"/>
      <c r="CE397" s="13">
        <v>0</v>
      </c>
      <c r="CF397" s="13">
        <v>0</v>
      </c>
      <c r="CG397" s="13">
        <v>0</v>
      </c>
      <c r="CH397" s="13">
        <v>0</v>
      </c>
      <c r="CI397" s="13">
        <v>0</v>
      </c>
      <c r="CJ397" s="13">
        <v>0</v>
      </c>
      <c r="CK397" s="13">
        <v>0</v>
      </c>
      <c r="CL397" s="13">
        <v>0</v>
      </c>
      <c r="CM397" s="13">
        <v>0</v>
      </c>
      <c r="CN397" s="13" t="s">
        <v>3</v>
      </c>
      <c r="CO397" s="13">
        <v>0</v>
      </c>
      <c r="CP397" s="13">
        <f t="shared" si="250"/>
        <v>0</v>
      </c>
      <c r="CQ397" s="13">
        <f t="shared" si="251"/>
        <v>2398.2600000000002</v>
      </c>
      <c r="CR397" s="13">
        <f t="shared" si="252"/>
        <v>0</v>
      </c>
      <c r="CS397" s="13">
        <f t="shared" si="253"/>
        <v>0</v>
      </c>
      <c r="CT397" s="13">
        <f t="shared" si="254"/>
        <v>0</v>
      </c>
      <c r="CU397" s="13">
        <f t="shared" si="255"/>
        <v>0</v>
      </c>
      <c r="CV397" s="13">
        <f t="shared" si="256"/>
        <v>0</v>
      </c>
      <c r="CW397" s="13">
        <f t="shared" si="257"/>
        <v>0</v>
      </c>
      <c r="CX397" s="13">
        <f t="shared" si="258"/>
        <v>0</v>
      </c>
      <c r="CY397" s="13">
        <f t="shared" si="259"/>
        <v>0</v>
      </c>
      <c r="CZ397" s="13">
        <f t="shared" si="260"/>
        <v>0</v>
      </c>
      <c r="DA397" s="13"/>
      <c r="DB397" s="13"/>
      <c r="DC397" s="13" t="s">
        <v>3</v>
      </c>
      <c r="DD397" s="13" t="s">
        <v>3</v>
      </c>
      <c r="DE397" s="13" t="s">
        <v>3</v>
      </c>
      <c r="DF397" s="13" t="s">
        <v>3</v>
      </c>
      <c r="DG397" s="13" t="s">
        <v>3</v>
      </c>
      <c r="DH397" s="13" t="s">
        <v>3</v>
      </c>
      <c r="DI397" s="13" t="s">
        <v>3</v>
      </c>
      <c r="DJ397" s="13" t="s">
        <v>3</v>
      </c>
      <c r="DK397" s="13" t="s">
        <v>3</v>
      </c>
      <c r="DL397" s="13" t="s">
        <v>3</v>
      </c>
      <c r="DM397" s="13" t="s">
        <v>3</v>
      </c>
      <c r="DN397" s="13">
        <v>0</v>
      </c>
      <c r="DO397" s="13">
        <v>0</v>
      </c>
      <c r="DP397" s="13">
        <v>1</v>
      </c>
      <c r="DQ397" s="13">
        <v>1</v>
      </c>
      <c r="DR397" s="13"/>
      <c r="DS397" s="13"/>
      <c r="DT397" s="13"/>
      <c r="DU397" s="13">
        <v>1010</v>
      </c>
      <c r="DV397" s="13" t="s">
        <v>354</v>
      </c>
      <c r="DW397" s="13" t="s">
        <v>354</v>
      </c>
      <c r="DX397" s="13">
        <v>1</v>
      </c>
      <c r="DY397" s="13"/>
      <c r="DZ397" s="13" t="s">
        <v>3</v>
      </c>
      <c r="EA397" s="13" t="s">
        <v>3</v>
      </c>
      <c r="EB397" s="13" t="s">
        <v>3</v>
      </c>
      <c r="EC397" s="13" t="s">
        <v>3</v>
      </c>
      <c r="ED397" s="13"/>
      <c r="EE397" s="13">
        <v>82815331</v>
      </c>
      <c r="EF397" s="13">
        <v>8</v>
      </c>
      <c r="EG397" s="13" t="s">
        <v>363</v>
      </c>
      <c r="EH397" s="13">
        <v>0</v>
      </c>
      <c r="EI397" s="13" t="s">
        <v>3</v>
      </c>
      <c r="EJ397" s="13">
        <v>1</v>
      </c>
      <c r="EK397" s="13">
        <v>1100</v>
      </c>
      <c r="EL397" s="13" t="s">
        <v>364</v>
      </c>
      <c r="EM397" s="13" t="s">
        <v>365</v>
      </c>
      <c r="EN397" s="13"/>
      <c r="EO397" s="13" t="s">
        <v>3</v>
      </c>
      <c r="EP397" s="13"/>
      <c r="EQ397" s="13">
        <v>132096</v>
      </c>
      <c r="ER397" s="13">
        <v>2398.2600000000002</v>
      </c>
      <c r="ES397" s="13">
        <v>2398.2600000000002</v>
      </c>
      <c r="ET397" s="13">
        <v>0</v>
      </c>
      <c r="EU397" s="13">
        <v>0</v>
      </c>
      <c r="EV397" s="13">
        <v>0</v>
      </c>
      <c r="EW397" s="13">
        <v>0</v>
      </c>
      <c r="EX397" s="13">
        <v>0</v>
      </c>
      <c r="EY397" s="13">
        <v>0</v>
      </c>
      <c r="EZ397" s="13">
        <v>5</v>
      </c>
      <c r="FA397" s="13"/>
      <c r="FB397" s="13"/>
      <c r="FC397" s="13">
        <v>0</v>
      </c>
      <c r="FD397" s="13">
        <v>18</v>
      </c>
      <c r="FE397" s="13"/>
      <c r="FF397" s="13">
        <v>2282.7600000000002</v>
      </c>
      <c r="FG397" s="13"/>
      <c r="FH397" s="13"/>
      <c r="FI397" s="13"/>
      <c r="FJ397" s="13"/>
      <c r="FK397" s="13"/>
      <c r="FL397" s="13"/>
      <c r="FM397" s="13"/>
      <c r="FN397" s="13"/>
      <c r="FO397" s="13"/>
      <c r="FP397" s="13"/>
      <c r="FQ397" s="13">
        <v>0</v>
      </c>
      <c r="FR397" s="13">
        <v>0</v>
      </c>
      <c r="FS397" s="13">
        <v>0</v>
      </c>
      <c r="FT397" s="13"/>
      <c r="FU397" s="13"/>
      <c r="FV397" s="13"/>
      <c r="FW397" s="13"/>
      <c r="FX397" s="13">
        <v>0</v>
      </c>
      <c r="FY397" s="13">
        <v>0</v>
      </c>
      <c r="FZ397" s="13"/>
      <c r="GA397" s="13" t="s">
        <v>461</v>
      </c>
      <c r="GB397" s="13"/>
      <c r="GC397" s="13"/>
      <c r="GD397" s="13">
        <v>1</v>
      </c>
      <c r="GE397" s="13"/>
      <c r="GF397" s="13">
        <v>1359240232</v>
      </c>
      <c r="GG397" s="13">
        <v>2</v>
      </c>
      <c r="GH397" s="13">
        <v>3</v>
      </c>
      <c r="GI397" s="13">
        <v>-2</v>
      </c>
      <c r="GJ397" s="13">
        <v>0</v>
      </c>
      <c r="GK397" s="13">
        <v>0</v>
      </c>
      <c r="GL397" s="13">
        <f t="shared" si="261"/>
        <v>0</v>
      </c>
      <c r="GM397" s="13">
        <f t="shared" si="262"/>
        <v>0</v>
      </c>
      <c r="GN397" s="13">
        <f t="shared" si="263"/>
        <v>0</v>
      </c>
      <c r="GO397" s="13">
        <f t="shared" si="264"/>
        <v>0</v>
      </c>
      <c r="GP397" s="13">
        <f t="shared" si="265"/>
        <v>0</v>
      </c>
      <c r="GQ397" s="13"/>
      <c r="GR397" s="13">
        <v>1</v>
      </c>
      <c r="GS397" s="13">
        <v>1</v>
      </c>
      <c r="GT397" s="13">
        <v>0</v>
      </c>
      <c r="GU397" s="13" t="s">
        <v>3</v>
      </c>
      <c r="GV397" s="13">
        <f t="shared" si="266"/>
        <v>0</v>
      </c>
      <c r="GW397" s="13">
        <v>1</v>
      </c>
      <c r="GX397" s="13">
        <f t="shared" si="267"/>
        <v>0</v>
      </c>
      <c r="GY397" s="13"/>
      <c r="GZ397" s="13"/>
      <c r="HA397" s="13">
        <v>0</v>
      </c>
      <c r="HB397" s="13">
        <v>0</v>
      </c>
      <c r="HC397" s="13">
        <f t="shared" si="268"/>
        <v>0</v>
      </c>
      <c r="HD397" s="13"/>
      <c r="HE397" s="13" t="s">
        <v>221</v>
      </c>
      <c r="HF397" s="13" t="s">
        <v>214</v>
      </c>
      <c r="HG397" s="13">
        <f t="shared" si="269"/>
        <v>0</v>
      </c>
      <c r="HH397" s="13"/>
      <c r="HI397" s="13"/>
      <c r="HJ397" s="13"/>
      <c r="HK397" s="13"/>
      <c r="HL397" s="13"/>
      <c r="HM397" s="13" t="s">
        <v>3</v>
      </c>
      <c r="HN397" s="13" t="s">
        <v>3</v>
      </c>
      <c r="HO397" s="13" t="s">
        <v>3</v>
      </c>
      <c r="HP397" s="13" t="s">
        <v>3</v>
      </c>
      <c r="HQ397" s="13" t="s">
        <v>3</v>
      </c>
      <c r="HR397" s="13"/>
      <c r="HS397" s="13">
        <v>0</v>
      </c>
      <c r="HT397" s="13"/>
      <c r="HU397" s="13"/>
      <c r="HV397" s="13"/>
      <c r="HW397" s="13"/>
      <c r="HX397" s="13"/>
      <c r="HY397" s="13"/>
      <c r="HZ397" s="13"/>
      <c r="IA397" s="13"/>
      <c r="IB397" s="13"/>
      <c r="IC397" s="13"/>
      <c r="ID397" s="13"/>
      <c r="IE397" s="13"/>
      <c r="IF397" s="13"/>
      <c r="IG397" s="13"/>
      <c r="IH397" s="13"/>
      <c r="II397" s="13"/>
      <c r="IJ397" s="13"/>
      <c r="IK397" s="13">
        <v>0</v>
      </c>
      <c r="IL397" s="13"/>
      <c r="IM397" s="13"/>
      <c r="IN397" s="13"/>
      <c r="IO397" s="13"/>
      <c r="IP397" s="13"/>
      <c r="IQ397" s="13"/>
      <c r="IR397" s="13"/>
      <c r="IS397" s="13"/>
      <c r="IT397" s="13"/>
      <c r="IU397" s="13"/>
    </row>
    <row r="399" spans="1:255" x14ac:dyDescent="0.2">
      <c r="A399" s="9">
        <v>51</v>
      </c>
      <c r="B399" s="9">
        <f>B316</f>
        <v>1</v>
      </c>
      <c r="C399" s="9">
        <f>A316</f>
        <v>4</v>
      </c>
      <c r="D399" s="9">
        <f>ROW(A316)</f>
        <v>316</v>
      </c>
      <c r="E399" s="9"/>
      <c r="F399" s="9" t="str">
        <f>IF(F316&lt;&gt;"",F316,"")</f>
        <v>Новый раздел</v>
      </c>
      <c r="G399" s="9" t="str">
        <f>IF(G316&lt;&gt;"",G316,"")</f>
        <v>Материалы</v>
      </c>
      <c r="H399" s="9">
        <v>0</v>
      </c>
      <c r="I399" s="9"/>
      <c r="J399" s="9"/>
      <c r="K399" s="9"/>
      <c r="L399" s="9"/>
      <c r="M399" s="9"/>
      <c r="N399" s="9"/>
      <c r="O399" s="9">
        <f t="shared" ref="O399:T399" si="270">ROUND(AB399,2)</f>
        <v>53093.11</v>
      </c>
      <c r="P399" s="9">
        <f t="shared" si="270"/>
        <v>53093.11</v>
      </c>
      <c r="Q399" s="9">
        <f t="shared" si="270"/>
        <v>0</v>
      </c>
      <c r="R399" s="9">
        <f t="shared" si="270"/>
        <v>0</v>
      </c>
      <c r="S399" s="9">
        <f t="shared" si="270"/>
        <v>0</v>
      </c>
      <c r="T399" s="9">
        <f t="shared" si="270"/>
        <v>0</v>
      </c>
      <c r="U399" s="9">
        <f>AH399</f>
        <v>0</v>
      </c>
      <c r="V399" s="9">
        <f>AI399</f>
        <v>0</v>
      </c>
      <c r="W399" s="9">
        <f>ROUND(AJ399,2)</f>
        <v>0</v>
      </c>
      <c r="X399" s="9">
        <f>ROUND(AK399,2)</f>
        <v>0</v>
      </c>
      <c r="Y399" s="9">
        <f>ROUND(AL399,2)</f>
        <v>0</v>
      </c>
      <c r="Z399" s="9"/>
      <c r="AA399" s="9"/>
      <c r="AB399" s="9">
        <f>ROUND(SUMIF(AA320:AA397,"=91083467",O320:O397),2)</f>
        <v>53093.11</v>
      </c>
      <c r="AC399" s="9">
        <f>ROUND(SUMIF(AA320:AA397,"=91083467",P320:P397),2)</f>
        <v>53093.11</v>
      </c>
      <c r="AD399" s="9">
        <f>ROUND(SUMIF(AA320:AA397,"=91083467",Q320:Q397),2)</f>
        <v>0</v>
      </c>
      <c r="AE399" s="9">
        <f>ROUND(SUMIF(AA320:AA397,"=91083467",R320:R397),2)</f>
        <v>0</v>
      </c>
      <c r="AF399" s="9">
        <f>ROUND(SUMIF(AA320:AA397,"=91083467",S320:S397),2)</f>
        <v>0</v>
      </c>
      <c r="AG399" s="9">
        <f>ROUND(SUMIF(AA320:AA397,"=91083467",T320:T397),2)</f>
        <v>0</v>
      </c>
      <c r="AH399" s="9">
        <f>SUMIF(AA320:AA397,"=91083467",U320:U397)</f>
        <v>0</v>
      </c>
      <c r="AI399" s="9">
        <f>SUMIF(AA320:AA397,"=91083467",V320:V397)</f>
        <v>0</v>
      </c>
      <c r="AJ399" s="9">
        <f>ROUND(SUMIF(AA320:AA397,"=91083467",W320:W397),2)</f>
        <v>0</v>
      </c>
      <c r="AK399" s="9">
        <f>ROUND(SUMIF(AA320:AA397,"=91083467",X320:X397),2)</f>
        <v>0</v>
      </c>
      <c r="AL399" s="9">
        <f>ROUND(SUMIF(AA320:AA397,"=91083467",Y320:Y397),2)</f>
        <v>0</v>
      </c>
      <c r="AM399" s="9"/>
      <c r="AN399" s="9"/>
      <c r="AO399" s="9">
        <f t="shared" ref="AO399:BD399" si="271">ROUND(BX399,2)</f>
        <v>0</v>
      </c>
      <c r="AP399" s="9">
        <f t="shared" si="271"/>
        <v>0</v>
      </c>
      <c r="AQ399" s="9">
        <f t="shared" si="271"/>
        <v>0</v>
      </c>
      <c r="AR399" s="9">
        <f t="shared" si="271"/>
        <v>53093.11</v>
      </c>
      <c r="AS399" s="9">
        <f t="shared" si="271"/>
        <v>53093.11</v>
      </c>
      <c r="AT399" s="9">
        <f t="shared" si="271"/>
        <v>0</v>
      </c>
      <c r="AU399" s="9">
        <f t="shared" si="271"/>
        <v>0</v>
      </c>
      <c r="AV399" s="9">
        <f t="shared" si="271"/>
        <v>53093.11</v>
      </c>
      <c r="AW399" s="9">
        <f t="shared" si="271"/>
        <v>53093.11</v>
      </c>
      <c r="AX399" s="9">
        <f t="shared" si="271"/>
        <v>0</v>
      </c>
      <c r="AY399" s="9">
        <f t="shared" si="271"/>
        <v>53093.11</v>
      </c>
      <c r="AZ399" s="9">
        <f t="shared" si="271"/>
        <v>0</v>
      </c>
      <c r="BA399" s="9">
        <f t="shared" si="271"/>
        <v>0</v>
      </c>
      <c r="BB399" s="9">
        <f t="shared" si="271"/>
        <v>0</v>
      </c>
      <c r="BC399" s="9">
        <f t="shared" si="271"/>
        <v>0</v>
      </c>
      <c r="BD399" s="9">
        <f t="shared" si="271"/>
        <v>0</v>
      </c>
      <c r="BE399" s="9"/>
      <c r="BF399" s="9"/>
      <c r="BG399" s="9"/>
      <c r="BH399" s="9"/>
      <c r="BI399" s="9"/>
      <c r="BJ399" s="9"/>
      <c r="BK399" s="9"/>
      <c r="BL399" s="9"/>
      <c r="BM399" s="9"/>
      <c r="BN399" s="9"/>
      <c r="BO399" s="9"/>
      <c r="BP399" s="9"/>
      <c r="BQ399" s="9"/>
      <c r="BR399" s="9"/>
      <c r="BS399" s="9"/>
      <c r="BT399" s="9"/>
      <c r="BU399" s="9"/>
      <c r="BV399" s="9"/>
      <c r="BW399" s="9"/>
      <c r="BX399" s="9">
        <f>ROUND(SUMIF(AA320:AA397,"=91083467",FQ320:FQ397),2)</f>
        <v>0</v>
      </c>
      <c r="BY399" s="9">
        <f>ROUND(SUMIF(AA320:AA397,"=91083467",FR320:FR397),2)</f>
        <v>0</v>
      </c>
      <c r="BZ399" s="9">
        <f>ROUND(SUMIF(AA320:AA397,"=91083467",GL320:GL397),2)</f>
        <v>0</v>
      </c>
      <c r="CA399" s="9">
        <f>ROUND(SUMIF(AA320:AA397,"=91083467",GM320:GM397),2)</f>
        <v>53093.11</v>
      </c>
      <c r="CB399" s="9">
        <f>ROUND(SUMIF(AA320:AA397,"=91083467",GN320:GN397),2)</f>
        <v>53093.11</v>
      </c>
      <c r="CC399" s="9">
        <f>ROUND(SUMIF(AA320:AA397,"=91083467",GO320:GO397),2)</f>
        <v>0</v>
      </c>
      <c r="CD399" s="9">
        <f>ROUND(SUMIF(AA320:AA397,"=91083467",GP320:GP397),2)</f>
        <v>0</v>
      </c>
      <c r="CE399" s="9">
        <f>AC399-BX399</f>
        <v>53093.11</v>
      </c>
      <c r="CF399" s="9">
        <f>AC399-BY399</f>
        <v>53093.11</v>
      </c>
      <c r="CG399" s="9">
        <f>BX399-BZ399</f>
        <v>0</v>
      </c>
      <c r="CH399" s="9">
        <f>AC399-BX399-BY399+BZ399</f>
        <v>53093.11</v>
      </c>
      <c r="CI399" s="9">
        <f>BY399-BZ399</f>
        <v>0</v>
      </c>
      <c r="CJ399" s="9">
        <f>ROUND(SUMIF(AA320:AA397,"=91083467",GX320:GX397),2)</f>
        <v>0</v>
      </c>
      <c r="CK399" s="9">
        <f>ROUND(SUMIF(AA320:AA397,"=91083467",GY320:GY397),2)</f>
        <v>0</v>
      </c>
      <c r="CL399" s="9">
        <f>ROUND(SUMIF(AA320:AA397,"=91083467",GZ320:GZ397),2)</f>
        <v>0</v>
      </c>
      <c r="CM399" s="9">
        <f>ROUND(SUMIF(AA320:AA397,"=91083467",HD320:HD397),2)</f>
        <v>0</v>
      </c>
      <c r="CN399" s="9"/>
      <c r="CO399" s="9"/>
      <c r="CP399" s="9"/>
      <c r="CQ399" s="9"/>
      <c r="CR399" s="9"/>
      <c r="CS399" s="9"/>
      <c r="CT399" s="9"/>
      <c r="CU399" s="9"/>
      <c r="CV399" s="9"/>
      <c r="CW399" s="9"/>
      <c r="CX399" s="9"/>
      <c r="CY399" s="9"/>
      <c r="CZ399" s="9"/>
      <c r="DA399" s="9"/>
      <c r="DB399" s="9"/>
      <c r="DC399" s="9"/>
      <c r="DD399" s="9"/>
      <c r="DE399" s="9"/>
      <c r="DF399" s="9"/>
      <c r="DG399" s="10">
        <f t="shared" ref="DG399:DL399" si="272">ROUND(DT399,2)</f>
        <v>53093.11</v>
      </c>
      <c r="DH399" s="10">
        <f t="shared" si="272"/>
        <v>53093.11</v>
      </c>
      <c r="DI399" s="10">
        <f t="shared" si="272"/>
        <v>0</v>
      </c>
      <c r="DJ399" s="10">
        <f t="shared" si="272"/>
        <v>0</v>
      </c>
      <c r="DK399" s="10">
        <f t="shared" si="272"/>
        <v>0</v>
      </c>
      <c r="DL399" s="10">
        <f t="shared" si="272"/>
        <v>0</v>
      </c>
      <c r="DM399" s="10">
        <f>DZ399</f>
        <v>0</v>
      </c>
      <c r="DN399" s="10">
        <f>EA399</f>
        <v>0</v>
      </c>
      <c r="DO399" s="10">
        <f>ROUND(EB399,2)</f>
        <v>0</v>
      </c>
      <c r="DP399" s="10">
        <f>ROUND(EC399,2)</f>
        <v>0</v>
      </c>
      <c r="DQ399" s="10">
        <f>ROUND(ED399,2)</f>
        <v>0</v>
      </c>
      <c r="DR399" s="10"/>
      <c r="DS399" s="10"/>
      <c r="DT399" s="10">
        <f>ROUND(SUMIF(AA320:AA397,"=91083402",O320:O397),2)</f>
        <v>53093.11</v>
      </c>
      <c r="DU399" s="10">
        <f>ROUND(SUMIF(AA320:AA397,"=91083402",P320:P397),2)</f>
        <v>53093.11</v>
      </c>
      <c r="DV399" s="10">
        <f>ROUND(SUMIF(AA320:AA397,"=91083402",Q320:Q397),2)</f>
        <v>0</v>
      </c>
      <c r="DW399" s="10">
        <f>ROUND(SUMIF(AA320:AA397,"=91083402",R320:R397),2)</f>
        <v>0</v>
      </c>
      <c r="DX399" s="10">
        <f>ROUND(SUMIF(AA320:AA397,"=91083402",S320:S397),2)</f>
        <v>0</v>
      </c>
      <c r="DY399" s="10">
        <f>ROUND(SUMIF(AA320:AA397,"=91083402",T320:T397),2)</f>
        <v>0</v>
      </c>
      <c r="DZ399" s="10">
        <f>SUMIF(AA320:AA397,"=91083402",U320:U397)</f>
        <v>0</v>
      </c>
      <c r="EA399" s="10">
        <f>SUMIF(AA320:AA397,"=91083402",V320:V397)</f>
        <v>0</v>
      </c>
      <c r="EB399" s="10">
        <f>ROUND(SUMIF(AA320:AA397,"=91083402",W320:W397),2)</f>
        <v>0</v>
      </c>
      <c r="EC399" s="10">
        <f>ROUND(SUMIF(AA320:AA397,"=91083402",X320:X397),2)</f>
        <v>0</v>
      </c>
      <c r="ED399" s="10">
        <f>ROUND(SUMIF(AA320:AA397,"=91083402",Y320:Y397),2)</f>
        <v>0</v>
      </c>
      <c r="EE399" s="10"/>
      <c r="EF399" s="10"/>
      <c r="EG399" s="10">
        <f t="shared" ref="EG399:EV399" si="273">ROUND(FP399,2)</f>
        <v>0</v>
      </c>
      <c r="EH399" s="10">
        <f t="shared" si="273"/>
        <v>0</v>
      </c>
      <c r="EI399" s="10">
        <f t="shared" si="273"/>
        <v>0</v>
      </c>
      <c r="EJ399" s="10">
        <f t="shared" si="273"/>
        <v>53093.11</v>
      </c>
      <c r="EK399" s="10">
        <f t="shared" si="273"/>
        <v>53093.11</v>
      </c>
      <c r="EL399" s="10">
        <f t="shared" si="273"/>
        <v>0</v>
      </c>
      <c r="EM399" s="10">
        <f t="shared" si="273"/>
        <v>0</v>
      </c>
      <c r="EN399" s="10">
        <f t="shared" si="273"/>
        <v>53093.11</v>
      </c>
      <c r="EO399" s="10">
        <f t="shared" si="273"/>
        <v>53093.11</v>
      </c>
      <c r="EP399" s="10">
        <f t="shared" si="273"/>
        <v>0</v>
      </c>
      <c r="EQ399" s="10">
        <f t="shared" si="273"/>
        <v>53093.11</v>
      </c>
      <c r="ER399" s="10">
        <f t="shared" si="273"/>
        <v>0</v>
      </c>
      <c r="ES399" s="10">
        <f t="shared" si="273"/>
        <v>0</v>
      </c>
      <c r="ET399" s="10">
        <f t="shared" si="273"/>
        <v>0</v>
      </c>
      <c r="EU399" s="10">
        <f t="shared" si="273"/>
        <v>0</v>
      </c>
      <c r="EV399" s="10">
        <f t="shared" si="273"/>
        <v>0</v>
      </c>
      <c r="EW399" s="10"/>
      <c r="EX399" s="10"/>
      <c r="EY399" s="10"/>
      <c r="EZ399" s="10"/>
      <c r="FA399" s="10"/>
      <c r="FB399" s="10"/>
      <c r="FC399" s="10"/>
      <c r="FD399" s="10"/>
      <c r="FE399" s="10"/>
      <c r="FF399" s="10"/>
      <c r="FG399" s="10"/>
      <c r="FH399" s="10"/>
      <c r="FI399" s="10"/>
      <c r="FJ399" s="10"/>
      <c r="FK399" s="10"/>
      <c r="FL399" s="10"/>
      <c r="FM399" s="10"/>
      <c r="FN399" s="10"/>
      <c r="FO399" s="10"/>
      <c r="FP399" s="10">
        <f>ROUND(SUMIF(AA320:AA397,"=91083402",FQ320:FQ397),2)</f>
        <v>0</v>
      </c>
      <c r="FQ399" s="10">
        <f>ROUND(SUMIF(AA320:AA397,"=91083402",FR320:FR397),2)</f>
        <v>0</v>
      </c>
      <c r="FR399" s="10">
        <f>ROUND(SUMIF(AA320:AA397,"=91083402",GL320:GL397),2)</f>
        <v>0</v>
      </c>
      <c r="FS399" s="10">
        <f>ROUND(SUMIF(AA320:AA397,"=91083402",GM320:GM397),2)</f>
        <v>53093.11</v>
      </c>
      <c r="FT399" s="10">
        <f>ROUND(SUMIF(AA320:AA397,"=91083402",GN320:GN397),2)</f>
        <v>53093.11</v>
      </c>
      <c r="FU399" s="10">
        <f>ROUND(SUMIF(AA320:AA397,"=91083402",GO320:GO397),2)</f>
        <v>0</v>
      </c>
      <c r="FV399" s="10">
        <f>ROUND(SUMIF(AA320:AA397,"=91083402",GP320:GP397),2)</f>
        <v>0</v>
      </c>
      <c r="FW399" s="10">
        <f>DU399-FP399</f>
        <v>53093.11</v>
      </c>
      <c r="FX399" s="10">
        <f>DU399-FQ399</f>
        <v>53093.11</v>
      </c>
      <c r="FY399" s="10">
        <f>FP399-FR399</f>
        <v>0</v>
      </c>
      <c r="FZ399" s="10">
        <f>DU399-FP399-FQ399+FR399</f>
        <v>53093.11</v>
      </c>
      <c r="GA399" s="10">
        <f>FQ399-FR399</f>
        <v>0</v>
      </c>
      <c r="GB399" s="10">
        <f>ROUND(SUMIF(AA320:AA397,"=91083402",GX320:GX397),2)</f>
        <v>0</v>
      </c>
      <c r="GC399" s="10">
        <f>ROUND(SUMIF(AA320:AA397,"=91083402",GY320:GY397),2)</f>
        <v>0</v>
      </c>
      <c r="GD399" s="10">
        <f>ROUND(SUMIF(AA320:AA397,"=91083402",GZ320:GZ397),2)</f>
        <v>0</v>
      </c>
      <c r="GE399" s="10">
        <f>ROUND(SUMIF(AA320:AA397,"=91083402",HD320:HD397),2)</f>
        <v>0</v>
      </c>
      <c r="GF399" s="10"/>
      <c r="GG399" s="10"/>
      <c r="GH399" s="10"/>
      <c r="GI399" s="10"/>
      <c r="GJ399" s="10"/>
      <c r="GK399" s="10"/>
      <c r="GL399" s="10"/>
      <c r="GM399" s="10"/>
      <c r="GN399" s="10"/>
      <c r="GO399" s="10"/>
      <c r="GP399" s="10"/>
      <c r="GQ399" s="10"/>
      <c r="GR399" s="10"/>
      <c r="GS399" s="10"/>
      <c r="GT399" s="10"/>
      <c r="GU399" s="10"/>
      <c r="GV399" s="10"/>
      <c r="GW399" s="10"/>
      <c r="GX399" s="10">
        <v>0</v>
      </c>
    </row>
    <row r="401" spans="1:28" x14ac:dyDescent="0.2">
      <c r="A401" s="15">
        <v>50</v>
      </c>
      <c r="B401" s="15">
        <v>0</v>
      </c>
      <c r="C401" s="15">
        <v>0</v>
      </c>
      <c r="D401" s="15">
        <v>1</v>
      </c>
      <c r="E401" s="15">
        <v>201</v>
      </c>
      <c r="F401" s="15">
        <f>ROUND(Source!O399,O401)</f>
        <v>53093.11</v>
      </c>
      <c r="G401" s="15" t="s">
        <v>138</v>
      </c>
      <c r="H401" s="15" t="s">
        <v>139</v>
      </c>
      <c r="I401" s="15"/>
      <c r="J401" s="15"/>
      <c r="K401" s="15">
        <v>201</v>
      </c>
      <c r="L401" s="15">
        <v>1</v>
      </c>
      <c r="M401" s="15">
        <v>3</v>
      </c>
      <c r="N401" s="15" t="s">
        <v>3</v>
      </c>
      <c r="O401" s="15">
        <v>2</v>
      </c>
      <c r="P401" s="15">
        <f>ROUND(Source!DG399,O401)</f>
        <v>53093.11</v>
      </c>
      <c r="Q401" s="15"/>
      <c r="R401" s="15"/>
      <c r="S401" s="15"/>
      <c r="T401" s="15"/>
      <c r="U401" s="15"/>
      <c r="V401" s="15"/>
      <c r="W401" s="15">
        <v>53093.11</v>
      </c>
      <c r="X401" s="15">
        <v>1</v>
      </c>
      <c r="Y401" s="15">
        <v>53093.11</v>
      </c>
      <c r="Z401" s="15">
        <v>53093.11</v>
      </c>
      <c r="AA401" s="15">
        <v>1</v>
      </c>
      <c r="AB401" s="15">
        <v>53093.11</v>
      </c>
    </row>
    <row r="402" spans="1:28" x14ac:dyDescent="0.2">
      <c r="A402" s="15">
        <v>50</v>
      </c>
      <c r="B402" s="15">
        <v>0</v>
      </c>
      <c r="C402" s="15">
        <v>0</v>
      </c>
      <c r="D402" s="15">
        <v>1</v>
      </c>
      <c r="E402" s="15">
        <v>202</v>
      </c>
      <c r="F402" s="15">
        <f>ROUND(Source!P399,O402)</f>
        <v>53093.11</v>
      </c>
      <c r="G402" s="15" t="s">
        <v>140</v>
      </c>
      <c r="H402" s="15" t="s">
        <v>141</v>
      </c>
      <c r="I402" s="15"/>
      <c r="J402" s="15"/>
      <c r="K402" s="15">
        <v>202</v>
      </c>
      <c r="L402" s="15">
        <v>2</v>
      </c>
      <c r="M402" s="15">
        <v>3</v>
      </c>
      <c r="N402" s="15" t="s">
        <v>3</v>
      </c>
      <c r="O402" s="15">
        <v>2</v>
      </c>
      <c r="P402" s="15">
        <f>ROUND(Source!DH399,O402)</f>
        <v>53093.11</v>
      </c>
      <c r="Q402" s="15"/>
      <c r="R402" s="15"/>
      <c r="S402" s="15"/>
      <c r="T402" s="15"/>
      <c r="U402" s="15"/>
      <c r="V402" s="15"/>
      <c r="W402" s="15">
        <v>53093.11</v>
      </c>
      <c r="X402" s="15">
        <v>1</v>
      </c>
      <c r="Y402" s="15">
        <v>53093.11</v>
      </c>
      <c r="Z402" s="15">
        <v>53093.11</v>
      </c>
      <c r="AA402" s="15">
        <v>1</v>
      </c>
      <c r="AB402" s="15">
        <v>53093.11</v>
      </c>
    </row>
    <row r="403" spans="1:28" x14ac:dyDescent="0.2">
      <c r="A403" s="15">
        <v>50</v>
      </c>
      <c r="B403" s="15">
        <v>0</v>
      </c>
      <c r="C403" s="15">
        <v>0</v>
      </c>
      <c r="D403" s="15">
        <v>1</v>
      </c>
      <c r="E403" s="15">
        <v>222</v>
      </c>
      <c r="F403" s="15">
        <f>ROUND(Source!AO399,O403)</f>
        <v>0</v>
      </c>
      <c r="G403" s="15" t="s">
        <v>142</v>
      </c>
      <c r="H403" s="15" t="s">
        <v>143</v>
      </c>
      <c r="I403" s="15"/>
      <c r="J403" s="15"/>
      <c r="K403" s="15">
        <v>222</v>
      </c>
      <c r="L403" s="15">
        <v>3</v>
      </c>
      <c r="M403" s="15">
        <v>3</v>
      </c>
      <c r="N403" s="15" t="s">
        <v>3</v>
      </c>
      <c r="O403" s="15">
        <v>2</v>
      </c>
      <c r="P403" s="15">
        <f>ROUND(Source!EG399,O403)</f>
        <v>0</v>
      </c>
      <c r="Q403" s="15"/>
      <c r="R403" s="15"/>
      <c r="S403" s="15"/>
      <c r="T403" s="15"/>
      <c r="U403" s="15"/>
      <c r="V403" s="15"/>
      <c r="W403" s="15">
        <v>0</v>
      </c>
      <c r="X403" s="15">
        <v>1</v>
      </c>
      <c r="Y403" s="15">
        <v>0</v>
      </c>
      <c r="Z403" s="15">
        <v>0</v>
      </c>
      <c r="AA403" s="15">
        <v>1</v>
      </c>
      <c r="AB403" s="15">
        <v>0</v>
      </c>
    </row>
    <row r="404" spans="1:28" x14ac:dyDescent="0.2">
      <c r="A404" s="15">
        <v>50</v>
      </c>
      <c r="B404" s="15">
        <v>0</v>
      </c>
      <c r="C404" s="15">
        <v>0</v>
      </c>
      <c r="D404" s="15">
        <v>1</v>
      </c>
      <c r="E404" s="15">
        <v>225</v>
      </c>
      <c r="F404" s="15">
        <f>ROUND(Source!AV399,O404)</f>
        <v>53093.11</v>
      </c>
      <c r="G404" s="15" t="s">
        <v>144</v>
      </c>
      <c r="H404" s="15" t="s">
        <v>145</v>
      </c>
      <c r="I404" s="15"/>
      <c r="J404" s="15"/>
      <c r="K404" s="15">
        <v>225</v>
      </c>
      <c r="L404" s="15">
        <v>4</v>
      </c>
      <c r="M404" s="15">
        <v>3</v>
      </c>
      <c r="N404" s="15" t="s">
        <v>3</v>
      </c>
      <c r="O404" s="15">
        <v>2</v>
      </c>
      <c r="P404" s="15">
        <f>ROUND(Source!EN399,O404)</f>
        <v>53093.11</v>
      </c>
      <c r="Q404" s="15"/>
      <c r="R404" s="15"/>
      <c r="S404" s="15"/>
      <c r="T404" s="15"/>
      <c r="U404" s="15"/>
      <c r="V404" s="15"/>
      <c r="W404" s="15">
        <v>53093.11</v>
      </c>
      <c r="X404" s="15">
        <v>1</v>
      </c>
      <c r="Y404" s="15">
        <v>53093.11</v>
      </c>
      <c r="Z404" s="15">
        <v>53093.11</v>
      </c>
      <c r="AA404" s="15">
        <v>1</v>
      </c>
      <c r="AB404" s="15">
        <v>53093.11</v>
      </c>
    </row>
    <row r="405" spans="1:28" x14ac:dyDescent="0.2">
      <c r="A405" s="15">
        <v>50</v>
      </c>
      <c r="B405" s="15">
        <v>0</v>
      </c>
      <c r="C405" s="15">
        <v>0</v>
      </c>
      <c r="D405" s="15">
        <v>1</v>
      </c>
      <c r="E405" s="15">
        <v>226</v>
      </c>
      <c r="F405" s="15">
        <f>ROUND(Source!AW399,O405)</f>
        <v>53093.11</v>
      </c>
      <c r="G405" s="15" t="s">
        <v>146</v>
      </c>
      <c r="H405" s="15" t="s">
        <v>147</v>
      </c>
      <c r="I405" s="15"/>
      <c r="J405" s="15"/>
      <c r="K405" s="15">
        <v>226</v>
      </c>
      <c r="L405" s="15">
        <v>5</v>
      </c>
      <c r="M405" s="15">
        <v>3</v>
      </c>
      <c r="N405" s="15" t="s">
        <v>3</v>
      </c>
      <c r="O405" s="15">
        <v>2</v>
      </c>
      <c r="P405" s="15">
        <f>ROUND(Source!EO399,O405)</f>
        <v>53093.11</v>
      </c>
      <c r="Q405" s="15"/>
      <c r="R405" s="15"/>
      <c r="S405" s="15"/>
      <c r="T405" s="15"/>
      <c r="U405" s="15"/>
      <c r="V405" s="15"/>
      <c r="W405" s="15">
        <v>53093.11</v>
      </c>
      <c r="X405" s="15">
        <v>1</v>
      </c>
      <c r="Y405" s="15">
        <v>53093.11</v>
      </c>
      <c r="Z405" s="15">
        <v>53093.11</v>
      </c>
      <c r="AA405" s="15">
        <v>1</v>
      </c>
      <c r="AB405" s="15">
        <v>53093.11</v>
      </c>
    </row>
    <row r="406" spans="1:28" x14ac:dyDescent="0.2">
      <c r="A406" s="15">
        <v>50</v>
      </c>
      <c r="B406" s="15">
        <v>0</v>
      </c>
      <c r="C406" s="15">
        <v>0</v>
      </c>
      <c r="D406" s="15">
        <v>1</v>
      </c>
      <c r="E406" s="15">
        <v>227</v>
      </c>
      <c r="F406" s="15">
        <f>ROUND(Source!AX399,O406)</f>
        <v>0</v>
      </c>
      <c r="G406" s="15" t="s">
        <v>148</v>
      </c>
      <c r="H406" s="15" t="s">
        <v>149</v>
      </c>
      <c r="I406" s="15"/>
      <c r="J406" s="15"/>
      <c r="K406" s="15">
        <v>227</v>
      </c>
      <c r="L406" s="15">
        <v>6</v>
      </c>
      <c r="M406" s="15">
        <v>3</v>
      </c>
      <c r="N406" s="15" t="s">
        <v>3</v>
      </c>
      <c r="O406" s="15">
        <v>2</v>
      </c>
      <c r="P406" s="15">
        <f>ROUND(Source!EP399,O406)</f>
        <v>0</v>
      </c>
      <c r="Q406" s="15"/>
      <c r="R406" s="15"/>
      <c r="S406" s="15"/>
      <c r="T406" s="15"/>
      <c r="U406" s="15"/>
      <c r="V406" s="15"/>
      <c r="W406" s="15">
        <v>0</v>
      </c>
      <c r="X406" s="15">
        <v>1</v>
      </c>
      <c r="Y406" s="15">
        <v>0</v>
      </c>
      <c r="Z406" s="15">
        <v>0</v>
      </c>
      <c r="AA406" s="15">
        <v>1</v>
      </c>
      <c r="AB406" s="15">
        <v>0</v>
      </c>
    </row>
    <row r="407" spans="1:28" x14ac:dyDescent="0.2">
      <c r="A407" s="15">
        <v>50</v>
      </c>
      <c r="B407" s="15">
        <v>0</v>
      </c>
      <c r="C407" s="15">
        <v>0</v>
      </c>
      <c r="D407" s="15">
        <v>1</v>
      </c>
      <c r="E407" s="15">
        <v>228</v>
      </c>
      <c r="F407" s="15">
        <f>ROUND(Source!AY399,O407)</f>
        <v>53093.11</v>
      </c>
      <c r="G407" s="15" t="s">
        <v>150</v>
      </c>
      <c r="H407" s="15" t="s">
        <v>151</v>
      </c>
      <c r="I407" s="15"/>
      <c r="J407" s="15"/>
      <c r="K407" s="15">
        <v>228</v>
      </c>
      <c r="L407" s="15">
        <v>7</v>
      </c>
      <c r="M407" s="15">
        <v>3</v>
      </c>
      <c r="N407" s="15" t="s">
        <v>3</v>
      </c>
      <c r="O407" s="15">
        <v>2</v>
      </c>
      <c r="P407" s="15">
        <f>ROUND(Source!EQ399,O407)</f>
        <v>53093.11</v>
      </c>
      <c r="Q407" s="15"/>
      <c r="R407" s="15"/>
      <c r="S407" s="15"/>
      <c r="T407" s="15"/>
      <c r="U407" s="15"/>
      <c r="V407" s="15"/>
      <c r="W407" s="15">
        <v>53093.11</v>
      </c>
      <c r="X407" s="15">
        <v>1</v>
      </c>
      <c r="Y407" s="15">
        <v>53093.11</v>
      </c>
      <c r="Z407" s="15">
        <v>53093.11</v>
      </c>
      <c r="AA407" s="15">
        <v>1</v>
      </c>
      <c r="AB407" s="15">
        <v>53093.11</v>
      </c>
    </row>
    <row r="408" spans="1:28" x14ac:dyDescent="0.2">
      <c r="A408" s="15">
        <v>50</v>
      </c>
      <c r="B408" s="15">
        <v>0</v>
      </c>
      <c r="C408" s="15">
        <v>0</v>
      </c>
      <c r="D408" s="15">
        <v>1</v>
      </c>
      <c r="E408" s="15">
        <v>216</v>
      </c>
      <c r="F408" s="15">
        <f>ROUND(Source!AP399,O408)</f>
        <v>0</v>
      </c>
      <c r="G408" s="15" t="s">
        <v>152</v>
      </c>
      <c r="H408" s="15" t="s">
        <v>153</v>
      </c>
      <c r="I408" s="15"/>
      <c r="J408" s="15"/>
      <c r="K408" s="15">
        <v>216</v>
      </c>
      <c r="L408" s="15">
        <v>8</v>
      </c>
      <c r="M408" s="15">
        <v>3</v>
      </c>
      <c r="N408" s="15" t="s">
        <v>3</v>
      </c>
      <c r="O408" s="15">
        <v>2</v>
      </c>
      <c r="P408" s="15">
        <f>ROUND(Source!EH399,O408)</f>
        <v>0</v>
      </c>
      <c r="Q408" s="15"/>
      <c r="R408" s="15"/>
      <c r="S408" s="15"/>
      <c r="T408" s="15"/>
      <c r="U408" s="15"/>
      <c r="V408" s="15"/>
      <c r="W408" s="15">
        <v>0</v>
      </c>
      <c r="X408" s="15">
        <v>1</v>
      </c>
      <c r="Y408" s="15">
        <v>0</v>
      </c>
      <c r="Z408" s="15">
        <v>0</v>
      </c>
      <c r="AA408" s="15">
        <v>1</v>
      </c>
      <c r="AB408" s="15">
        <v>0</v>
      </c>
    </row>
    <row r="409" spans="1:28" x14ac:dyDescent="0.2">
      <c r="A409" s="15">
        <v>50</v>
      </c>
      <c r="B409" s="15">
        <v>0</v>
      </c>
      <c r="C409" s="15">
        <v>0</v>
      </c>
      <c r="D409" s="15">
        <v>1</v>
      </c>
      <c r="E409" s="15">
        <v>223</v>
      </c>
      <c r="F409" s="15">
        <f>ROUND(Source!AQ399,O409)</f>
        <v>0</v>
      </c>
      <c r="G409" s="15" t="s">
        <v>154</v>
      </c>
      <c r="H409" s="15" t="s">
        <v>155</v>
      </c>
      <c r="I409" s="15"/>
      <c r="J409" s="15"/>
      <c r="K409" s="15">
        <v>223</v>
      </c>
      <c r="L409" s="15">
        <v>9</v>
      </c>
      <c r="M409" s="15">
        <v>3</v>
      </c>
      <c r="N409" s="15" t="s">
        <v>3</v>
      </c>
      <c r="O409" s="15">
        <v>2</v>
      </c>
      <c r="P409" s="15">
        <f>ROUND(Source!EI399,O409)</f>
        <v>0</v>
      </c>
      <c r="Q409" s="15"/>
      <c r="R409" s="15"/>
      <c r="S409" s="15"/>
      <c r="T409" s="15"/>
      <c r="U409" s="15"/>
      <c r="V409" s="15"/>
      <c r="W409" s="15">
        <v>0</v>
      </c>
      <c r="X409" s="15">
        <v>1</v>
      </c>
      <c r="Y409" s="15">
        <v>0</v>
      </c>
      <c r="Z409" s="15">
        <v>0</v>
      </c>
      <c r="AA409" s="15">
        <v>1</v>
      </c>
      <c r="AB409" s="15">
        <v>0</v>
      </c>
    </row>
    <row r="410" spans="1:28" x14ac:dyDescent="0.2">
      <c r="A410" s="15">
        <v>50</v>
      </c>
      <c r="B410" s="15">
        <v>0</v>
      </c>
      <c r="C410" s="15">
        <v>0</v>
      </c>
      <c r="D410" s="15">
        <v>1</v>
      </c>
      <c r="E410" s="15">
        <v>229</v>
      </c>
      <c r="F410" s="15">
        <f>ROUND(Source!AZ399,O410)</f>
        <v>0</v>
      </c>
      <c r="G410" s="15" t="s">
        <v>156</v>
      </c>
      <c r="H410" s="15" t="s">
        <v>157</v>
      </c>
      <c r="I410" s="15"/>
      <c r="J410" s="15"/>
      <c r="K410" s="15">
        <v>229</v>
      </c>
      <c r="L410" s="15">
        <v>10</v>
      </c>
      <c r="M410" s="15">
        <v>3</v>
      </c>
      <c r="N410" s="15" t="s">
        <v>3</v>
      </c>
      <c r="O410" s="15">
        <v>2</v>
      </c>
      <c r="P410" s="15">
        <f>ROUND(Source!ER399,O410)</f>
        <v>0</v>
      </c>
      <c r="Q410" s="15"/>
      <c r="R410" s="15"/>
      <c r="S410" s="15"/>
      <c r="T410" s="15"/>
      <c r="U410" s="15"/>
      <c r="V410" s="15"/>
      <c r="W410" s="15">
        <v>0</v>
      </c>
      <c r="X410" s="15">
        <v>1</v>
      </c>
      <c r="Y410" s="15">
        <v>0</v>
      </c>
      <c r="Z410" s="15">
        <v>0</v>
      </c>
      <c r="AA410" s="15">
        <v>1</v>
      </c>
      <c r="AB410" s="15">
        <v>0</v>
      </c>
    </row>
    <row r="411" spans="1:28" x14ac:dyDescent="0.2">
      <c r="A411" s="15">
        <v>50</v>
      </c>
      <c r="B411" s="15">
        <v>0</v>
      </c>
      <c r="C411" s="15">
        <v>0</v>
      </c>
      <c r="D411" s="15">
        <v>1</v>
      </c>
      <c r="E411" s="15">
        <v>203</v>
      </c>
      <c r="F411" s="15">
        <f>ROUND(Source!Q399,O411)</f>
        <v>0</v>
      </c>
      <c r="G411" s="15" t="s">
        <v>158</v>
      </c>
      <c r="H411" s="15" t="s">
        <v>159</v>
      </c>
      <c r="I411" s="15"/>
      <c r="J411" s="15"/>
      <c r="K411" s="15">
        <v>203</v>
      </c>
      <c r="L411" s="15">
        <v>11</v>
      </c>
      <c r="M411" s="15">
        <v>3</v>
      </c>
      <c r="N411" s="15" t="s">
        <v>3</v>
      </c>
      <c r="O411" s="15">
        <v>2</v>
      </c>
      <c r="P411" s="15">
        <f>ROUND(Source!DI399,O411)</f>
        <v>0</v>
      </c>
      <c r="Q411" s="15"/>
      <c r="R411" s="15"/>
      <c r="S411" s="15"/>
      <c r="T411" s="15"/>
      <c r="U411" s="15"/>
      <c r="V411" s="15"/>
      <c r="W411" s="15">
        <v>0</v>
      </c>
      <c r="X411" s="15">
        <v>1</v>
      </c>
      <c r="Y411" s="15">
        <v>0</v>
      </c>
      <c r="Z411" s="15">
        <v>0</v>
      </c>
      <c r="AA411" s="15">
        <v>1</v>
      </c>
      <c r="AB411" s="15">
        <v>0</v>
      </c>
    </row>
    <row r="412" spans="1:28" x14ac:dyDescent="0.2">
      <c r="A412" s="15">
        <v>50</v>
      </c>
      <c r="B412" s="15">
        <v>0</v>
      </c>
      <c r="C412" s="15">
        <v>0</v>
      </c>
      <c r="D412" s="15">
        <v>1</v>
      </c>
      <c r="E412" s="15">
        <v>231</v>
      </c>
      <c r="F412" s="15">
        <f>ROUND(Source!BB399,O412)</f>
        <v>0</v>
      </c>
      <c r="G412" s="15" t="s">
        <v>160</v>
      </c>
      <c r="H412" s="15" t="s">
        <v>161</v>
      </c>
      <c r="I412" s="15"/>
      <c r="J412" s="15"/>
      <c r="K412" s="15">
        <v>231</v>
      </c>
      <c r="L412" s="15">
        <v>12</v>
      </c>
      <c r="M412" s="15">
        <v>3</v>
      </c>
      <c r="N412" s="15" t="s">
        <v>3</v>
      </c>
      <c r="O412" s="15">
        <v>2</v>
      </c>
      <c r="P412" s="15">
        <f>ROUND(Source!ET399,O412)</f>
        <v>0</v>
      </c>
      <c r="Q412" s="15"/>
      <c r="R412" s="15"/>
      <c r="S412" s="15"/>
      <c r="T412" s="15"/>
      <c r="U412" s="15"/>
      <c r="V412" s="15"/>
      <c r="W412" s="15">
        <v>0</v>
      </c>
      <c r="X412" s="15">
        <v>1</v>
      </c>
      <c r="Y412" s="15">
        <v>0</v>
      </c>
      <c r="Z412" s="15">
        <v>0</v>
      </c>
      <c r="AA412" s="15">
        <v>1</v>
      </c>
      <c r="AB412" s="15">
        <v>0</v>
      </c>
    </row>
    <row r="413" spans="1:28" x14ac:dyDescent="0.2">
      <c r="A413" s="15">
        <v>50</v>
      </c>
      <c r="B413" s="15">
        <v>0</v>
      </c>
      <c r="C413" s="15">
        <v>0</v>
      </c>
      <c r="D413" s="15">
        <v>1</v>
      </c>
      <c r="E413" s="15">
        <v>204</v>
      </c>
      <c r="F413" s="15">
        <f>ROUND(Source!R399,O413)</f>
        <v>0</v>
      </c>
      <c r="G413" s="15" t="s">
        <v>162</v>
      </c>
      <c r="H413" s="15" t="s">
        <v>163</v>
      </c>
      <c r="I413" s="15"/>
      <c r="J413" s="15"/>
      <c r="K413" s="15">
        <v>204</v>
      </c>
      <c r="L413" s="15">
        <v>13</v>
      </c>
      <c r="M413" s="15">
        <v>3</v>
      </c>
      <c r="N413" s="15" t="s">
        <v>3</v>
      </c>
      <c r="O413" s="15">
        <v>2</v>
      </c>
      <c r="P413" s="15">
        <f>ROUND(Source!DJ399,O413)</f>
        <v>0</v>
      </c>
      <c r="Q413" s="15"/>
      <c r="R413" s="15"/>
      <c r="S413" s="15"/>
      <c r="T413" s="15"/>
      <c r="U413" s="15"/>
      <c r="V413" s="15"/>
      <c r="W413" s="15">
        <v>0</v>
      </c>
      <c r="X413" s="15">
        <v>1</v>
      </c>
      <c r="Y413" s="15">
        <v>0</v>
      </c>
      <c r="Z413" s="15">
        <v>0</v>
      </c>
      <c r="AA413" s="15">
        <v>1</v>
      </c>
      <c r="AB413" s="15">
        <v>0</v>
      </c>
    </row>
    <row r="414" spans="1:28" x14ac:dyDescent="0.2">
      <c r="A414" s="15">
        <v>50</v>
      </c>
      <c r="B414" s="15">
        <v>0</v>
      </c>
      <c r="C414" s="15">
        <v>0</v>
      </c>
      <c r="D414" s="15">
        <v>1</v>
      </c>
      <c r="E414" s="15">
        <v>205</v>
      </c>
      <c r="F414" s="15">
        <f>ROUND(Source!S399,O414)</f>
        <v>0</v>
      </c>
      <c r="G414" s="15" t="s">
        <v>164</v>
      </c>
      <c r="H414" s="15" t="s">
        <v>165</v>
      </c>
      <c r="I414" s="15"/>
      <c r="J414" s="15"/>
      <c r="K414" s="15">
        <v>205</v>
      </c>
      <c r="L414" s="15">
        <v>14</v>
      </c>
      <c r="M414" s="15">
        <v>3</v>
      </c>
      <c r="N414" s="15" t="s">
        <v>3</v>
      </c>
      <c r="O414" s="15">
        <v>2</v>
      </c>
      <c r="P414" s="15">
        <f>ROUND(Source!DK399,O414)</f>
        <v>0</v>
      </c>
      <c r="Q414" s="15"/>
      <c r="R414" s="15"/>
      <c r="S414" s="15"/>
      <c r="T414" s="15"/>
      <c r="U414" s="15"/>
      <c r="V414" s="15"/>
      <c r="W414" s="15">
        <v>0</v>
      </c>
      <c r="X414" s="15">
        <v>1</v>
      </c>
      <c r="Y414" s="15">
        <v>0</v>
      </c>
      <c r="Z414" s="15">
        <v>0</v>
      </c>
      <c r="AA414" s="15">
        <v>1</v>
      </c>
      <c r="AB414" s="15">
        <v>0</v>
      </c>
    </row>
    <row r="415" spans="1:28" x14ac:dyDescent="0.2">
      <c r="A415" s="15">
        <v>50</v>
      </c>
      <c r="B415" s="15">
        <v>0</v>
      </c>
      <c r="C415" s="15">
        <v>0</v>
      </c>
      <c r="D415" s="15">
        <v>1</v>
      </c>
      <c r="E415" s="15">
        <v>232</v>
      </c>
      <c r="F415" s="15">
        <f>ROUND(Source!BC399,O415)</f>
        <v>0</v>
      </c>
      <c r="G415" s="15" t="s">
        <v>166</v>
      </c>
      <c r="H415" s="15" t="s">
        <v>167</v>
      </c>
      <c r="I415" s="15"/>
      <c r="J415" s="15"/>
      <c r="K415" s="15">
        <v>232</v>
      </c>
      <c r="L415" s="15">
        <v>15</v>
      </c>
      <c r="M415" s="15">
        <v>3</v>
      </c>
      <c r="N415" s="15" t="s">
        <v>3</v>
      </c>
      <c r="O415" s="15">
        <v>2</v>
      </c>
      <c r="P415" s="15">
        <f>ROUND(Source!EU399,O415)</f>
        <v>0</v>
      </c>
      <c r="Q415" s="15"/>
      <c r="R415" s="15"/>
      <c r="S415" s="15"/>
      <c r="T415" s="15"/>
      <c r="U415" s="15"/>
      <c r="V415" s="15"/>
      <c r="W415" s="15">
        <v>0</v>
      </c>
      <c r="X415" s="15">
        <v>1</v>
      </c>
      <c r="Y415" s="15">
        <v>0</v>
      </c>
      <c r="Z415" s="15">
        <v>0</v>
      </c>
      <c r="AA415" s="15">
        <v>1</v>
      </c>
      <c r="AB415" s="15">
        <v>0</v>
      </c>
    </row>
    <row r="416" spans="1:28" x14ac:dyDescent="0.2">
      <c r="A416" s="15">
        <v>50</v>
      </c>
      <c r="B416" s="15">
        <v>0</v>
      </c>
      <c r="C416" s="15">
        <v>0</v>
      </c>
      <c r="D416" s="15">
        <v>1</v>
      </c>
      <c r="E416" s="15">
        <v>214</v>
      </c>
      <c r="F416" s="15">
        <f>ROUND(Source!AS399,O416)</f>
        <v>53093.11</v>
      </c>
      <c r="G416" s="15" t="s">
        <v>168</v>
      </c>
      <c r="H416" s="15" t="s">
        <v>169</v>
      </c>
      <c r="I416" s="15"/>
      <c r="J416" s="15"/>
      <c r="K416" s="15">
        <v>214</v>
      </c>
      <c r="L416" s="15">
        <v>16</v>
      </c>
      <c r="M416" s="15">
        <v>3</v>
      </c>
      <c r="N416" s="15" t="s">
        <v>3</v>
      </c>
      <c r="O416" s="15">
        <v>2</v>
      </c>
      <c r="P416" s="15">
        <f>ROUND(Source!EK399,O416)</f>
        <v>53093.11</v>
      </c>
      <c r="Q416" s="15"/>
      <c r="R416" s="15"/>
      <c r="S416" s="15"/>
      <c r="T416" s="15"/>
      <c r="U416" s="15"/>
      <c r="V416" s="15"/>
      <c r="W416" s="15">
        <v>53093.11</v>
      </c>
      <c r="X416" s="15">
        <v>1</v>
      </c>
      <c r="Y416" s="15">
        <v>53093.11</v>
      </c>
      <c r="Z416" s="15">
        <v>53093.11</v>
      </c>
      <c r="AA416" s="15">
        <v>1</v>
      </c>
      <c r="AB416" s="15">
        <v>53093.11</v>
      </c>
    </row>
    <row r="417" spans="1:206" x14ac:dyDescent="0.2">
      <c r="A417" s="15">
        <v>50</v>
      </c>
      <c r="B417" s="15">
        <v>0</v>
      </c>
      <c r="C417" s="15">
        <v>0</v>
      </c>
      <c r="D417" s="15">
        <v>1</v>
      </c>
      <c r="E417" s="15">
        <v>215</v>
      </c>
      <c r="F417" s="15">
        <f>ROUND(Source!AT399,O417)</f>
        <v>0</v>
      </c>
      <c r="G417" s="15" t="s">
        <v>170</v>
      </c>
      <c r="H417" s="15" t="s">
        <v>171</v>
      </c>
      <c r="I417" s="15"/>
      <c r="J417" s="15"/>
      <c r="K417" s="15">
        <v>215</v>
      </c>
      <c r="L417" s="15">
        <v>17</v>
      </c>
      <c r="M417" s="15">
        <v>3</v>
      </c>
      <c r="N417" s="15" t="s">
        <v>3</v>
      </c>
      <c r="O417" s="15">
        <v>2</v>
      </c>
      <c r="P417" s="15">
        <f>ROUND(Source!EL399,O417)</f>
        <v>0</v>
      </c>
      <c r="Q417" s="15"/>
      <c r="R417" s="15"/>
      <c r="S417" s="15"/>
      <c r="T417" s="15"/>
      <c r="U417" s="15"/>
      <c r="V417" s="15"/>
      <c r="W417" s="15">
        <v>0</v>
      </c>
      <c r="X417" s="15">
        <v>1</v>
      </c>
      <c r="Y417" s="15">
        <v>0</v>
      </c>
      <c r="Z417" s="15">
        <v>0</v>
      </c>
      <c r="AA417" s="15">
        <v>1</v>
      </c>
      <c r="AB417" s="15">
        <v>0</v>
      </c>
    </row>
    <row r="418" spans="1:206" x14ac:dyDescent="0.2">
      <c r="A418" s="15">
        <v>50</v>
      </c>
      <c r="B418" s="15">
        <v>0</v>
      </c>
      <c r="C418" s="15">
        <v>0</v>
      </c>
      <c r="D418" s="15">
        <v>1</v>
      </c>
      <c r="E418" s="15">
        <v>217</v>
      </c>
      <c r="F418" s="15">
        <f>ROUND(Source!AU399,O418)</f>
        <v>0</v>
      </c>
      <c r="G418" s="15" t="s">
        <v>172</v>
      </c>
      <c r="H418" s="15" t="s">
        <v>173</v>
      </c>
      <c r="I418" s="15"/>
      <c r="J418" s="15"/>
      <c r="K418" s="15">
        <v>217</v>
      </c>
      <c r="L418" s="15">
        <v>18</v>
      </c>
      <c r="M418" s="15">
        <v>3</v>
      </c>
      <c r="N418" s="15" t="s">
        <v>3</v>
      </c>
      <c r="O418" s="15">
        <v>2</v>
      </c>
      <c r="P418" s="15">
        <f>ROUND(Source!EM399,O418)</f>
        <v>0</v>
      </c>
      <c r="Q418" s="15"/>
      <c r="R418" s="15"/>
      <c r="S418" s="15"/>
      <c r="T418" s="15"/>
      <c r="U418" s="15"/>
      <c r="V418" s="15"/>
      <c r="W418" s="15">
        <v>0</v>
      </c>
      <c r="X418" s="15">
        <v>1</v>
      </c>
      <c r="Y418" s="15">
        <v>0</v>
      </c>
      <c r="Z418" s="15">
        <v>0</v>
      </c>
      <c r="AA418" s="15">
        <v>1</v>
      </c>
      <c r="AB418" s="15">
        <v>0</v>
      </c>
    </row>
    <row r="419" spans="1:206" x14ac:dyDescent="0.2">
      <c r="A419" s="15">
        <v>50</v>
      </c>
      <c r="B419" s="15">
        <v>0</v>
      </c>
      <c r="C419" s="15">
        <v>0</v>
      </c>
      <c r="D419" s="15">
        <v>1</v>
      </c>
      <c r="E419" s="15">
        <v>230</v>
      </c>
      <c r="F419" s="15">
        <f>ROUND(Source!BA399,O419)</f>
        <v>0</v>
      </c>
      <c r="G419" s="15" t="s">
        <v>174</v>
      </c>
      <c r="H419" s="15" t="s">
        <v>175</v>
      </c>
      <c r="I419" s="15"/>
      <c r="J419" s="15"/>
      <c r="K419" s="15">
        <v>230</v>
      </c>
      <c r="L419" s="15">
        <v>19</v>
      </c>
      <c r="M419" s="15">
        <v>3</v>
      </c>
      <c r="N419" s="15" t="s">
        <v>3</v>
      </c>
      <c r="O419" s="15">
        <v>2</v>
      </c>
      <c r="P419" s="15">
        <f>ROUND(Source!ES399,O419)</f>
        <v>0</v>
      </c>
      <c r="Q419" s="15"/>
      <c r="R419" s="15"/>
      <c r="S419" s="15"/>
      <c r="T419" s="15"/>
      <c r="U419" s="15"/>
      <c r="V419" s="15"/>
      <c r="W419" s="15">
        <v>0</v>
      </c>
      <c r="X419" s="15">
        <v>1</v>
      </c>
      <c r="Y419" s="15">
        <v>0</v>
      </c>
      <c r="Z419" s="15">
        <v>0</v>
      </c>
      <c r="AA419" s="15">
        <v>1</v>
      </c>
      <c r="AB419" s="15">
        <v>0</v>
      </c>
    </row>
    <row r="420" spans="1:206" x14ac:dyDescent="0.2">
      <c r="A420" s="15">
        <v>50</v>
      </c>
      <c r="B420" s="15">
        <v>0</v>
      </c>
      <c r="C420" s="15">
        <v>0</v>
      </c>
      <c r="D420" s="15">
        <v>1</v>
      </c>
      <c r="E420" s="15">
        <v>206</v>
      </c>
      <c r="F420" s="15">
        <f>ROUND(Source!T399,O420)</f>
        <v>0</v>
      </c>
      <c r="G420" s="15" t="s">
        <v>176</v>
      </c>
      <c r="H420" s="15" t="s">
        <v>177</v>
      </c>
      <c r="I420" s="15"/>
      <c r="J420" s="15"/>
      <c r="K420" s="15">
        <v>206</v>
      </c>
      <c r="L420" s="15">
        <v>20</v>
      </c>
      <c r="M420" s="15">
        <v>3</v>
      </c>
      <c r="N420" s="15" t="s">
        <v>3</v>
      </c>
      <c r="O420" s="15">
        <v>2</v>
      </c>
      <c r="P420" s="15">
        <f>ROUND(Source!DL399,O420)</f>
        <v>0</v>
      </c>
      <c r="Q420" s="15"/>
      <c r="R420" s="15"/>
      <c r="S420" s="15"/>
      <c r="T420" s="15"/>
      <c r="U420" s="15"/>
      <c r="V420" s="15"/>
      <c r="W420" s="15">
        <v>0</v>
      </c>
      <c r="X420" s="15">
        <v>1</v>
      </c>
      <c r="Y420" s="15">
        <v>0</v>
      </c>
      <c r="Z420" s="15">
        <v>0</v>
      </c>
      <c r="AA420" s="15">
        <v>1</v>
      </c>
      <c r="AB420" s="15">
        <v>0</v>
      </c>
    </row>
    <row r="421" spans="1:206" x14ac:dyDescent="0.2">
      <c r="A421" s="15">
        <v>50</v>
      </c>
      <c r="B421" s="15">
        <v>0</v>
      </c>
      <c r="C421" s="15">
        <v>0</v>
      </c>
      <c r="D421" s="15">
        <v>1</v>
      </c>
      <c r="E421" s="15">
        <v>207</v>
      </c>
      <c r="F421" s="15">
        <f>ROUND(Source!U399,O421)</f>
        <v>0</v>
      </c>
      <c r="G421" s="15" t="s">
        <v>178</v>
      </c>
      <c r="H421" s="15" t="s">
        <v>179</v>
      </c>
      <c r="I421" s="15"/>
      <c r="J421" s="15"/>
      <c r="K421" s="15">
        <v>207</v>
      </c>
      <c r="L421" s="15">
        <v>21</v>
      </c>
      <c r="M421" s="15">
        <v>3</v>
      </c>
      <c r="N421" s="15" t="s">
        <v>3</v>
      </c>
      <c r="O421" s="15">
        <v>7</v>
      </c>
      <c r="P421" s="15">
        <f>ROUND(Source!DM399,O421)</f>
        <v>0</v>
      </c>
      <c r="Q421" s="15"/>
      <c r="R421" s="15"/>
      <c r="S421" s="15"/>
      <c r="T421" s="15"/>
      <c r="U421" s="15"/>
      <c r="V421" s="15"/>
      <c r="W421" s="15">
        <v>0</v>
      </c>
      <c r="X421" s="15">
        <v>1</v>
      </c>
      <c r="Y421" s="15">
        <v>0</v>
      </c>
      <c r="Z421" s="15">
        <v>0</v>
      </c>
      <c r="AA421" s="15">
        <v>1</v>
      </c>
      <c r="AB421" s="15">
        <v>0</v>
      </c>
    </row>
    <row r="422" spans="1:206" x14ac:dyDescent="0.2">
      <c r="A422" s="15">
        <v>50</v>
      </c>
      <c r="B422" s="15">
        <v>0</v>
      </c>
      <c r="C422" s="15">
        <v>0</v>
      </c>
      <c r="D422" s="15">
        <v>1</v>
      </c>
      <c r="E422" s="15">
        <v>208</v>
      </c>
      <c r="F422" s="15">
        <f>ROUND(Source!V399,O422)</f>
        <v>0</v>
      </c>
      <c r="G422" s="15" t="s">
        <v>180</v>
      </c>
      <c r="H422" s="15" t="s">
        <v>181</v>
      </c>
      <c r="I422" s="15"/>
      <c r="J422" s="15"/>
      <c r="K422" s="15">
        <v>208</v>
      </c>
      <c r="L422" s="15">
        <v>22</v>
      </c>
      <c r="M422" s="15">
        <v>3</v>
      </c>
      <c r="N422" s="15" t="s">
        <v>3</v>
      </c>
      <c r="O422" s="15">
        <v>7</v>
      </c>
      <c r="P422" s="15">
        <f>ROUND(Source!DN399,O422)</f>
        <v>0</v>
      </c>
      <c r="Q422" s="15"/>
      <c r="R422" s="15"/>
      <c r="S422" s="15"/>
      <c r="T422" s="15"/>
      <c r="U422" s="15"/>
      <c r="V422" s="15"/>
      <c r="W422" s="15">
        <v>0</v>
      </c>
      <c r="X422" s="15">
        <v>1</v>
      </c>
      <c r="Y422" s="15">
        <v>0</v>
      </c>
      <c r="Z422" s="15">
        <v>0</v>
      </c>
      <c r="AA422" s="15">
        <v>1</v>
      </c>
      <c r="AB422" s="15">
        <v>0</v>
      </c>
    </row>
    <row r="423" spans="1:206" x14ac:dyDescent="0.2">
      <c r="A423" s="15">
        <v>50</v>
      </c>
      <c r="B423" s="15">
        <v>0</v>
      </c>
      <c r="C423" s="15">
        <v>0</v>
      </c>
      <c r="D423" s="15">
        <v>1</v>
      </c>
      <c r="E423" s="15">
        <v>209</v>
      </c>
      <c r="F423" s="15">
        <f>ROUND(Source!W399,O423)</f>
        <v>0</v>
      </c>
      <c r="G423" s="15" t="s">
        <v>182</v>
      </c>
      <c r="H423" s="15" t="s">
        <v>183</v>
      </c>
      <c r="I423" s="15"/>
      <c r="J423" s="15"/>
      <c r="K423" s="15">
        <v>209</v>
      </c>
      <c r="L423" s="15">
        <v>23</v>
      </c>
      <c r="M423" s="15">
        <v>3</v>
      </c>
      <c r="N423" s="15" t="s">
        <v>3</v>
      </c>
      <c r="O423" s="15">
        <v>2</v>
      </c>
      <c r="P423" s="15">
        <f>ROUND(Source!DO399,O423)</f>
        <v>0</v>
      </c>
      <c r="Q423" s="15"/>
      <c r="R423" s="15"/>
      <c r="S423" s="15"/>
      <c r="T423" s="15"/>
      <c r="U423" s="15"/>
      <c r="V423" s="15"/>
      <c r="W423" s="15">
        <v>0</v>
      </c>
      <c r="X423" s="15">
        <v>1</v>
      </c>
      <c r="Y423" s="15">
        <v>0</v>
      </c>
      <c r="Z423" s="15">
        <v>0</v>
      </c>
      <c r="AA423" s="15">
        <v>1</v>
      </c>
      <c r="AB423" s="15">
        <v>0</v>
      </c>
    </row>
    <row r="424" spans="1:206" x14ac:dyDescent="0.2">
      <c r="A424" s="15">
        <v>50</v>
      </c>
      <c r="B424" s="15">
        <v>0</v>
      </c>
      <c r="C424" s="15">
        <v>0</v>
      </c>
      <c r="D424" s="15">
        <v>1</v>
      </c>
      <c r="E424" s="15">
        <v>233</v>
      </c>
      <c r="F424" s="15">
        <f>ROUND(Source!BD399,O424)</f>
        <v>0</v>
      </c>
      <c r="G424" s="15" t="s">
        <v>184</v>
      </c>
      <c r="H424" s="15" t="s">
        <v>185</v>
      </c>
      <c r="I424" s="15"/>
      <c r="J424" s="15"/>
      <c r="K424" s="15">
        <v>233</v>
      </c>
      <c r="L424" s="15">
        <v>24</v>
      </c>
      <c r="M424" s="15">
        <v>3</v>
      </c>
      <c r="N424" s="15" t="s">
        <v>3</v>
      </c>
      <c r="O424" s="15">
        <v>2</v>
      </c>
      <c r="P424" s="15">
        <f>ROUND(Source!EV399,O424)</f>
        <v>0</v>
      </c>
      <c r="Q424" s="15"/>
      <c r="R424" s="15"/>
      <c r="S424" s="15"/>
      <c r="T424" s="15"/>
      <c r="U424" s="15"/>
      <c r="V424" s="15"/>
      <c r="W424" s="15">
        <v>0</v>
      </c>
      <c r="X424" s="15">
        <v>1</v>
      </c>
      <c r="Y424" s="15">
        <v>0</v>
      </c>
      <c r="Z424" s="15">
        <v>0</v>
      </c>
      <c r="AA424" s="15">
        <v>1</v>
      </c>
      <c r="AB424" s="15">
        <v>0</v>
      </c>
    </row>
    <row r="425" spans="1:206" x14ac:dyDescent="0.2">
      <c r="A425" s="15">
        <v>50</v>
      </c>
      <c r="B425" s="15">
        <v>0</v>
      </c>
      <c r="C425" s="15">
        <v>0</v>
      </c>
      <c r="D425" s="15">
        <v>1</v>
      </c>
      <c r="E425" s="15">
        <v>210</v>
      </c>
      <c r="F425" s="15">
        <f>ROUND(Source!X399,O425)</f>
        <v>0</v>
      </c>
      <c r="G425" s="15" t="s">
        <v>186</v>
      </c>
      <c r="H425" s="15" t="s">
        <v>187</v>
      </c>
      <c r="I425" s="15"/>
      <c r="J425" s="15"/>
      <c r="K425" s="15">
        <v>210</v>
      </c>
      <c r="L425" s="15">
        <v>25</v>
      </c>
      <c r="M425" s="15">
        <v>3</v>
      </c>
      <c r="N425" s="15" t="s">
        <v>3</v>
      </c>
      <c r="O425" s="15">
        <v>2</v>
      </c>
      <c r="P425" s="15">
        <f>ROUND(Source!DP399,O425)</f>
        <v>0</v>
      </c>
      <c r="Q425" s="15"/>
      <c r="R425" s="15"/>
      <c r="S425" s="15"/>
      <c r="T425" s="15"/>
      <c r="U425" s="15"/>
      <c r="V425" s="15"/>
      <c r="W425" s="15">
        <v>0</v>
      </c>
      <c r="X425" s="15">
        <v>1</v>
      </c>
      <c r="Y425" s="15">
        <v>0</v>
      </c>
      <c r="Z425" s="15">
        <v>0</v>
      </c>
      <c r="AA425" s="15">
        <v>1</v>
      </c>
      <c r="AB425" s="15">
        <v>0</v>
      </c>
    </row>
    <row r="426" spans="1:206" x14ac:dyDescent="0.2">
      <c r="A426" s="15">
        <v>50</v>
      </c>
      <c r="B426" s="15">
        <v>0</v>
      </c>
      <c r="C426" s="15">
        <v>0</v>
      </c>
      <c r="D426" s="15">
        <v>1</v>
      </c>
      <c r="E426" s="15">
        <v>211</v>
      </c>
      <c r="F426" s="15">
        <f>ROUND(Source!Y399,O426)</f>
        <v>0</v>
      </c>
      <c r="G426" s="15" t="s">
        <v>188</v>
      </c>
      <c r="H426" s="15" t="s">
        <v>189</v>
      </c>
      <c r="I426" s="15"/>
      <c r="J426" s="15"/>
      <c r="K426" s="15">
        <v>211</v>
      </c>
      <c r="L426" s="15">
        <v>26</v>
      </c>
      <c r="M426" s="15">
        <v>3</v>
      </c>
      <c r="N426" s="15" t="s">
        <v>3</v>
      </c>
      <c r="O426" s="15">
        <v>2</v>
      </c>
      <c r="P426" s="15">
        <f>ROUND(Source!DQ399,O426)</f>
        <v>0</v>
      </c>
      <c r="Q426" s="15"/>
      <c r="R426" s="15"/>
      <c r="S426" s="15"/>
      <c r="T426" s="15"/>
      <c r="U426" s="15"/>
      <c r="V426" s="15"/>
      <c r="W426" s="15">
        <v>0</v>
      </c>
      <c r="X426" s="15">
        <v>1</v>
      </c>
      <c r="Y426" s="15">
        <v>0</v>
      </c>
      <c r="Z426" s="15">
        <v>0</v>
      </c>
      <c r="AA426" s="15">
        <v>1</v>
      </c>
      <c r="AB426" s="15">
        <v>0</v>
      </c>
    </row>
    <row r="427" spans="1:206" x14ac:dyDescent="0.2">
      <c r="A427" s="15">
        <v>50</v>
      </c>
      <c r="B427" s="15">
        <v>0</v>
      </c>
      <c r="C427" s="15">
        <v>0</v>
      </c>
      <c r="D427" s="15">
        <v>1</v>
      </c>
      <c r="E427" s="15">
        <v>224</v>
      </c>
      <c r="F427" s="15">
        <f>ROUND(Source!AR399,O427)</f>
        <v>53093.11</v>
      </c>
      <c r="G427" s="15" t="s">
        <v>190</v>
      </c>
      <c r="H427" s="15" t="s">
        <v>191</v>
      </c>
      <c r="I427" s="15"/>
      <c r="J427" s="15"/>
      <c r="K427" s="15">
        <v>224</v>
      </c>
      <c r="L427" s="15">
        <v>27</v>
      </c>
      <c r="M427" s="15">
        <v>3</v>
      </c>
      <c r="N427" s="15" t="s">
        <v>3</v>
      </c>
      <c r="O427" s="15">
        <v>2</v>
      </c>
      <c r="P427" s="15">
        <f>ROUND(Source!EJ399,O427)</f>
        <v>53093.11</v>
      </c>
      <c r="Q427" s="15"/>
      <c r="R427" s="15"/>
      <c r="S427" s="15"/>
      <c r="T427" s="15"/>
      <c r="U427" s="15"/>
      <c r="V427" s="15"/>
      <c r="W427" s="15">
        <v>53093.11</v>
      </c>
      <c r="X427" s="15">
        <v>1</v>
      </c>
      <c r="Y427" s="15">
        <v>53093.11</v>
      </c>
      <c r="Z427" s="15">
        <v>53093.11</v>
      </c>
      <c r="AA427" s="15">
        <v>1</v>
      </c>
      <c r="AB427" s="15">
        <v>53093.11</v>
      </c>
    </row>
    <row r="429" spans="1:206" x14ac:dyDescent="0.2">
      <c r="A429" s="9">
        <v>51</v>
      </c>
      <c r="B429" s="9">
        <f>B20</f>
        <v>1</v>
      </c>
      <c r="C429" s="9">
        <f>A20</f>
        <v>3</v>
      </c>
      <c r="D429" s="9">
        <f>ROW(A20)</f>
        <v>20</v>
      </c>
      <c r="E429" s="9"/>
      <c r="F429" s="9" t="str">
        <f>IF(F20&lt;&gt;"",F20,"")</f>
        <v>02-01-01</v>
      </c>
      <c r="G429" s="9" t="str">
        <f>IF(G20&lt;&gt;"",G20,"")</f>
        <v>Строительство ВЛИ</v>
      </c>
      <c r="H429" s="9">
        <v>0</v>
      </c>
      <c r="I429" s="9"/>
      <c r="J429" s="9"/>
      <c r="K429" s="9"/>
      <c r="L429" s="9"/>
      <c r="M429" s="9"/>
      <c r="N429" s="9"/>
      <c r="O429" s="9">
        <f t="shared" ref="O429:T429" si="274">ROUND(O77+O190+O249+O286+O399+AB429,2)</f>
        <v>88322.34</v>
      </c>
      <c r="P429" s="9">
        <f t="shared" si="274"/>
        <v>57772.14</v>
      </c>
      <c r="Q429" s="9">
        <f t="shared" si="274"/>
        <v>4487.76</v>
      </c>
      <c r="R429" s="9">
        <f t="shared" si="274"/>
        <v>3548.39</v>
      </c>
      <c r="S429" s="9">
        <f t="shared" si="274"/>
        <v>22514.05</v>
      </c>
      <c r="T429" s="9">
        <f t="shared" si="274"/>
        <v>0</v>
      </c>
      <c r="U429" s="9">
        <f>U77+U190+U249+U286+U399+AH429</f>
        <v>28.781695200000001</v>
      </c>
      <c r="V429" s="9">
        <f>V77+V190+V249+V286+V399+AI429</f>
        <v>4.1220761999999995</v>
      </c>
      <c r="W429" s="9">
        <f>ROUND(W77+W190+W249+W286+W399+AJ429,2)</f>
        <v>0</v>
      </c>
      <c r="X429" s="9">
        <f>ROUND(X77+X190+X249+X286+X399+AK429,2)</f>
        <v>26311.86</v>
      </c>
      <c r="Y429" s="9">
        <f>ROUND(Y77+Y190+Y249+Y286+Y399+AL429,2)</f>
        <v>14773.35</v>
      </c>
      <c r="Z429" s="9"/>
      <c r="AA429" s="9"/>
      <c r="AB429" s="9"/>
      <c r="AC429" s="9"/>
      <c r="AD429" s="9"/>
      <c r="AE429" s="9"/>
      <c r="AF429" s="9"/>
      <c r="AG429" s="9"/>
      <c r="AH429" s="9"/>
      <c r="AI429" s="9"/>
      <c r="AJ429" s="9"/>
      <c r="AK429" s="9"/>
      <c r="AL429" s="9"/>
      <c r="AM429" s="9"/>
      <c r="AN429" s="9"/>
      <c r="AO429" s="9">
        <f t="shared" ref="AO429:BD429" si="275">ROUND(AO77+AO190+AO249+AO286+AO399+BX429,2)</f>
        <v>0</v>
      </c>
      <c r="AP429" s="9">
        <f t="shared" si="275"/>
        <v>0</v>
      </c>
      <c r="AQ429" s="9">
        <f t="shared" si="275"/>
        <v>0</v>
      </c>
      <c r="AR429" s="9">
        <f t="shared" si="275"/>
        <v>129407.55</v>
      </c>
      <c r="AS429" s="9">
        <f t="shared" si="275"/>
        <v>100423.77</v>
      </c>
      <c r="AT429" s="9">
        <f t="shared" si="275"/>
        <v>28983.78</v>
      </c>
      <c r="AU429" s="9">
        <f t="shared" si="275"/>
        <v>0</v>
      </c>
      <c r="AV429" s="9">
        <f t="shared" si="275"/>
        <v>57772.14</v>
      </c>
      <c r="AW429" s="9">
        <f t="shared" si="275"/>
        <v>57772.14</v>
      </c>
      <c r="AX429" s="9">
        <f t="shared" si="275"/>
        <v>0</v>
      </c>
      <c r="AY429" s="9">
        <f t="shared" si="275"/>
        <v>57772.14</v>
      </c>
      <c r="AZ429" s="9">
        <f t="shared" si="275"/>
        <v>0</v>
      </c>
      <c r="BA429" s="9">
        <f t="shared" si="275"/>
        <v>0</v>
      </c>
      <c r="BB429" s="9">
        <f t="shared" si="275"/>
        <v>0</v>
      </c>
      <c r="BC429" s="9">
        <f t="shared" si="275"/>
        <v>0</v>
      </c>
      <c r="BD429" s="9">
        <f t="shared" si="275"/>
        <v>0</v>
      </c>
      <c r="BE429" s="9"/>
      <c r="BF429" s="9"/>
      <c r="BG429" s="9"/>
      <c r="BH429" s="9"/>
      <c r="BI429" s="9"/>
      <c r="BJ429" s="9"/>
      <c r="BK429" s="9"/>
      <c r="BL429" s="9"/>
      <c r="BM429" s="9"/>
      <c r="BN429" s="9"/>
      <c r="BO429" s="9"/>
      <c r="BP429" s="9"/>
      <c r="BQ429" s="9"/>
      <c r="BR429" s="9"/>
      <c r="BS429" s="9"/>
      <c r="BT429" s="9"/>
      <c r="BU429" s="9"/>
      <c r="BV429" s="9"/>
      <c r="BW429" s="9"/>
      <c r="BX429" s="9"/>
      <c r="BY429" s="9"/>
      <c r="BZ429" s="9"/>
      <c r="CA429" s="9"/>
      <c r="CB429" s="9"/>
      <c r="CC429" s="9"/>
      <c r="CD429" s="9"/>
      <c r="CE429" s="9"/>
      <c r="CF429" s="9"/>
      <c r="CG429" s="9"/>
      <c r="CH429" s="9"/>
      <c r="CI429" s="9"/>
      <c r="CJ429" s="9"/>
      <c r="CK429" s="9"/>
      <c r="CL429" s="9"/>
      <c r="CM429" s="9"/>
      <c r="CN429" s="9"/>
      <c r="CO429" s="9"/>
      <c r="CP429" s="9"/>
      <c r="CQ429" s="9"/>
      <c r="CR429" s="9"/>
      <c r="CS429" s="9"/>
      <c r="CT429" s="9"/>
      <c r="CU429" s="9"/>
      <c r="CV429" s="9"/>
      <c r="CW429" s="9"/>
      <c r="CX429" s="9"/>
      <c r="CY429" s="9"/>
      <c r="CZ429" s="9"/>
      <c r="DA429" s="9"/>
      <c r="DB429" s="9"/>
      <c r="DC429" s="9"/>
      <c r="DD429" s="9"/>
      <c r="DE429" s="9"/>
      <c r="DF429" s="9"/>
      <c r="DG429" s="10">
        <f t="shared" ref="DG429:DL429" si="276">ROUND(DG77+DG190+DG249+DG286+DG399+DT429,2)</f>
        <v>88322.34</v>
      </c>
      <c r="DH429" s="10">
        <f t="shared" si="276"/>
        <v>57772.14</v>
      </c>
      <c r="DI429" s="10">
        <f t="shared" si="276"/>
        <v>4487.76</v>
      </c>
      <c r="DJ429" s="10">
        <f t="shared" si="276"/>
        <v>3548.39</v>
      </c>
      <c r="DK429" s="10">
        <f t="shared" si="276"/>
        <v>22514.05</v>
      </c>
      <c r="DL429" s="10">
        <f t="shared" si="276"/>
        <v>0</v>
      </c>
      <c r="DM429" s="10">
        <f>DM77+DM190+DM249+DM286+DM399+DZ429</f>
        <v>28.781695200000001</v>
      </c>
      <c r="DN429" s="10">
        <f>DN77+DN190+DN249+DN286+DN399+EA429</f>
        <v>4.1220761999999995</v>
      </c>
      <c r="DO429" s="10">
        <f>ROUND(DO77+DO190+DO249+DO286+DO399+EB429,2)</f>
        <v>0</v>
      </c>
      <c r="DP429" s="10">
        <f>ROUND(DP77+DP190+DP249+DP286+DP399+EC429,2)</f>
        <v>26311.86</v>
      </c>
      <c r="DQ429" s="10">
        <f>ROUND(DQ77+DQ190+DQ249+DQ286+DQ399+ED429,2)</f>
        <v>14773.35</v>
      </c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0"/>
      <c r="EC429" s="10"/>
      <c r="ED429" s="10"/>
      <c r="EE429" s="10"/>
      <c r="EF429" s="10"/>
      <c r="EG429" s="10">
        <f t="shared" ref="EG429:EV429" si="277">ROUND(EG77+EG190+EG249+EG286+EG399+FP429,2)</f>
        <v>0</v>
      </c>
      <c r="EH429" s="10">
        <f t="shared" si="277"/>
        <v>0</v>
      </c>
      <c r="EI429" s="10">
        <f t="shared" si="277"/>
        <v>0</v>
      </c>
      <c r="EJ429" s="10">
        <f t="shared" si="277"/>
        <v>129407.55</v>
      </c>
      <c r="EK429" s="10">
        <f t="shared" si="277"/>
        <v>100423.77</v>
      </c>
      <c r="EL429" s="10">
        <f t="shared" si="277"/>
        <v>28983.78</v>
      </c>
      <c r="EM429" s="10">
        <f t="shared" si="277"/>
        <v>0</v>
      </c>
      <c r="EN429" s="10">
        <f t="shared" si="277"/>
        <v>57772.14</v>
      </c>
      <c r="EO429" s="10">
        <f t="shared" si="277"/>
        <v>57772.14</v>
      </c>
      <c r="EP429" s="10">
        <f t="shared" si="277"/>
        <v>0</v>
      </c>
      <c r="EQ429" s="10">
        <f t="shared" si="277"/>
        <v>57772.14</v>
      </c>
      <c r="ER429" s="10">
        <f t="shared" si="277"/>
        <v>0</v>
      </c>
      <c r="ES429" s="10">
        <f t="shared" si="277"/>
        <v>0</v>
      </c>
      <c r="ET429" s="10">
        <f t="shared" si="277"/>
        <v>0</v>
      </c>
      <c r="EU429" s="10">
        <f t="shared" si="277"/>
        <v>0</v>
      </c>
      <c r="EV429" s="10">
        <f t="shared" si="277"/>
        <v>0</v>
      </c>
      <c r="EW429" s="10"/>
      <c r="EX429" s="10"/>
      <c r="EY429" s="10"/>
      <c r="EZ429" s="10"/>
      <c r="FA429" s="10"/>
      <c r="FB429" s="10"/>
      <c r="FC429" s="10"/>
      <c r="FD429" s="10"/>
      <c r="FE429" s="10"/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0"/>
      <c r="FQ429" s="10"/>
      <c r="FR429" s="10"/>
      <c r="FS429" s="10"/>
      <c r="FT429" s="10"/>
      <c r="FU429" s="10"/>
      <c r="FV429" s="10"/>
      <c r="FW429" s="10"/>
      <c r="FX429" s="10"/>
      <c r="FY429" s="10"/>
      <c r="FZ429" s="10"/>
      <c r="GA429" s="10"/>
      <c r="GB429" s="10"/>
      <c r="GC429" s="10"/>
      <c r="GD429" s="10"/>
      <c r="GE429" s="10"/>
      <c r="GF429" s="10"/>
      <c r="GG429" s="10"/>
      <c r="GH429" s="10"/>
      <c r="GI429" s="10"/>
      <c r="GJ429" s="10"/>
      <c r="GK429" s="10"/>
      <c r="GL429" s="10"/>
      <c r="GM429" s="10"/>
      <c r="GN429" s="10"/>
      <c r="GO429" s="10"/>
      <c r="GP429" s="10"/>
      <c r="GQ429" s="10"/>
      <c r="GR429" s="10"/>
      <c r="GS429" s="10"/>
      <c r="GT429" s="10"/>
      <c r="GU429" s="10"/>
      <c r="GV429" s="10"/>
      <c r="GW429" s="10"/>
      <c r="GX429" s="10">
        <v>0</v>
      </c>
    </row>
    <row r="431" spans="1:206" x14ac:dyDescent="0.2">
      <c r="A431" s="15">
        <v>50</v>
      </c>
      <c r="B431" s="15">
        <v>0</v>
      </c>
      <c r="C431" s="15">
        <v>0</v>
      </c>
      <c r="D431" s="15">
        <v>1</v>
      </c>
      <c r="E431" s="15">
        <v>201</v>
      </c>
      <c r="F431" s="15">
        <f>ROUND(Source!O429,O431)</f>
        <v>88322.34</v>
      </c>
      <c r="G431" s="15" t="s">
        <v>138</v>
      </c>
      <c r="H431" s="15" t="s">
        <v>139</v>
      </c>
      <c r="I431" s="15"/>
      <c r="J431" s="15"/>
      <c r="K431" s="15">
        <v>201</v>
      </c>
      <c r="L431" s="15">
        <v>1</v>
      </c>
      <c r="M431" s="15">
        <v>3</v>
      </c>
      <c r="N431" s="15" t="s">
        <v>3</v>
      </c>
      <c r="O431" s="15">
        <v>2</v>
      </c>
      <c r="P431" s="15">
        <f>ROUND(Source!DG429,O431)</f>
        <v>88322.34</v>
      </c>
      <c r="Q431" s="15"/>
      <c r="R431" s="15"/>
      <c r="S431" s="15"/>
      <c r="T431" s="15"/>
      <c r="U431" s="15"/>
      <c r="V431" s="15"/>
      <c r="W431" s="15">
        <v>88322.34</v>
      </c>
      <c r="X431" s="15">
        <v>1</v>
      </c>
      <c r="Y431" s="15">
        <v>88322.34</v>
      </c>
      <c r="Z431" s="15">
        <v>88322.34</v>
      </c>
      <c r="AA431" s="15">
        <v>1</v>
      </c>
      <c r="AB431" s="15">
        <v>88322.34</v>
      </c>
    </row>
    <row r="432" spans="1:206" x14ac:dyDescent="0.2">
      <c r="A432" s="15">
        <v>50</v>
      </c>
      <c r="B432" s="15">
        <v>0</v>
      </c>
      <c r="C432" s="15">
        <v>0</v>
      </c>
      <c r="D432" s="15">
        <v>1</v>
      </c>
      <c r="E432" s="15">
        <v>202</v>
      </c>
      <c r="F432" s="15">
        <f>ROUND(Source!P429,O432)</f>
        <v>57772.14</v>
      </c>
      <c r="G432" s="15" t="s">
        <v>140</v>
      </c>
      <c r="H432" s="15" t="s">
        <v>141</v>
      </c>
      <c r="I432" s="15"/>
      <c r="J432" s="15"/>
      <c r="K432" s="15">
        <v>202</v>
      </c>
      <c r="L432" s="15">
        <v>2</v>
      </c>
      <c r="M432" s="15">
        <v>3</v>
      </c>
      <c r="N432" s="15" t="s">
        <v>3</v>
      </c>
      <c r="O432" s="15">
        <v>2</v>
      </c>
      <c r="P432" s="15">
        <f>ROUND(Source!DH429,O432)</f>
        <v>57772.14</v>
      </c>
      <c r="Q432" s="15"/>
      <c r="R432" s="15"/>
      <c r="S432" s="15"/>
      <c r="T432" s="15"/>
      <c r="U432" s="15"/>
      <c r="V432" s="15"/>
      <c r="W432" s="15">
        <v>57772.14</v>
      </c>
      <c r="X432" s="15">
        <v>1</v>
      </c>
      <c r="Y432" s="15">
        <v>57772.14</v>
      </c>
      <c r="Z432" s="15">
        <v>57772.14</v>
      </c>
      <c r="AA432" s="15">
        <v>1</v>
      </c>
      <c r="AB432" s="15">
        <v>57772.14</v>
      </c>
    </row>
    <row r="433" spans="1:28" x14ac:dyDescent="0.2">
      <c r="A433" s="15">
        <v>50</v>
      </c>
      <c r="B433" s="15">
        <v>0</v>
      </c>
      <c r="C433" s="15">
        <v>0</v>
      </c>
      <c r="D433" s="15">
        <v>1</v>
      </c>
      <c r="E433" s="15">
        <v>222</v>
      </c>
      <c r="F433" s="15">
        <f>ROUND(Source!AO429,O433)</f>
        <v>0</v>
      </c>
      <c r="G433" s="15" t="s">
        <v>142</v>
      </c>
      <c r="H433" s="15" t="s">
        <v>143</v>
      </c>
      <c r="I433" s="15"/>
      <c r="J433" s="15"/>
      <c r="K433" s="15">
        <v>222</v>
      </c>
      <c r="L433" s="15">
        <v>3</v>
      </c>
      <c r="M433" s="15">
        <v>3</v>
      </c>
      <c r="N433" s="15" t="s">
        <v>3</v>
      </c>
      <c r="O433" s="15">
        <v>2</v>
      </c>
      <c r="P433" s="15">
        <f>ROUND(Source!EG429,O433)</f>
        <v>0</v>
      </c>
      <c r="Q433" s="15"/>
      <c r="R433" s="15"/>
      <c r="S433" s="15"/>
      <c r="T433" s="15"/>
      <c r="U433" s="15"/>
      <c r="V433" s="15"/>
      <c r="W433" s="15">
        <v>0</v>
      </c>
      <c r="X433" s="15">
        <v>1</v>
      </c>
      <c r="Y433" s="15">
        <v>0</v>
      </c>
      <c r="Z433" s="15">
        <v>0</v>
      </c>
      <c r="AA433" s="15">
        <v>1</v>
      </c>
      <c r="AB433" s="15">
        <v>0</v>
      </c>
    </row>
    <row r="434" spans="1:28" x14ac:dyDescent="0.2">
      <c r="A434" s="15">
        <v>50</v>
      </c>
      <c r="B434" s="15">
        <v>0</v>
      </c>
      <c r="C434" s="15">
        <v>0</v>
      </c>
      <c r="D434" s="15">
        <v>1</v>
      </c>
      <c r="E434" s="15">
        <v>225</v>
      </c>
      <c r="F434" s="15">
        <f>ROUND(Source!AV429,O434)</f>
        <v>57772.14</v>
      </c>
      <c r="G434" s="15" t="s">
        <v>144</v>
      </c>
      <c r="H434" s="15" t="s">
        <v>145</v>
      </c>
      <c r="I434" s="15"/>
      <c r="J434" s="15"/>
      <c r="K434" s="15">
        <v>225</v>
      </c>
      <c r="L434" s="15">
        <v>4</v>
      </c>
      <c r="M434" s="15">
        <v>3</v>
      </c>
      <c r="N434" s="15" t="s">
        <v>3</v>
      </c>
      <c r="O434" s="15">
        <v>2</v>
      </c>
      <c r="P434" s="15">
        <f>ROUND(Source!EN429,O434)</f>
        <v>57772.14</v>
      </c>
      <c r="Q434" s="15"/>
      <c r="R434" s="15"/>
      <c r="S434" s="15"/>
      <c r="T434" s="15"/>
      <c r="U434" s="15"/>
      <c r="V434" s="15"/>
      <c r="W434" s="15">
        <v>57772.14</v>
      </c>
      <c r="X434" s="15">
        <v>1</v>
      </c>
      <c r="Y434" s="15">
        <v>57772.14</v>
      </c>
      <c r="Z434" s="15">
        <v>57772.14</v>
      </c>
      <c r="AA434" s="15">
        <v>1</v>
      </c>
      <c r="AB434" s="15">
        <v>57772.14</v>
      </c>
    </row>
    <row r="435" spans="1:28" x14ac:dyDescent="0.2">
      <c r="A435" s="15">
        <v>50</v>
      </c>
      <c r="B435" s="15">
        <v>0</v>
      </c>
      <c r="C435" s="15">
        <v>0</v>
      </c>
      <c r="D435" s="15">
        <v>1</v>
      </c>
      <c r="E435" s="15">
        <v>226</v>
      </c>
      <c r="F435" s="15">
        <f>ROUND(Source!AW429,O435)</f>
        <v>57772.14</v>
      </c>
      <c r="G435" s="15" t="s">
        <v>146</v>
      </c>
      <c r="H435" s="15" t="s">
        <v>147</v>
      </c>
      <c r="I435" s="15"/>
      <c r="J435" s="15"/>
      <c r="K435" s="15">
        <v>226</v>
      </c>
      <c r="L435" s="15">
        <v>5</v>
      </c>
      <c r="M435" s="15">
        <v>3</v>
      </c>
      <c r="N435" s="15" t="s">
        <v>3</v>
      </c>
      <c r="O435" s="15">
        <v>2</v>
      </c>
      <c r="P435" s="15">
        <f>ROUND(Source!EO429,O435)</f>
        <v>57772.14</v>
      </c>
      <c r="Q435" s="15"/>
      <c r="R435" s="15"/>
      <c r="S435" s="15"/>
      <c r="T435" s="15"/>
      <c r="U435" s="15"/>
      <c r="V435" s="15"/>
      <c r="W435" s="15">
        <v>57772.14</v>
      </c>
      <c r="X435" s="15">
        <v>1</v>
      </c>
      <c r="Y435" s="15">
        <v>57772.14</v>
      </c>
      <c r="Z435" s="15">
        <v>57772.14</v>
      </c>
      <c r="AA435" s="15">
        <v>1</v>
      </c>
      <c r="AB435" s="15">
        <v>57772.14</v>
      </c>
    </row>
    <row r="436" spans="1:28" x14ac:dyDescent="0.2">
      <c r="A436" s="15">
        <v>50</v>
      </c>
      <c r="B436" s="15">
        <v>0</v>
      </c>
      <c r="C436" s="15">
        <v>0</v>
      </c>
      <c r="D436" s="15">
        <v>1</v>
      </c>
      <c r="E436" s="15">
        <v>227</v>
      </c>
      <c r="F436" s="15">
        <f>ROUND(Source!AX429,O436)</f>
        <v>0</v>
      </c>
      <c r="G436" s="15" t="s">
        <v>148</v>
      </c>
      <c r="H436" s="15" t="s">
        <v>149</v>
      </c>
      <c r="I436" s="15"/>
      <c r="J436" s="15"/>
      <c r="K436" s="15">
        <v>227</v>
      </c>
      <c r="L436" s="15">
        <v>6</v>
      </c>
      <c r="M436" s="15">
        <v>3</v>
      </c>
      <c r="N436" s="15" t="s">
        <v>3</v>
      </c>
      <c r="O436" s="15">
        <v>2</v>
      </c>
      <c r="P436" s="15">
        <f>ROUND(Source!EP429,O436)</f>
        <v>0</v>
      </c>
      <c r="Q436" s="15"/>
      <c r="R436" s="15"/>
      <c r="S436" s="15"/>
      <c r="T436" s="15"/>
      <c r="U436" s="15"/>
      <c r="V436" s="15"/>
      <c r="W436" s="15">
        <v>0</v>
      </c>
      <c r="X436" s="15">
        <v>1</v>
      </c>
      <c r="Y436" s="15">
        <v>0</v>
      </c>
      <c r="Z436" s="15">
        <v>0</v>
      </c>
      <c r="AA436" s="15">
        <v>1</v>
      </c>
      <c r="AB436" s="15">
        <v>0</v>
      </c>
    </row>
    <row r="437" spans="1:28" x14ac:dyDescent="0.2">
      <c r="A437" s="15">
        <v>50</v>
      </c>
      <c r="B437" s="15">
        <v>0</v>
      </c>
      <c r="C437" s="15">
        <v>0</v>
      </c>
      <c r="D437" s="15">
        <v>1</v>
      </c>
      <c r="E437" s="15">
        <v>228</v>
      </c>
      <c r="F437" s="15">
        <f>ROUND(Source!AY429,O437)</f>
        <v>57772.14</v>
      </c>
      <c r="G437" s="15" t="s">
        <v>150</v>
      </c>
      <c r="H437" s="15" t="s">
        <v>151</v>
      </c>
      <c r="I437" s="15"/>
      <c r="J437" s="15"/>
      <c r="K437" s="15">
        <v>228</v>
      </c>
      <c r="L437" s="15">
        <v>7</v>
      </c>
      <c r="M437" s="15">
        <v>3</v>
      </c>
      <c r="N437" s="15" t="s">
        <v>3</v>
      </c>
      <c r="O437" s="15">
        <v>2</v>
      </c>
      <c r="P437" s="15">
        <f>ROUND(Source!EQ429,O437)</f>
        <v>57772.14</v>
      </c>
      <c r="Q437" s="15"/>
      <c r="R437" s="15"/>
      <c r="S437" s="15"/>
      <c r="T437" s="15"/>
      <c r="U437" s="15"/>
      <c r="V437" s="15"/>
      <c r="W437" s="15">
        <v>57772.14</v>
      </c>
      <c r="X437" s="15">
        <v>1</v>
      </c>
      <c r="Y437" s="15">
        <v>57772.14</v>
      </c>
      <c r="Z437" s="15">
        <v>57772.14</v>
      </c>
      <c r="AA437" s="15">
        <v>1</v>
      </c>
      <c r="AB437" s="15">
        <v>57772.14</v>
      </c>
    </row>
    <row r="438" spans="1:28" x14ac:dyDescent="0.2">
      <c r="A438" s="15">
        <v>50</v>
      </c>
      <c r="B438" s="15">
        <v>0</v>
      </c>
      <c r="C438" s="15">
        <v>0</v>
      </c>
      <c r="D438" s="15">
        <v>1</v>
      </c>
      <c r="E438" s="15">
        <v>216</v>
      </c>
      <c r="F438" s="15">
        <f>ROUND(Source!AP429,O438)</f>
        <v>0</v>
      </c>
      <c r="G438" s="15" t="s">
        <v>152</v>
      </c>
      <c r="H438" s="15" t="s">
        <v>153</v>
      </c>
      <c r="I438" s="15"/>
      <c r="J438" s="15"/>
      <c r="K438" s="15">
        <v>216</v>
      </c>
      <c r="L438" s="15">
        <v>8</v>
      </c>
      <c r="M438" s="15">
        <v>3</v>
      </c>
      <c r="N438" s="15" t="s">
        <v>3</v>
      </c>
      <c r="O438" s="15">
        <v>2</v>
      </c>
      <c r="P438" s="15">
        <f>ROUND(Source!EH429,O438)</f>
        <v>0</v>
      </c>
      <c r="Q438" s="15"/>
      <c r="R438" s="15"/>
      <c r="S438" s="15"/>
      <c r="T438" s="15"/>
      <c r="U438" s="15"/>
      <c r="V438" s="15"/>
      <c r="W438" s="15">
        <v>0</v>
      </c>
      <c r="X438" s="15">
        <v>1</v>
      </c>
      <c r="Y438" s="15">
        <v>0</v>
      </c>
      <c r="Z438" s="15">
        <v>0</v>
      </c>
      <c r="AA438" s="15">
        <v>1</v>
      </c>
      <c r="AB438" s="15">
        <v>0</v>
      </c>
    </row>
    <row r="439" spans="1:28" x14ac:dyDescent="0.2">
      <c r="A439" s="15">
        <v>50</v>
      </c>
      <c r="B439" s="15">
        <v>0</v>
      </c>
      <c r="C439" s="15">
        <v>0</v>
      </c>
      <c r="D439" s="15">
        <v>1</v>
      </c>
      <c r="E439" s="15">
        <v>223</v>
      </c>
      <c r="F439" s="15">
        <f>ROUND(Source!AQ429,O439)</f>
        <v>0</v>
      </c>
      <c r="G439" s="15" t="s">
        <v>154</v>
      </c>
      <c r="H439" s="15" t="s">
        <v>155</v>
      </c>
      <c r="I439" s="15"/>
      <c r="J439" s="15"/>
      <c r="K439" s="15">
        <v>223</v>
      </c>
      <c r="L439" s="15">
        <v>9</v>
      </c>
      <c r="M439" s="15">
        <v>3</v>
      </c>
      <c r="N439" s="15" t="s">
        <v>3</v>
      </c>
      <c r="O439" s="15">
        <v>2</v>
      </c>
      <c r="P439" s="15">
        <f>ROUND(Source!EI429,O439)</f>
        <v>0</v>
      </c>
      <c r="Q439" s="15"/>
      <c r="R439" s="15"/>
      <c r="S439" s="15"/>
      <c r="T439" s="15"/>
      <c r="U439" s="15"/>
      <c r="V439" s="15"/>
      <c r="W439" s="15">
        <v>0</v>
      </c>
      <c r="X439" s="15">
        <v>1</v>
      </c>
      <c r="Y439" s="15">
        <v>0</v>
      </c>
      <c r="Z439" s="15">
        <v>0</v>
      </c>
      <c r="AA439" s="15">
        <v>1</v>
      </c>
      <c r="AB439" s="15">
        <v>0</v>
      </c>
    </row>
    <row r="440" spans="1:28" x14ac:dyDescent="0.2">
      <c r="A440" s="15">
        <v>50</v>
      </c>
      <c r="B440" s="15">
        <v>0</v>
      </c>
      <c r="C440" s="15">
        <v>0</v>
      </c>
      <c r="D440" s="15">
        <v>1</v>
      </c>
      <c r="E440" s="15">
        <v>229</v>
      </c>
      <c r="F440" s="15">
        <f>ROUND(Source!AZ429,O440)</f>
        <v>0</v>
      </c>
      <c r="G440" s="15" t="s">
        <v>156</v>
      </c>
      <c r="H440" s="15" t="s">
        <v>157</v>
      </c>
      <c r="I440" s="15"/>
      <c r="J440" s="15"/>
      <c r="K440" s="15">
        <v>229</v>
      </c>
      <c r="L440" s="15">
        <v>10</v>
      </c>
      <c r="M440" s="15">
        <v>3</v>
      </c>
      <c r="N440" s="15" t="s">
        <v>3</v>
      </c>
      <c r="O440" s="15">
        <v>2</v>
      </c>
      <c r="P440" s="15">
        <f>ROUND(Source!ER429,O440)</f>
        <v>0</v>
      </c>
      <c r="Q440" s="15"/>
      <c r="R440" s="15"/>
      <c r="S440" s="15"/>
      <c r="T440" s="15"/>
      <c r="U440" s="15"/>
      <c r="V440" s="15"/>
      <c r="W440" s="15">
        <v>0</v>
      </c>
      <c r="X440" s="15">
        <v>1</v>
      </c>
      <c r="Y440" s="15">
        <v>0</v>
      </c>
      <c r="Z440" s="15">
        <v>0</v>
      </c>
      <c r="AA440" s="15">
        <v>1</v>
      </c>
      <c r="AB440" s="15">
        <v>0</v>
      </c>
    </row>
    <row r="441" spans="1:28" x14ac:dyDescent="0.2">
      <c r="A441" s="15">
        <v>50</v>
      </c>
      <c r="B441" s="15">
        <v>0</v>
      </c>
      <c r="C441" s="15">
        <v>0</v>
      </c>
      <c r="D441" s="15">
        <v>1</v>
      </c>
      <c r="E441" s="15">
        <v>203</v>
      </c>
      <c r="F441" s="15">
        <f>ROUND(Source!Q429,O441)</f>
        <v>4487.76</v>
      </c>
      <c r="G441" s="15" t="s">
        <v>158</v>
      </c>
      <c r="H441" s="15" t="s">
        <v>159</v>
      </c>
      <c r="I441" s="15"/>
      <c r="J441" s="15"/>
      <c r="K441" s="15">
        <v>203</v>
      </c>
      <c r="L441" s="15">
        <v>11</v>
      </c>
      <c r="M441" s="15">
        <v>3</v>
      </c>
      <c r="N441" s="15" t="s">
        <v>3</v>
      </c>
      <c r="O441" s="15">
        <v>2</v>
      </c>
      <c r="P441" s="15">
        <f>ROUND(Source!DI429,O441)</f>
        <v>4487.76</v>
      </c>
      <c r="Q441" s="15"/>
      <c r="R441" s="15"/>
      <c r="S441" s="15"/>
      <c r="T441" s="15"/>
      <c r="U441" s="15"/>
      <c r="V441" s="15"/>
      <c r="W441" s="15">
        <v>4487.76</v>
      </c>
      <c r="X441" s="15">
        <v>1</v>
      </c>
      <c r="Y441" s="15">
        <v>4487.76</v>
      </c>
      <c r="Z441" s="15">
        <v>4487.76</v>
      </c>
      <c r="AA441" s="15">
        <v>1</v>
      </c>
      <c r="AB441" s="15">
        <v>4487.76</v>
      </c>
    </row>
    <row r="442" spans="1:28" x14ac:dyDescent="0.2">
      <c r="A442" s="15">
        <v>50</v>
      </c>
      <c r="B442" s="15">
        <v>0</v>
      </c>
      <c r="C442" s="15">
        <v>0</v>
      </c>
      <c r="D442" s="15">
        <v>1</v>
      </c>
      <c r="E442" s="15">
        <v>231</v>
      </c>
      <c r="F442" s="15">
        <f>ROUND(Source!BB429,O442)</f>
        <v>0</v>
      </c>
      <c r="G442" s="15" t="s">
        <v>160</v>
      </c>
      <c r="H442" s="15" t="s">
        <v>161</v>
      </c>
      <c r="I442" s="15"/>
      <c r="J442" s="15"/>
      <c r="K442" s="15">
        <v>231</v>
      </c>
      <c r="L442" s="15">
        <v>12</v>
      </c>
      <c r="M442" s="15">
        <v>3</v>
      </c>
      <c r="N442" s="15" t="s">
        <v>3</v>
      </c>
      <c r="O442" s="15">
        <v>2</v>
      </c>
      <c r="P442" s="15">
        <f>ROUND(Source!ET429,O442)</f>
        <v>0</v>
      </c>
      <c r="Q442" s="15"/>
      <c r="R442" s="15"/>
      <c r="S442" s="15"/>
      <c r="T442" s="15"/>
      <c r="U442" s="15"/>
      <c r="V442" s="15"/>
      <c r="W442" s="15">
        <v>0</v>
      </c>
      <c r="X442" s="15">
        <v>1</v>
      </c>
      <c r="Y442" s="15">
        <v>0</v>
      </c>
      <c r="Z442" s="15">
        <v>0</v>
      </c>
      <c r="AA442" s="15">
        <v>1</v>
      </c>
      <c r="AB442" s="15">
        <v>0</v>
      </c>
    </row>
    <row r="443" spans="1:28" x14ac:dyDescent="0.2">
      <c r="A443" s="15">
        <v>50</v>
      </c>
      <c r="B443" s="15">
        <v>0</v>
      </c>
      <c r="C443" s="15">
        <v>0</v>
      </c>
      <c r="D443" s="15">
        <v>1</v>
      </c>
      <c r="E443" s="15">
        <v>204</v>
      </c>
      <c r="F443" s="15">
        <f>ROUND(Source!R429,O443)</f>
        <v>3548.39</v>
      </c>
      <c r="G443" s="15" t="s">
        <v>162</v>
      </c>
      <c r="H443" s="15" t="s">
        <v>163</v>
      </c>
      <c r="I443" s="15"/>
      <c r="J443" s="15"/>
      <c r="K443" s="15">
        <v>204</v>
      </c>
      <c r="L443" s="15">
        <v>13</v>
      </c>
      <c r="M443" s="15">
        <v>3</v>
      </c>
      <c r="N443" s="15" t="s">
        <v>3</v>
      </c>
      <c r="O443" s="15">
        <v>2</v>
      </c>
      <c r="P443" s="15">
        <f>ROUND(Source!DJ429,O443)</f>
        <v>3548.39</v>
      </c>
      <c r="Q443" s="15"/>
      <c r="R443" s="15"/>
      <c r="S443" s="15"/>
      <c r="T443" s="15"/>
      <c r="U443" s="15"/>
      <c r="V443" s="15"/>
      <c r="W443" s="15">
        <v>3548.39</v>
      </c>
      <c r="X443" s="15">
        <v>1</v>
      </c>
      <c r="Y443" s="15">
        <v>3548.39</v>
      </c>
      <c r="Z443" s="15">
        <v>3548.39</v>
      </c>
      <c r="AA443" s="15">
        <v>1</v>
      </c>
      <c r="AB443" s="15">
        <v>3548.39</v>
      </c>
    </row>
    <row r="444" spans="1:28" x14ac:dyDescent="0.2">
      <c r="A444" s="15">
        <v>50</v>
      </c>
      <c r="B444" s="15">
        <v>0</v>
      </c>
      <c r="C444" s="15">
        <v>0</v>
      </c>
      <c r="D444" s="15">
        <v>1</v>
      </c>
      <c r="E444" s="15">
        <v>205</v>
      </c>
      <c r="F444" s="15">
        <f>ROUND(Source!S429,O444)</f>
        <v>22514.05</v>
      </c>
      <c r="G444" s="15" t="s">
        <v>164</v>
      </c>
      <c r="H444" s="15" t="s">
        <v>165</v>
      </c>
      <c r="I444" s="15"/>
      <c r="J444" s="15"/>
      <c r="K444" s="15">
        <v>205</v>
      </c>
      <c r="L444" s="15">
        <v>14</v>
      </c>
      <c r="M444" s="15">
        <v>3</v>
      </c>
      <c r="N444" s="15" t="s">
        <v>3</v>
      </c>
      <c r="O444" s="15">
        <v>2</v>
      </c>
      <c r="P444" s="15">
        <f>ROUND(Source!DK429,O444)</f>
        <v>22514.05</v>
      </c>
      <c r="Q444" s="15"/>
      <c r="R444" s="15"/>
      <c r="S444" s="15"/>
      <c r="T444" s="15"/>
      <c r="U444" s="15"/>
      <c r="V444" s="15"/>
      <c r="W444" s="15">
        <v>22514.05</v>
      </c>
      <c r="X444" s="15">
        <v>1</v>
      </c>
      <c r="Y444" s="15">
        <v>22514.05</v>
      </c>
      <c r="Z444" s="15">
        <v>22514.05</v>
      </c>
      <c r="AA444" s="15">
        <v>1</v>
      </c>
      <c r="AB444" s="15">
        <v>22514.05</v>
      </c>
    </row>
    <row r="445" spans="1:28" x14ac:dyDescent="0.2">
      <c r="A445" s="15">
        <v>50</v>
      </c>
      <c r="B445" s="15">
        <v>0</v>
      </c>
      <c r="C445" s="15">
        <v>0</v>
      </c>
      <c r="D445" s="15">
        <v>1</v>
      </c>
      <c r="E445" s="15">
        <v>232</v>
      </c>
      <c r="F445" s="15">
        <f>ROUND(Source!BC429,O445)</f>
        <v>0</v>
      </c>
      <c r="G445" s="15" t="s">
        <v>166</v>
      </c>
      <c r="H445" s="15" t="s">
        <v>167</v>
      </c>
      <c r="I445" s="15"/>
      <c r="J445" s="15"/>
      <c r="K445" s="15">
        <v>232</v>
      </c>
      <c r="L445" s="15">
        <v>15</v>
      </c>
      <c r="M445" s="15">
        <v>3</v>
      </c>
      <c r="N445" s="15" t="s">
        <v>3</v>
      </c>
      <c r="O445" s="15">
        <v>2</v>
      </c>
      <c r="P445" s="15">
        <f>ROUND(Source!EU429,O445)</f>
        <v>0</v>
      </c>
      <c r="Q445" s="15"/>
      <c r="R445" s="15"/>
      <c r="S445" s="15"/>
      <c r="T445" s="15"/>
      <c r="U445" s="15"/>
      <c r="V445" s="15"/>
      <c r="W445" s="15">
        <v>0</v>
      </c>
      <c r="X445" s="15">
        <v>1</v>
      </c>
      <c r="Y445" s="15">
        <v>0</v>
      </c>
      <c r="Z445" s="15">
        <v>0</v>
      </c>
      <c r="AA445" s="15">
        <v>1</v>
      </c>
      <c r="AB445" s="15">
        <v>0</v>
      </c>
    </row>
    <row r="446" spans="1:28" x14ac:dyDescent="0.2">
      <c r="A446" s="15">
        <v>50</v>
      </c>
      <c r="B446" s="15">
        <v>0</v>
      </c>
      <c r="C446" s="15">
        <v>0</v>
      </c>
      <c r="D446" s="15">
        <v>1</v>
      </c>
      <c r="E446" s="15">
        <v>214</v>
      </c>
      <c r="F446" s="15">
        <f>ROUND(Source!AS429,O446)</f>
        <v>100423.77</v>
      </c>
      <c r="G446" s="15" t="s">
        <v>168</v>
      </c>
      <c r="H446" s="15" t="s">
        <v>169</v>
      </c>
      <c r="I446" s="15"/>
      <c r="J446" s="15"/>
      <c r="K446" s="15">
        <v>214</v>
      </c>
      <c r="L446" s="15">
        <v>16</v>
      </c>
      <c r="M446" s="15">
        <v>3</v>
      </c>
      <c r="N446" s="15" t="s">
        <v>3</v>
      </c>
      <c r="O446" s="15">
        <v>2</v>
      </c>
      <c r="P446" s="15">
        <f>ROUND(Source!EK429,O446)</f>
        <v>100423.77</v>
      </c>
      <c r="Q446" s="15"/>
      <c r="R446" s="15"/>
      <c r="S446" s="15"/>
      <c r="T446" s="15"/>
      <c r="U446" s="15"/>
      <c r="V446" s="15"/>
      <c r="W446" s="15">
        <v>100423.77</v>
      </c>
      <c r="X446" s="15">
        <v>1</v>
      </c>
      <c r="Y446" s="15">
        <v>100423.77</v>
      </c>
      <c r="Z446" s="15">
        <v>100423.77</v>
      </c>
      <c r="AA446" s="15">
        <v>1</v>
      </c>
      <c r="AB446" s="15">
        <v>100423.77</v>
      </c>
    </row>
    <row r="447" spans="1:28" x14ac:dyDescent="0.2">
      <c r="A447" s="15">
        <v>50</v>
      </c>
      <c r="B447" s="15">
        <v>0</v>
      </c>
      <c r="C447" s="15">
        <v>0</v>
      </c>
      <c r="D447" s="15">
        <v>1</v>
      </c>
      <c r="E447" s="15">
        <v>215</v>
      </c>
      <c r="F447" s="15">
        <f>ROUND(Source!AT429,O447)</f>
        <v>28983.78</v>
      </c>
      <c r="G447" s="15" t="s">
        <v>170</v>
      </c>
      <c r="H447" s="15" t="s">
        <v>171</v>
      </c>
      <c r="I447" s="15"/>
      <c r="J447" s="15"/>
      <c r="K447" s="15">
        <v>215</v>
      </c>
      <c r="L447" s="15">
        <v>17</v>
      </c>
      <c r="M447" s="15">
        <v>3</v>
      </c>
      <c r="N447" s="15" t="s">
        <v>3</v>
      </c>
      <c r="O447" s="15">
        <v>2</v>
      </c>
      <c r="P447" s="15">
        <f>ROUND(Source!EL429,O447)</f>
        <v>28983.78</v>
      </c>
      <c r="Q447" s="15"/>
      <c r="R447" s="15"/>
      <c r="S447" s="15"/>
      <c r="T447" s="15"/>
      <c r="U447" s="15"/>
      <c r="V447" s="15"/>
      <c r="W447" s="15">
        <v>28983.78</v>
      </c>
      <c r="X447" s="15">
        <v>1</v>
      </c>
      <c r="Y447" s="15">
        <v>28983.78</v>
      </c>
      <c r="Z447" s="15">
        <v>28983.78</v>
      </c>
      <c r="AA447" s="15">
        <v>1</v>
      </c>
      <c r="AB447" s="15">
        <v>28983.78</v>
      </c>
    </row>
    <row r="448" spans="1:28" x14ac:dyDescent="0.2">
      <c r="A448" s="15">
        <v>50</v>
      </c>
      <c r="B448" s="15">
        <v>0</v>
      </c>
      <c r="C448" s="15">
        <v>0</v>
      </c>
      <c r="D448" s="15">
        <v>1</v>
      </c>
      <c r="E448" s="15">
        <v>217</v>
      </c>
      <c r="F448" s="15">
        <f>ROUND(Source!AU429,O448)</f>
        <v>0</v>
      </c>
      <c r="G448" s="15" t="s">
        <v>172</v>
      </c>
      <c r="H448" s="15" t="s">
        <v>173</v>
      </c>
      <c r="I448" s="15"/>
      <c r="J448" s="15"/>
      <c r="K448" s="15">
        <v>217</v>
      </c>
      <c r="L448" s="15">
        <v>18</v>
      </c>
      <c r="M448" s="15">
        <v>3</v>
      </c>
      <c r="N448" s="15" t="s">
        <v>3</v>
      </c>
      <c r="O448" s="15">
        <v>2</v>
      </c>
      <c r="P448" s="15">
        <f>ROUND(Source!EM429,O448)</f>
        <v>0</v>
      </c>
      <c r="Q448" s="15"/>
      <c r="R448" s="15"/>
      <c r="S448" s="15"/>
      <c r="T448" s="15"/>
      <c r="U448" s="15"/>
      <c r="V448" s="15"/>
      <c r="W448" s="15">
        <v>0</v>
      </c>
      <c r="X448" s="15">
        <v>1</v>
      </c>
      <c r="Y448" s="15">
        <v>0</v>
      </c>
      <c r="Z448" s="15">
        <v>0</v>
      </c>
      <c r="AA448" s="15">
        <v>1</v>
      </c>
      <c r="AB448" s="15">
        <v>0</v>
      </c>
    </row>
    <row r="449" spans="1:28" x14ac:dyDescent="0.2">
      <c r="A449" s="15">
        <v>50</v>
      </c>
      <c r="B449" s="15">
        <v>0</v>
      </c>
      <c r="C449" s="15">
        <v>0</v>
      </c>
      <c r="D449" s="15">
        <v>1</v>
      </c>
      <c r="E449" s="15">
        <v>230</v>
      </c>
      <c r="F449" s="15">
        <f>ROUND(Source!BA429,O449)</f>
        <v>0</v>
      </c>
      <c r="G449" s="15" t="s">
        <v>174</v>
      </c>
      <c r="H449" s="15" t="s">
        <v>175</v>
      </c>
      <c r="I449" s="15"/>
      <c r="J449" s="15"/>
      <c r="K449" s="15">
        <v>230</v>
      </c>
      <c r="L449" s="15">
        <v>19</v>
      </c>
      <c r="M449" s="15">
        <v>3</v>
      </c>
      <c r="N449" s="15" t="s">
        <v>3</v>
      </c>
      <c r="O449" s="15">
        <v>2</v>
      </c>
      <c r="P449" s="15">
        <f>ROUND(Source!ES429,O449)</f>
        <v>0</v>
      </c>
      <c r="Q449" s="15"/>
      <c r="R449" s="15"/>
      <c r="S449" s="15"/>
      <c r="T449" s="15"/>
      <c r="U449" s="15"/>
      <c r="V449" s="15"/>
      <c r="W449" s="15">
        <v>0</v>
      </c>
      <c r="X449" s="15">
        <v>1</v>
      </c>
      <c r="Y449" s="15">
        <v>0</v>
      </c>
      <c r="Z449" s="15">
        <v>0</v>
      </c>
      <c r="AA449" s="15">
        <v>1</v>
      </c>
      <c r="AB449" s="15">
        <v>0</v>
      </c>
    </row>
    <row r="450" spans="1:28" x14ac:dyDescent="0.2">
      <c r="A450" s="15">
        <v>50</v>
      </c>
      <c r="B450" s="15">
        <v>0</v>
      </c>
      <c r="C450" s="15">
        <v>0</v>
      </c>
      <c r="D450" s="15">
        <v>1</v>
      </c>
      <c r="E450" s="15">
        <v>206</v>
      </c>
      <c r="F450" s="15">
        <f>ROUND(Source!T429,O450)</f>
        <v>0</v>
      </c>
      <c r="G450" s="15" t="s">
        <v>176</v>
      </c>
      <c r="H450" s="15" t="s">
        <v>177</v>
      </c>
      <c r="I450" s="15"/>
      <c r="J450" s="15"/>
      <c r="K450" s="15">
        <v>206</v>
      </c>
      <c r="L450" s="15">
        <v>20</v>
      </c>
      <c r="M450" s="15">
        <v>3</v>
      </c>
      <c r="N450" s="15" t="s">
        <v>3</v>
      </c>
      <c r="O450" s="15">
        <v>2</v>
      </c>
      <c r="P450" s="15">
        <f>ROUND(Source!DL429,O450)</f>
        <v>0</v>
      </c>
      <c r="Q450" s="15"/>
      <c r="R450" s="15"/>
      <c r="S450" s="15"/>
      <c r="T450" s="15"/>
      <c r="U450" s="15"/>
      <c r="V450" s="15"/>
      <c r="W450" s="15">
        <v>0</v>
      </c>
      <c r="X450" s="15">
        <v>1</v>
      </c>
      <c r="Y450" s="15">
        <v>0</v>
      </c>
      <c r="Z450" s="15">
        <v>0</v>
      </c>
      <c r="AA450" s="15">
        <v>1</v>
      </c>
      <c r="AB450" s="15">
        <v>0</v>
      </c>
    </row>
    <row r="451" spans="1:28" x14ac:dyDescent="0.2">
      <c r="A451" s="15">
        <v>50</v>
      </c>
      <c r="B451" s="15">
        <v>0</v>
      </c>
      <c r="C451" s="15">
        <v>0</v>
      </c>
      <c r="D451" s="15">
        <v>1</v>
      </c>
      <c r="E451" s="15">
        <v>207</v>
      </c>
      <c r="F451" s="15">
        <f>ROUND(Source!U429,O451)</f>
        <v>28.781695200000001</v>
      </c>
      <c r="G451" s="15" t="s">
        <v>178</v>
      </c>
      <c r="H451" s="15" t="s">
        <v>179</v>
      </c>
      <c r="I451" s="15"/>
      <c r="J451" s="15"/>
      <c r="K451" s="15">
        <v>207</v>
      </c>
      <c r="L451" s="15">
        <v>21</v>
      </c>
      <c r="M451" s="15">
        <v>3</v>
      </c>
      <c r="N451" s="15" t="s">
        <v>3</v>
      </c>
      <c r="O451" s="15">
        <v>7</v>
      </c>
      <c r="P451" s="15">
        <f>ROUND(Source!DM429,O451)</f>
        <v>28.781695200000001</v>
      </c>
      <c r="Q451" s="15"/>
      <c r="R451" s="15"/>
      <c r="S451" s="15"/>
      <c r="T451" s="15"/>
      <c r="U451" s="15"/>
      <c r="V451" s="15"/>
      <c r="W451" s="15">
        <v>28.781695200000001</v>
      </c>
      <c r="X451" s="15">
        <v>1</v>
      </c>
      <c r="Y451" s="15">
        <v>28.781695200000001</v>
      </c>
      <c r="Z451" s="15">
        <v>28.781695200000001</v>
      </c>
      <c r="AA451" s="15">
        <v>1</v>
      </c>
      <c r="AB451" s="15">
        <v>28.781695200000001</v>
      </c>
    </row>
    <row r="452" spans="1:28" x14ac:dyDescent="0.2">
      <c r="A452" s="15">
        <v>50</v>
      </c>
      <c r="B452" s="15">
        <v>0</v>
      </c>
      <c r="C452" s="15">
        <v>0</v>
      </c>
      <c r="D452" s="15">
        <v>1</v>
      </c>
      <c r="E452" s="15">
        <v>208</v>
      </c>
      <c r="F452" s="15">
        <f>ROUND(Source!V429,O452)</f>
        <v>4.1220762000000004</v>
      </c>
      <c r="G452" s="15" t="s">
        <v>180</v>
      </c>
      <c r="H452" s="15" t="s">
        <v>181</v>
      </c>
      <c r="I452" s="15"/>
      <c r="J452" s="15"/>
      <c r="K452" s="15">
        <v>208</v>
      </c>
      <c r="L452" s="15">
        <v>22</v>
      </c>
      <c r="M452" s="15">
        <v>3</v>
      </c>
      <c r="N452" s="15" t="s">
        <v>3</v>
      </c>
      <c r="O452" s="15">
        <v>7</v>
      </c>
      <c r="P452" s="15">
        <f>ROUND(Source!DN429,O452)</f>
        <v>4.1220762000000004</v>
      </c>
      <c r="Q452" s="15"/>
      <c r="R452" s="15"/>
      <c r="S452" s="15"/>
      <c r="T452" s="15"/>
      <c r="U452" s="15"/>
      <c r="V452" s="15"/>
      <c r="W452" s="15">
        <v>4.1220762000000004</v>
      </c>
      <c r="X452" s="15">
        <v>1</v>
      </c>
      <c r="Y452" s="15">
        <v>4.1220762000000004</v>
      </c>
      <c r="Z452" s="15">
        <v>4.1220762000000004</v>
      </c>
      <c r="AA452" s="15">
        <v>1</v>
      </c>
      <c r="AB452" s="15">
        <v>4.1220762000000004</v>
      </c>
    </row>
    <row r="453" spans="1:28" x14ac:dyDescent="0.2">
      <c r="A453" s="15">
        <v>50</v>
      </c>
      <c r="B453" s="15">
        <v>0</v>
      </c>
      <c r="C453" s="15">
        <v>0</v>
      </c>
      <c r="D453" s="15">
        <v>1</v>
      </c>
      <c r="E453" s="15">
        <v>209</v>
      </c>
      <c r="F453" s="15">
        <f>ROUND(Source!W429,O453)</f>
        <v>0</v>
      </c>
      <c r="G453" s="15" t="s">
        <v>182</v>
      </c>
      <c r="H453" s="15" t="s">
        <v>183</v>
      </c>
      <c r="I453" s="15"/>
      <c r="J453" s="15"/>
      <c r="K453" s="15">
        <v>209</v>
      </c>
      <c r="L453" s="15">
        <v>23</v>
      </c>
      <c r="M453" s="15">
        <v>3</v>
      </c>
      <c r="N453" s="15" t="s">
        <v>3</v>
      </c>
      <c r="O453" s="15">
        <v>2</v>
      </c>
      <c r="P453" s="15">
        <f>ROUND(Source!DO429,O453)</f>
        <v>0</v>
      </c>
      <c r="Q453" s="15"/>
      <c r="R453" s="15"/>
      <c r="S453" s="15"/>
      <c r="T453" s="15"/>
      <c r="U453" s="15"/>
      <c r="V453" s="15"/>
      <c r="W453" s="15">
        <v>0</v>
      </c>
      <c r="X453" s="15">
        <v>1</v>
      </c>
      <c r="Y453" s="15">
        <v>0</v>
      </c>
      <c r="Z453" s="15">
        <v>0</v>
      </c>
      <c r="AA453" s="15">
        <v>1</v>
      </c>
      <c r="AB453" s="15">
        <v>0</v>
      </c>
    </row>
    <row r="454" spans="1:28" x14ac:dyDescent="0.2">
      <c r="A454" s="15">
        <v>50</v>
      </c>
      <c r="B454" s="15">
        <v>0</v>
      </c>
      <c r="C454" s="15">
        <v>0</v>
      </c>
      <c r="D454" s="15">
        <v>1</v>
      </c>
      <c r="E454" s="15">
        <v>233</v>
      </c>
      <c r="F454" s="15">
        <f>ROUND(Source!BD429,O454)</f>
        <v>0</v>
      </c>
      <c r="G454" s="15" t="s">
        <v>184</v>
      </c>
      <c r="H454" s="15" t="s">
        <v>185</v>
      </c>
      <c r="I454" s="15"/>
      <c r="J454" s="15"/>
      <c r="K454" s="15">
        <v>233</v>
      </c>
      <c r="L454" s="15">
        <v>24</v>
      </c>
      <c r="M454" s="15">
        <v>3</v>
      </c>
      <c r="N454" s="15" t="s">
        <v>3</v>
      </c>
      <c r="O454" s="15">
        <v>2</v>
      </c>
      <c r="P454" s="15">
        <f>ROUND(Source!EV429,O454)</f>
        <v>0</v>
      </c>
      <c r="Q454" s="15"/>
      <c r="R454" s="15"/>
      <c r="S454" s="15"/>
      <c r="T454" s="15"/>
      <c r="U454" s="15"/>
      <c r="V454" s="15"/>
      <c r="W454" s="15">
        <v>0</v>
      </c>
      <c r="X454" s="15">
        <v>1</v>
      </c>
      <c r="Y454" s="15">
        <v>0</v>
      </c>
      <c r="Z454" s="15">
        <v>0</v>
      </c>
      <c r="AA454" s="15">
        <v>1</v>
      </c>
      <c r="AB454" s="15">
        <v>0</v>
      </c>
    </row>
    <row r="455" spans="1:28" x14ac:dyDescent="0.2">
      <c r="A455" s="15">
        <v>50</v>
      </c>
      <c r="B455" s="15">
        <v>0</v>
      </c>
      <c r="C455" s="15">
        <v>0</v>
      </c>
      <c r="D455" s="15">
        <v>1</v>
      </c>
      <c r="E455" s="15">
        <v>210</v>
      </c>
      <c r="F455" s="15">
        <f>ROUND(Source!X429,O455)</f>
        <v>26311.86</v>
      </c>
      <c r="G455" s="15" t="s">
        <v>186</v>
      </c>
      <c r="H455" s="15" t="s">
        <v>187</v>
      </c>
      <c r="I455" s="15"/>
      <c r="J455" s="15"/>
      <c r="K455" s="15">
        <v>210</v>
      </c>
      <c r="L455" s="15">
        <v>25</v>
      </c>
      <c r="M455" s="15">
        <v>3</v>
      </c>
      <c r="N455" s="15" t="s">
        <v>3</v>
      </c>
      <c r="O455" s="15">
        <v>2</v>
      </c>
      <c r="P455" s="15">
        <f>ROUND(Source!DP429,O455)</f>
        <v>26311.86</v>
      </c>
      <c r="Q455" s="15"/>
      <c r="R455" s="15"/>
      <c r="S455" s="15"/>
      <c r="T455" s="15"/>
      <c r="U455" s="15"/>
      <c r="V455" s="15"/>
      <c r="W455" s="15">
        <v>26311.86</v>
      </c>
      <c r="X455" s="15">
        <v>1</v>
      </c>
      <c r="Y455" s="15">
        <v>26311.86</v>
      </c>
      <c r="Z455" s="15">
        <v>26311.86</v>
      </c>
      <c r="AA455" s="15">
        <v>1</v>
      </c>
      <c r="AB455" s="15">
        <v>26311.86</v>
      </c>
    </row>
    <row r="456" spans="1:28" x14ac:dyDescent="0.2">
      <c r="A456" s="15">
        <v>50</v>
      </c>
      <c r="B456" s="15">
        <v>0</v>
      </c>
      <c r="C456" s="15">
        <v>0</v>
      </c>
      <c r="D456" s="15">
        <v>1</v>
      </c>
      <c r="E456" s="15">
        <v>211</v>
      </c>
      <c r="F456" s="15">
        <f>ROUND(Source!Y429,O456)</f>
        <v>14773.35</v>
      </c>
      <c r="G456" s="15" t="s">
        <v>188</v>
      </c>
      <c r="H456" s="15" t="s">
        <v>189</v>
      </c>
      <c r="I456" s="15"/>
      <c r="J456" s="15"/>
      <c r="K456" s="15">
        <v>211</v>
      </c>
      <c r="L456" s="15">
        <v>26</v>
      </c>
      <c r="M456" s="15">
        <v>3</v>
      </c>
      <c r="N456" s="15" t="s">
        <v>3</v>
      </c>
      <c r="O456" s="15">
        <v>2</v>
      </c>
      <c r="P456" s="15">
        <f>ROUND(Source!DQ429,O456)</f>
        <v>14773.35</v>
      </c>
      <c r="Q456" s="15"/>
      <c r="R456" s="15"/>
      <c r="S456" s="15"/>
      <c r="T456" s="15"/>
      <c r="U456" s="15"/>
      <c r="V456" s="15"/>
      <c r="W456" s="15">
        <v>14773.35</v>
      </c>
      <c r="X456" s="15">
        <v>1</v>
      </c>
      <c r="Y456" s="15">
        <v>14773.35</v>
      </c>
      <c r="Z456" s="15">
        <v>14773.35</v>
      </c>
      <c r="AA456" s="15">
        <v>1</v>
      </c>
      <c r="AB456" s="15">
        <v>14773.35</v>
      </c>
    </row>
    <row r="457" spans="1:28" x14ac:dyDescent="0.2">
      <c r="A457" s="15">
        <v>50</v>
      </c>
      <c r="B457" s="15">
        <v>0</v>
      </c>
      <c r="C457" s="15">
        <v>0</v>
      </c>
      <c r="D457" s="15">
        <v>1</v>
      </c>
      <c r="E457" s="15">
        <v>224</v>
      </c>
      <c r="F457" s="15">
        <f>ROUND(Source!AR429,O457)</f>
        <v>129407.55</v>
      </c>
      <c r="G457" s="15" t="s">
        <v>190</v>
      </c>
      <c r="H457" s="15" t="s">
        <v>191</v>
      </c>
      <c r="I457" s="15"/>
      <c r="J457" s="15"/>
      <c r="K457" s="15">
        <v>224</v>
      </c>
      <c r="L457" s="15">
        <v>27</v>
      </c>
      <c r="M457" s="15">
        <v>3</v>
      </c>
      <c r="N457" s="15" t="s">
        <v>3</v>
      </c>
      <c r="O457" s="15">
        <v>2</v>
      </c>
      <c r="P457" s="15">
        <f>ROUND(Source!EJ429,O457)</f>
        <v>129407.55</v>
      </c>
      <c r="Q457" s="15"/>
      <c r="R457" s="15"/>
      <c r="S457" s="15"/>
      <c r="T457" s="15"/>
      <c r="U457" s="15"/>
      <c r="V457" s="15"/>
      <c r="W457" s="15">
        <v>129407.55</v>
      </c>
      <c r="X457" s="15">
        <v>1</v>
      </c>
      <c r="Y457" s="15">
        <v>129407.55</v>
      </c>
      <c r="Z457" s="15">
        <v>129407.55</v>
      </c>
      <c r="AA457" s="15">
        <v>1</v>
      </c>
      <c r="AB457" s="15">
        <v>129407.55</v>
      </c>
    </row>
    <row r="458" spans="1:28" x14ac:dyDescent="0.2">
      <c r="A458" s="15">
        <v>50</v>
      </c>
      <c r="B458" s="15">
        <v>0</v>
      </c>
      <c r="C458" s="15">
        <v>0</v>
      </c>
      <c r="D458" s="15">
        <v>2</v>
      </c>
      <c r="E458" s="15">
        <v>0</v>
      </c>
      <c r="F458" s="15">
        <v>0</v>
      </c>
      <c r="G458" s="15" t="s">
        <v>462</v>
      </c>
      <c r="H458" s="15" t="s">
        <v>463</v>
      </c>
      <c r="I458" s="15"/>
      <c r="J458" s="15"/>
      <c r="K458" s="15">
        <v>212</v>
      </c>
      <c r="L458" s="15">
        <v>28</v>
      </c>
      <c r="M458" s="15">
        <v>1</v>
      </c>
      <c r="N458" s="15" t="s">
        <v>3</v>
      </c>
      <c r="O458" s="15">
        <v>-1</v>
      </c>
      <c r="P458" s="15">
        <v>0</v>
      </c>
      <c r="Q458" s="15"/>
      <c r="R458" s="15"/>
      <c r="S458" s="15"/>
      <c r="T458" s="15"/>
      <c r="U458" s="15"/>
      <c r="V458" s="15"/>
      <c r="W458" s="15">
        <v>0</v>
      </c>
      <c r="X458" s="15">
        <v>1</v>
      </c>
      <c r="Y458" s="15">
        <v>0</v>
      </c>
      <c r="Z458" s="15">
        <v>0</v>
      </c>
      <c r="AA458" s="15">
        <v>1</v>
      </c>
      <c r="AB458" s="15">
        <v>0</v>
      </c>
    </row>
    <row r="459" spans="1:28" x14ac:dyDescent="0.2">
      <c r="A459" s="15">
        <v>50</v>
      </c>
      <c r="B459" s="15">
        <v>1</v>
      </c>
      <c r="C459" s="15">
        <v>0</v>
      </c>
      <c r="D459" s="15">
        <v>2</v>
      </c>
      <c r="E459" s="15">
        <v>0</v>
      </c>
      <c r="F459" s="15">
        <f>ROUND(F457-F448-F438,O459)</f>
        <v>129407.55</v>
      </c>
      <c r="G459" s="15" t="s">
        <v>192</v>
      </c>
      <c r="H459" s="15" t="s">
        <v>464</v>
      </c>
      <c r="I459" s="15"/>
      <c r="J459" s="15"/>
      <c r="K459" s="15">
        <v>212</v>
      </c>
      <c r="L459" s="15">
        <v>29</v>
      </c>
      <c r="M459" s="15">
        <v>1</v>
      </c>
      <c r="N459" s="15" t="s">
        <v>3</v>
      </c>
      <c r="O459" s="15">
        <v>2</v>
      </c>
      <c r="P459" s="15">
        <f>ROUND(P457-P448-P438,O459)</f>
        <v>129407.55</v>
      </c>
      <c r="Q459" s="15"/>
      <c r="R459" s="15"/>
      <c r="S459" s="15"/>
      <c r="T459" s="15"/>
      <c r="U459" s="15"/>
      <c r="V459" s="15"/>
      <c r="W459" s="15">
        <v>129407.55</v>
      </c>
      <c r="X459" s="15">
        <v>1</v>
      </c>
      <c r="Y459" s="15">
        <v>129407.55</v>
      </c>
      <c r="Z459" s="15">
        <v>129407.55</v>
      </c>
      <c r="AA459" s="15">
        <v>1</v>
      </c>
      <c r="AB459" s="15">
        <v>129407.55</v>
      </c>
    </row>
    <row r="460" spans="1:28" x14ac:dyDescent="0.2">
      <c r="A460" s="15">
        <v>50</v>
      </c>
      <c r="B460" s="15">
        <v>0</v>
      </c>
      <c r="C460" s="15">
        <v>0</v>
      </c>
      <c r="D460" s="15">
        <v>2</v>
      </c>
      <c r="E460" s="15">
        <v>0</v>
      </c>
      <c r="F460" s="15">
        <f>ROUND(F459*2.5/100*0,O460)</f>
        <v>0</v>
      </c>
      <c r="G460" s="15" t="s">
        <v>465</v>
      </c>
      <c r="H460" s="15" t="s">
        <v>466</v>
      </c>
      <c r="I460" s="15"/>
      <c r="J460" s="15"/>
      <c r="K460" s="15">
        <v>212</v>
      </c>
      <c r="L460" s="15">
        <v>30</v>
      </c>
      <c r="M460" s="15">
        <v>1</v>
      </c>
      <c r="N460" s="15" t="s">
        <v>3</v>
      </c>
      <c r="O460" s="15">
        <v>2</v>
      </c>
      <c r="P460" s="15">
        <f>ROUND(P459*2.5/100*0,O460)</f>
        <v>0</v>
      </c>
      <c r="Q460" s="15"/>
      <c r="R460" s="15"/>
      <c r="S460" s="15"/>
      <c r="T460" s="15"/>
      <c r="U460" s="15"/>
      <c r="V460" s="15"/>
      <c r="W460" s="15">
        <v>0</v>
      </c>
      <c r="X460" s="15">
        <v>1</v>
      </c>
      <c r="Y460" s="15">
        <v>0</v>
      </c>
      <c r="Z460" s="15">
        <v>0</v>
      </c>
      <c r="AA460" s="15">
        <v>1</v>
      </c>
      <c r="AB460" s="15">
        <v>0</v>
      </c>
    </row>
    <row r="461" spans="1:28" x14ac:dyDescent="0.2">
      <c r="A461" s="15">
        <v>50</v>
      </c>
      <c r="B461" s="15">
        <v>1</v>
      </c>
      <c r="C461" s="15">
        <v>0</v>
      </c>
      <c r="D461" s="15">
        <v>2</v>
      </c>
      <c r="E461" s="15">
        <v>0</v>
      </c>
      <c r="F461" s="15">
        <f>ROUND(F459+F460,O461)</f>
        <v>129407.55</v>
      </c>
      <c r="G461" s="15" t="s">
        <v>467</v>
      </c>
      <c r="H461" s="15" t="s">
        <v>468</v>
      </c>
      <c r="I461" s="15"/>
      <c r="J461" s="15"/>
      <c r="K461" s="15">
        <v>212</v>
      </c>
      <c r="L461" s="15">
        <v>31</v>
      </c>
      <c r="M461" s="15">
        <v>1</v>
      </c>
      <c r="N461" s="15" t="s">
        <v>3</v>
      </c>
      <c r="O461" s="15">
        <v>2</v>
      </c>
      <c r="P461" s="15">
        <f>ROUND(P459+P460,O461)</f>
        <v>129407.55</v>
      </c>
      <c r="Q461" s="15"/>
      <c r="R461" s="15"/>
      <c r="S461" s="15"/>
      <c r="T461" s="15"/>
      <c r="U461" s="15"/>
      <c r="V461" s="15"/>
      <c r="W461" s="15">
        <v>129407.55</v>
      </c>
      <c r="X461" s="15">
        <v>1</v>
      </c>
      <c r="Y461" s="15">
        <v>129407.55</v>
      </c>
      <c r="Z461" s="15">
        <v>129407.55</v>
      </c>
      <c r="AA461" s="15">
        <v>1</v>
      </c>
      <c r="AB461" s="15">
        <v>129407.55</v>
      </c>
    </row>
    <row r="462" spans="1:28" x14ac:dyDescent="0.2">
      <c r="A462" s="15">
        <v>50</v>
      </c>
      <c r="B462" s="15">
        <v>1</v>
      </c>
      <c r="C462" s="15">
        <v>0</v>
      </c>
      <c r="D462" s="15">
        <v>2</v>
      </c>
      <c r="E462" s="15">
        <v>0</v>
      </c>
      <c r="F462" s="15">
        <f>ROUND(F461*1.9/100,O462)</f>
        <v>2458.7399999999998</v>
      </c>
      <c r="G462" s="15" t="s">
        <v>469</v>
      </c>
      <c r="H462" s="15" t="s">
        <v>470</v>
      </c>
      <c r="I462" s="15"/>
      <c r="J462" s="15"/>
      <c r="K462" s="15">
        <v>212</v>
      </c>
      <c r="L462" s="15">
        <v>32</v>
      </c>
      <c r="M462" s="15">
        <v>1</v>
      </c>
      <c r="N462" s="15" t="s">
        <v>3</v>
      </c>
      <c r="O462" s="15">
        <v>2</v>
      </c>
      <c r="P462" s="15">
        <f>ROUND(P461*1.9/100,O462)</f>
        <v>2458.7399999999998</v>
      </c>
      <c r="Q462" s="15"/>
      <c r="R462" s="15"/>
      <c r="S462" s="15"/>
      <c r="T462" s="15"/>
      <c r="U462" s="15"/>
      <c r="V462" s="15"/>
      <c r="W462" s="15">
        <v>2458.7399999999998</v>
      </c>
      <c r="X462" s="15">
        <v>1</v>
      </c>
      <c r="Y462" s="15">
        <v>2458.7399999999998</v>
      </c>
      <c r="Z462" s="15">
        <v>2458.7399999999998</v>
      </c>
      <c r="AA462" s="15">
        <v>1</v>
      </c>
      <c r="AB462" s="15">
        <v>2458.7399999999998</v>
      </c>
    </row>
    <row r="463" spans="1:28" x14ac:dyDescent="0.2">
      <c r="A463" s="15">
        <v>50</v>
      </c>
      <c r="B463" s="15">
        <v>1</v>
      </c>
      <c r="C463" s="15">
        <v>0</v>
      </c>
      <c r="D463" s="15">
        <v>2</v>
      </c>
      <c r="E463" s="15">
        <v>0</v>
      </c>
      <c r="F463" s="15">
        <f>ROUND(F461+F462,O463)</f>
        <v>131866.29</v>
      </c>
      <c r="G463" s="15" t="s">
        <v>471</v>
      </c>
      <c r="H463" s="15" t="s">
        <v>472</v>
      </c>
      <c r="I463" s="15"/>
      <c r="J463" s="15"/>
      <c r="K463" s="15">
        <v>212</v>
      </c>
      <c r="L463" s="15">
        <v>33</v>
      </c>
      <c r="M463" s="15">
        <v>1</v>
      </c>
      <c r="N463" s="15" t="s">
        <v>3</v>
      </c>
      <c r="O463" s="15">
        <v>2</v>
      </c>
      <c r="P463" s="15">
        <f>ROUND(P461+P462,O463)</f>
        <v>131866.29</v>
      </c>
      <c r="Q463" s="15"/>
      <c r="R463" s="15"/>
      <c r="S463" s="15"/>
      <c r="T463" s="15"/>
      <c r="U463" s="15"/>
      <c r="V463" s="15"/>
      <c r="W463" s="15">
        <v>131866.29</v>
      </c>
      <c r="X463" s="15">
        <v>1</v>
      </c>
      <c r="Y463" s="15">
        <v>131866.29</v>
      </c>
      <c r="Z463" s="15">
        <v>131866.29</v>
      </c>
      <c r="AA463" s="15">
        <v>1</v>
      </c>
      <c r="AB463" s="15">
        <v>131866.29</v>
      </c>
    </row>
    <row r="464" spans="1:28" x14ac:dyDescent="0.2">
      <c r="A464" s="15">
        <v>50</v>
      </c>
      <c r="B464" s="15">
        <v>0</v>
      </c>
      <c r="C464" s="15">
        <v>0</v>
      </c>
      <c r="D464" s="15">
        <v>2</v>
      </c>
      <c r="E464" s="15">
        <v>0</v>
      </c>
      <c r="F464" s="15">
        <f>ROUND(F463*F458,O464)</f>
        <v>0</v>
      </c>
      <c r="G464" s="15" t="s">
        <v>473</v>
      </c>
      <c r="H464" s="15" t="s">
        <v>474</v>
      </c>
      <c r="I464" s="15"/>
      <c r="J464" s="15"/>
      <c r="K464" s="15">
        <v>212</v>
      </c>
      <c r="L464" s="15">
        <v>34</v>
      </c>
      <c r="M464" s="15">
        <v>1</v>
      </c>
      <c r="N464" s="15" t="s">
        <v>3</v>
      </c>
      <c r="O464" s="15">
        <v>2</v>
      </c>
      <c r="P464" s="15">
        <f>ROUND(P463*P458,O464)</f>
        <v>0</v>
      </c>
      <c r="Q464" s="15"/>
      <c r="R464" s="15"/>
      <c r="S464" s="15"/>
      <c r="T464" s="15"/>
      <c r="U464" s="15"/>
      <c r="V464" s="15"/>
      <c r="W464" s="15">
        <v>0</v>
      </c>
      <c r="X464" s="15">
        <v>1</v>
      </c>
      <c r="Y464" s="15">
        <v>0</v>
      </c>
      <c r="Z464" s="15">
        <v>0</v>
      </c>
      <c r="AA464" s="15">
        <v>1</v>
      </c>
      <c r="AB464" s="15">
        <v>0</v>
      </c>
    </row>
    <row r="465" spans="1:255" x14ac:dyDescent="0.2">
      <c r="A465" s="15">
        <v>50</v>
      </c>
      <c r="B465" s="15">
        <v>0</v>
      </c>
      <c r="C465" s="15">
        <v>0</v>
      </c>
      <c r="D465" s="15">
        <v>2</v>
      </c>
      <c r="E465" s="15">
        <v>0</v>
      </c>
      <c r="F465" s="15">
        <f>ROUND(F438,O465)</f>
        <v>0</v>
      </c>
      <c r="G465" s="15" t="s">
        <v>475</v>
      </c>
      <c r="H465" s="15" t="s">
        <v>476</v>
      </c>
      <c r="I465" s="15"/>
      <c r="J465" s="15"/>
      <c r="K465" s="15">
        <v>212</v>
      </c>
      <c r="L465" s="15">
        <v>35</v>
      </c>
      <c r="M465" s="15">
        <v>1</v>
      </c>
      <c r="N465" s="15" t="s">
        <v>3</v>
      </c>
      <c r="O465" s="15">
        <v>2</v>
      </c>
      <c r="P465" s="15">
        <f>ROUND(P438,O465)</f>
        <v>0</v>
      </c>
      <c r="Q465" s="15"/>
      <c r="R465" s="15"/>
      <c r="S465" s="15"/>
      <c r="T465" s="15"/>
      <c r="U465" s="15"/>
      <c r="V465" s="15"/>
      <c r="W465" s="15">
        <v>0</v>
      </c>
      <c r="X465" s="15">
        <v>1</v>
      </c>
      <c r="Y465" s="15">
        <v>0</v>
      </c>
      <c r="Z465" s="15">
        <v>0</v>
      </c>
      <c r="AA465" s="15">
        <v>1</v>
      </c>
      <c r="AB465" s="15">
        <v>0</v>
      </c>
    </row>
    <row r="466" spans="1:255" x14ac:dyDescent="0.2">
      <c r="A466" s="15">
        <v>50</v>
      </c>
      <c r="B466" s="15">
        <v>0</v>
      </c>
      <c r="C466" s="15">
        <v>0</v>
      </c>
      <c r="D466" s="15">
        <v>2</v>
      </c>
      <c r="E466" s="15">
        <v>0</v>
      </c>
      <c r="F466" s="15">
        <f>ROUND(F465*F458,O466)</f>
        <v>0</v>
      </c>
      <c r="G466" s="15" t="s">
        <v>477</v>
      </c>
      <c r="H466" s="15" t="s">
        <v>478</v>
      </c>
      <c r="I466" s="15"/>
      <c r="J466" s="15"/>
      <c r="K466" s="15">
        <v>212</v>
      </c>
      <c r="L466" s="15">
        <v>36</v>
      </c>
      <c r="M466" s="15">
        <v>1</v>
      </c>
      <c r="N466" s="15" t="s">
        <v>3</v>
      </c>
      <c r="O466" s="15">
        <v>2</v>
      </c>
      <c r="P466" s="15">
        <f>ROUND(P465*P458,O466)</f>
        <v>0</v>
      </c>
      <c r="Q466" s="15"/>
      <c r="R466" s="15"/>
      <c r="S466" s="15"/>
      <c r="T466" s="15"/>
      <c r="U466" s="15"/>
      <c r="V466" s="15"/>
      <c r="W466" s="15">
        <v>0</v>
      </c>
      <c r="X466" s="15">
        <v>1</v>
      </c>
      <c r="Y466" s="15">
        <v>0</v>
      </c>
      <c r="Z466" s="15">
        <v>0</v>
      </c>
      <c r="AA466" s="15">
        <v>1</v>
      </c>
      <c r="AB466" s="15">
        <v>0</v>
      </c>
    </row>
    <row r="467" spans="1:255" x14ac:dyDescent="0.2">
      <c r="A467" s="15">
        <v>50</v>
      </c>
      <c r="B467" s="15">
        <v>0</v>
      </c>
      <c r="C467" s="15">
        <v>0</v>
      </c>
      <c r="D467" s="15">
        <v>2</v>
      </c>
      <c r="E467" s="15">
        <v>0</v>
      </c>
      <c r="F467" s="15">
        <f>ROUND(F448,O467)</f>
        <v>0</v>
      </c>
      <c r="G467" s="15" t="s">
        <v>479</v>
      </c>
      <c r="H467" s="15" t="s">
        <v>480</v>
      </c>
      <c r="I467" s="15"/>
      <c r="J467" s="15"/>
      <c r="K467" s="15">
        <v>212</v>
      </c>
      <c r="L467" s="15">
        <v>37</v>
      </c>
      <c r="M467" s="15">
        <v>1</v>
      </c>
      <c r="N467" s="15" t="s">
        <v>3</v>
      </c>
      <c r="O467" s="15">
        <v>2</v>
      </c>
      <c r="P467" s="15">
        <f>ROUND(P448,O467)</f>
        <v>0</v>
      </c>
      <c r="Q467" s="15"/>
      <c r="R467" s="15"/>
      <c r="S467" s="15"/>
      <c r="T467" s="15"/>
      <c r="U467" s="15"/>
      <c r="V467" s="15"/>
      <c r="W467" s="15">
        <v>0</v>
      </c>
      <c r="X467" s="15">
        <v>1</v>
      </c>
      <c r="Y467" s="15">
        <v>0</v>
      </c>
      <c r="Z467" s="15">
        <v>0</v>
      </c>
      <c r="AA467" s="15">
        <v>1</v>
      </c>
      <c r="AB467" s="15">
        <v>0</v>
      </c>
    </row>
    <row r="468" spans="1:255" x14ac:dyDescent="0.2">
      <c r="A468" s="15">
        <v>50</v>
      </c>
      <c r="B468" s="15">
        <v>0</v>
      </c>
      <c r="C468" s="15">
        <v>0</v>
      </c>
      <c r="D468" s="15">
        <v>2</v>
      </c>
      <c r="E468" s="15">
        <v>0</v>
      </c>
      <c r="F468" s="15">
        <f>ROUND(F467*F458,O468)</f>
        <v>0</v>
      </c>
      <c r="G468" s="15" t="s">
        <v>481</v>
      </c>
      <c r="H468" s="15" t="s">
        <v>482</v>
      </c>
      <c r="I468" s="15"/>
      <c r="J468" s="15"/>
      <c r="K468" s="15">
        <v>212</v>
      </c>
      <c r="L468" s="15">
        <v>38</v>
      </c>
      <c r="M468" s="15">
        <v>1</v>
      </c>
      <c r="N468" s="15" t="s">
        <v>3</v>
      </c>
      <c r="O468" s="15">
        <v>2</v>
      </c>
      <c r="P468" s="15">
        <f>ROUND(P467*P458,O468)</f>
        <v>0</v>
      </c>
      <c r="Q468" s="15"/>
      <c r="R468" s="15"/>
      <c r="S468" s="15"/>
      <c r="T468" s="15"/>
      <c r="U468" s="15"/>
      <c r="V468" s="15"/>
      <c r="W468" s="15">
        <v>0</v>
      </c>
      <c r="X468" s="15">
        <v>1</v>
      </c>
      <c r="Y468" s="15">
        <v>0</v>
      </c>
      <c r="Z468" s="15">
        <v>0</v>
      </c>
      <c r="AA468" s="15">
        <v>1</v>
      </c>
      <c r="AB468" s="15">
        <v>0</v>
      </c>
    </row>
    <row r="469" spans="1:255" x14ac:dyDescent="0.2">
      <c r="A469" s="15">
        <v>50</v>
      </c>
      <c r="B469" s="15">
        <v>0</v>
      </c>
      <c r="C469" s="15">
        <v>0</v>
      </c>
      <c r="D469" s="15">
        <v>2</v>
      </c>
      <c r="E469" s="15">
        <v>213</v>
      </c>
      <c r="F469" s="15">
        <f>ROUND(F464+F466+F468,O469)</f>
        <v>0</v>
      </c>
      <c r="G469" s="15" t="s">
        <v>483</v>
      </c>
      <c r="H469" s="15" t="s">
        <v>484</v>
      </c>
      <c r="I469" s="15"/>
      <c r="J469" s="15"/>
      <c r="K469" s="15">
        <v>212</v>
      </c>
      <c r="L469" s="15">
        <v>39</v>
      </c>
      <c r="M469" s="15">
        <v>1</v>
      </c>
      <c r="N469" s="15" t="s">
        <v>3</v>
      </c>
      <c r="O469" s="15">
        <v>2</v>
      </c>
      <c r="P469" s="15">
        <f>ROUND(P464+P466+P468,O469)</f>
        <v>0</v>
      </c>
      <c r="Q469" s="15"/>
      <c r="R469" s="15"/>
      <c r="S469" s="15"/>
      <c r="T469" s="15"/>
      <c r="U469" s="15"/>
      <c r="V469" s="15"/>
      <c r="W469" s="15">
        <v>0</v>
      </c>
      <c r="X469" s="15">
        <v>1</v>
      </c>
      <c r="Y469" s="15">
        <v>0</v>
      </c>
      <c r="Z469" s="15">
        <v>0</v>
      </c>
      <c r="AA469" s="15">
        <v>1</v>
      </c>
      <c r="AB469" s="15">
        <v>0</v>
      </c>
    </row>
    <row r="471" spans="1:255" x14ac:dyDescent="0.2">
      <c r="A471" s="8">
        <v>3</v>
      </c>
      <c r="B471" s="8">
        <v>1</v>
      </c>
      <c r="C471" s="8"/>
      <c r="D471" s="8">
        <f>ROW(A522)</f>
        <v>522</v>
      </c>
      <c r="E471" s="8"/>
      <c r="F471" s="8" t="s">
        <v>485</v>
      </c>
      <c r="G471" s="8" t="s">
        <v>486</v>
      </c>
      <c r="H471" s="8" t="s">
        <v>3</v>
      </c>
      <c r="I471" s="8">
        <v>0</v>
      </c>
      <c r="J471" s="8" t="s">
        <v>3</v>
      </c>
      <c r="K471" s="8">
        <v>-1</v>
      </c>
      <c r="L471" s="8" t="s">
        <v>485</v>
      </c>
      <c r="M471" s="8" t="s">
        <v>3</v>
      </c>
      <c r="N471" s="8"/>
      <c r="O471" s="8"/>
      <c r="P471" s="8"/>
      <c r="Q471" s="8"/>
      <c r="R471" s="8"/>
      <c r="S471" s="8">
        <v>0</v>
      </c>
      <c r="T471" s="8">
        <v>0</v>
      </c>
      <c r="U471" s="8" t="s">
        <v>3</v>
      </c>
      <c r="V471" s="8">
        <v>0</v>
      </c>
      <c r="W471" s="8"/>
      <c r="X471" s="8"/>
      <c r="Y471" s="8"/>
      <c r="Z471" s="8"/>
      <c r="AA471" s="8"/>
      <c r="AB471" s="8" t="s">
        <v>3</v>
      </c>
      <c r="AC471" s="8" t="s">
        <v>3</v>
      </c>
      <c r="AD471" s="8" t="s">
        <v>3</v>
      </c>
      <c r="AE471" s="8" t="s">
        <v>3</v>
      </c>
      <c r="AF471" s="8" t="s">
        <v>3</v>
      </c>
      <c r="AG471" s="8" t="s">
        <v>3</v>
      </c>
      <c r="AH471" s="8"/>
      <c r="AI471" s="8"/>
      <c r="AJ471" s="8"/>
      <c r="AK471" s="8"/>
      <c r="AL471" s="8"/>
      <c r="AM471" s="8"/>
      <c r="AN471" s="8"/>
      <c r="AO471" s="8"/>
      <c r="AP471" s="8" t="s">
        <v>3</v>
      </c>
      <c r="AQ471" s="8" t="s">
        <v>3</v>
      </c>
      <c r="AR471" s="8" t="s">
        <v>3</v>
      </c>
      <c r="AS471" s="8"/>
      <c r="AT471" s="8"/>
      <c r="AU471" s="8"/>
      <c r="AV471" s="8"/>
      <c r="AW471" s="8"/>
      <c r="AX471" s="8"/>
      <c r="AY471" s="8"/>
      <c r="AZ471" s="8" t="s">
        <v>3</v>
      </c>
      <c r="BA471" s="8"/>
      <c r="BB471" s="8" t="s">
        <v>3</v>
      </c>
      <c r="BC471" s="8" t="s">
        <v>3</v>
      </c>
      <c r="BD471" s="8" t="s">
        <v>3</v>
      </c>
      <c r="BE471" s="8" t="s">
        <v>3</v>
      </c>
      <c r="BF471" s="8" t="s">
        <v>3</v>
      </c>
      <c r="BG471" s="8" t="s">
        <v>3</v>
      </c>
      <c r="BH471" s="8" t="s">
        <v>3</v>
      </c>
      <c r="BI471" s="8" t="s">
        <v>3</v>
      </c>
      <c r="BJ471" s="8" t="s">
        <v>3</v>
      </c>
      <c r="BK471" s="8" t="s">
        <v>3</v>
      </c>
      <c r="BL471" s="8" t="s">
        <v>3</v>
      </c>
      <c r="BM471" s="8" t="s">
        <v>3</v>
      </c>
      <c r="BN471" s="8" t="s">
        <v>3</v>
      </c>
      <c r="BO471" s="8" t="s">
        <v>3</v>
      </c>
      <c r="BP471" s="8" t="s">
        <v>3</v>
      </c>
      <c r="BQ471" s="8"/>
      <c r="BR471" s="8"/>
      <c r="BS471" s="8"/>
      <c r="BT471" s="8"/>
      <c r="BU471" s="8"/>
      <c r="BV471" s="8"/>
      <c r="BW471" s="8"/>
      <c r="BX471" s="8">
        <v>0</v>
      </c>
      <c r="BY471" s="8"/>
      <c r="BZ471" s="8"/>
      <c r="CA471" s="8"/>
      <c r="CB471" s="8"/>
      <c r="CC471" s="8"/>
      <c r="CD471" s="8"/>
      <c r="CE471" s="8"/>
      <c r="CF471" s="8">
        <v>0</v>
      </c>
      <c r="CG471" s="8">
        <v>0</v>
      </c>
      <c r="CH471" s="8"/>
      <c r="CI471" s="8" t="s">
        <v>3</v>
      </c>
      <c r="CJ471" s="8" t="s">
        <v>3</v>
      </c>
      <c r="CK471" t="s">
        <v>3</v>
      </c>
      <c r="CL471" t="s">
        <v>3</v>
      </c>
      <c r="CM471" t="s">
        <v>3</v>
      </c>
      <c r="CN471" t="s">
        <v>3</v>
      </c>
      <c r="CO471" t="s">
        <v>3</v>
      </c>
      <c r="CP471" t="s">
        <v>3</v>
      </c>
      <c r="CQ471" t="s">
        <v>3</v>
      </c>
    </row>
    <row r="473" spans="1:255" x14ac:dyDescent="0.2">
      <c r="A473" s="9">
        <v>52</v>
      </c>
      <c r="B473" s="9">
        <f t="shared" ref="B473:G473" si="278">B522</f>
        <v>1</v>
      </c>
      <c r="C473" s="9">
        <f t="shared" si="278"/>
        <v>3</v>
      </c>
      <c r="D473" s="9">
        <f t="shared" si="278"/>
        <v>471</v>
      </c>
      <c r="E473" s="9">
        <f t="shared" si="278"/>
        <v>0</v>
      </c>
      <c r="F473" s="9" t="str">
        <f t="shared" si="278"/>
        <v>09-01-01</v>
      </c>
      <c r="G473" s="9" t="str">
        <f t="shared" si="278"/>
        <v>ПНР ВЛИ</v>
      </c>
      <c r="H473" s="9"/>
      <c r="I473" s="9"/>
      <c r="J473" s="9"/>
      <c r="K473" s="9"/>
      <c r="L473" s="9"/>
      <c r="M473" s="9"/>
      <c r="N473" s="9"/>
      <c r="O473" s="9">
        <f t="shared" ref="O473:BZ473" si="279">O522</f>
        <v>8150.24</v>
      </c>
      <c r="P473" s="9">
        <f t="shared" si="279"/>
        <v>0</v>
      </c>
      <c r="Q473" s="9">
        <f t="shared" si="279"/>
        <v>0</v>
      </c>
      <c r="R473" s="9">
        <f t="shared" si="279"/>
        <v>0</v>
      </c>
      <c r="S473" s="9">
        <f t="shared" si="279"/>
        <v>8150.24</v>
      </c>
      <c r="T473" s="9">
        <f t="shared" si="279"/>
        <v>0</v>
      </c>
      <c r="U473" s="9">
        <f t="shared" si="279"/>
        <v>7.5580800000000004</v>
      </c>
      <c r="V473" s="9">
        <f t="shared" si="279"/>
        <v>0</v>
      </c>
      <c r="W473" s="9">
        <f t="shared" si="279"/>
        <v>0</v>
      </c>
      <c r="X473" s="9">
        <f t="shared" si="279"/>
        <v>6031.18</v>
      </c>
      <c r="Y473" s="9">
        <f t="shared" si="279"/>
        <v>2934.09</v>
      </c>
      <c r="Z473" s="9">
        <f t="shared" si="279"/>
        <v>0</v>
      </c>
      <c r="AA473" s="9">
        <f t="shared" si="279"/>
        <v>0</v>
      </c>
      <c r="AB473" s="9">
        <f t="shared" si="279"/>
        <v>0</v>
      </c>
      <c r="AC473" s="9">
        <f t="shared" si="279"/>
        <v>0</v>
      </c>
      <c r="AD473" s="9">
        <f t="shared" si="279"/>
        <v>0</v>
      </c>
      <c r="AE473" s="9">
        <f t="shared" si="279"/>
        <v>0</v>
      </c>
      <c r="AF473" s="9">
        <f t="shared" si="279"/>
        <v>0</v>
      </c>
      <c r="AG473" s="9">
        <f t="shared" si="279"/>
        <v>0</v>
      </c>
      <c r="AH473" s="9">
        <f t="shared" si="279"/>
        <v>0</v>
      </c>
      <c r="AI473" s="9">
        <f t="shared" si="279"/>
        <v>0</v>
      </c>
      <c r="AJ473" s="9">
        <f t="shared" si="279"/>
        <v>0</v>
      </c>
      <c r="AK473" s="9">
        <f t="shared" si="279"/>
        <v>0</v>
      </c>
      <c r="AL473" s="9">
        <f t="shared" si="279"/>
        <v>0</v>
      </c>
      <c r="AM473" s="9">
        <f t="shared" si="279"/>
        <v>0</v>
      </c>
      <c r="AN473" s="9">
        <f t="shared" si="279"/>
        <v>0</v>
      </c>
      <c r="AO473" s="9">
        <f t="shared" si="279"/>
        <v>0</v>
      </c>
      <c r="AP473" s="9">
        <f t="shared" si="279"/>
        <v>0</v>
      </c>
      <c r="AQ473" s="9">
        <f t="shared" si="279"/>
        <v>0</v>
      </c>
      <c r="AR473" s="9">
        <f t="shared" si="279"/>
        <v>17115.509999999998</v>
      </c>
      <c r="AS473" s="9">
        <f t="shared" si="279"/>
        <v>0</v>
      </c>
      <c r="AT473" s="9">
        <f t="shared" si="279"/>
        <v>0</v>
      </c>
      <c r="AU473" s="9">
        <f t="shared" si="279"/>
        <v>17115.509999999998</v>
      </c>
      <c r="AV473" s="9">
        <f t="shared" si="279"/>
        <v>0</v>
      </c>
      <c r="AW473" s="9">
        <f t="shared" si="279"/>
        <v>0</v>
      </c>
      <c r="AX473" s="9">
        <f t="shared" si="279"/>
        <v>0</v>
      </c>
      <c r="AY473" s="9">
        <f t="shared" si="279"/>
        <v>0</v>
      </c>
      <c r="AZ473" s="9">
        <f t="shared" si="279"/>
        <v>0</v>
      </c>
      <c r="BA473" s="9">
        <f t="shared" si="279"/>
        <v>0</v>
      </c>
      <c r="BB473" s="9">
        <f t="shared" si="279"/>
        <v>0</v>
      </c>
      <c r="BC473" s="9">
        <f t="shared" si="279"/>
        <v>0</v>
      </c>
      <c r="BD473" s="9">
        <f t="shared" si="279"/>
        <v>0</v>
      </c>
      <c r="BE473" s="9">
        <f t="shared" si="279"/>
        <v>0</v>
      </c>
      <c r="BF473" s="9">
        <f t="shared" si="279"/>
        <v>0</v>
      </c>
      <c r="BG473" s="9">
        <f t="shared" si="279"/>
        <v>0</v>
      </c>
      <c r="BH473" s="9">
        <f t="shared" si="279"/>
        <v>0</v>
      </c>
      <c r="BI473" s="9">
        <f t="shared" si="279"/>
        <v>0</v>
      </c>
      <c r="BJ473" s="9">
        <f t="shared" si="279"/>
        <v>0</v>
      </c>
      <c r="BK473" s="9">
        <f t="shared" si="279"/>
        <v>0</v>
      </c>
      <c r="BL473" s="9">
        <f t="shared" si="279"/>
        <v>0</v>
      </c>
      <c r="BM473" s="9">
        <f t="shared" si="279"/>
        <v>0</v>
      </c>
      <c r="BN473" s="9">
        <f t="shared" si="279"/>
        <v>0</v>
      </c>
      <c r="BO473" s="9">
        <f t="shared" si="279"/>
        <v>0</v>
      </c>
      <c r="BP473" s="9">
        <f t="shared" si="279"/>
        <v>0</v>
      </c>
      <c r="BQ473" s="9">
        <f t="shared" si="279"/>
        <v>0</v>
      </c>
      <c r="BR473" s="9">
        <f t="shared" si="279"/>
        <v>0</v>
      </c>
      <c r="BS473" s="9">
        <f t="shared" si="279"/>
        <v>0</v>
      </c>
      <c r="BT473" s="9">
        <f t="shared" si="279"/>
        <v>0</v>
      </c>
      <c r="BU473" s="9">
        <f t="shared" si="279"/>
        <v>0</v>
      </c>
      <c r="BV473" s="9">
        <f t="shared" si="279"/>
        <v>0</v>
      </c>
      <c r="BW473" s="9">
        <f t="shared" si="279"/>
        <v>0</v>
      </c>
      <c r="BX473" s="9">
        <f t="shared" si="279"/>
        <v>0</v>
      </c>
      <c r="BY473" s="9">
        <f t="shared" si="279"/>
        <v>0</v>
      </c>
      <c r="BZ473" s="9">
        <f t="shared" si="279"/>
        <v>0</v>
      </c>
      <c r="CA473" s="9">
        <f t="shared" ref="CA473:EL473" si="280">CA522</f>
        <v>0</v>
      </c>
      <c r="CB473" s="9">
        <f t="shared" si="280"/>
        <v>0</v>
      </c>
      <c r="CC473" s="9">
        <f t="shared" si="280"/>
        <v>0</v>
      </c>
      <c r="CD473" s="9">
        <f t="shared" si="280"/>
        <v>0</v>
      </c>
      <c r="CE473" s="9">
        <f t="shared" si="280"/>
        <v>0</v>
      </c>
      <c r="CF473" s="9">
        <f t="shared" si="280"/>
        <v>0</v>
      </c>
      <c r="CG473" s="9">
        <f t="shared" si="280"/>
        <v>0</v>
      </c>
      <c r="CH473" s="9">
        <f t="shared" si="280"/>
        <v>0</v>
      </c>
      <c r="CI473" s="9">
        <f t="shared" si="280"/>
        <v>0</v>
      </c>
      <c r="CJ473" s="9">
        <f t="shared" si="280"/>
        <v>0</v>
      </c>
      <c r="CK473" s="9">
        <f t="shared" si="280"/>
        <v>0</v>
      </c>
      <c r="CL473" s="9">
        <f t="shared" si="280"/>
        <v>0</v>
      </c>
      <c r="CM473" s="9">
        <f t="shared" si="280"/>
        <v>0</v>
      </c>
      <c r="CN473" s="9">
        <f t="shared" si="280"/>
        <v>0</v>
      </c>
      <c r="CO473" s="9">
        <f t="shared" si="280"/>
        <v>0</v>
      </c>
      <c r="CP473" s="9">
        <f t="shared" si="280"/>
        <v>0</v>
      </c>
      <c r="CQ473" s="9">
        <f t="shared" si="280"/>
        <v>0</v>
      </c>
      <c r="CR473" s="9">
        <f t="shared" si="280"/>
        <v>0</v>
      </c>
      <c r="CS473" s="9">
        <f t="shared" si="280"/>
        <v>0</v>
      </c>
      <c r="CT473" s="9">
        <f t="shared" si="280"/>
        <v>0</v>
      </c>
      <c r="CU473" s="9">
        <f t="shared" si="280"/>
        <v>0</v>
      </c>
      <c r="CV473" s="9">
        <f t="shared" si="280"/>
        <v>0</v>
      </c>
      <c r="CW473" s="9">
        <f t="shared" si="280"/>
        <v>0</v>
      </c>
      <c r="CX473" s="9">
        <f t="shared" si="280"/>
        <v>0</v>
      </c>
      <c r="CY473" s="9">
        <f t="shared" si="280"/>
        <v>0</v>
      </c>
      <c r="CZ473" s="9">
        <f t="shared" si="280"/>
        <v>0</v>
      </c>
      <c r="DA473" s="9">
        <f t="shared" si="280"/>
        <v>0</v>
      </c>
      <c r="DB473" s="9">
        <f t="shared" si="280"/>
        <v>0</v>
      </c>
      <c r="DC473" s="9">
        <f t="shared" si="280"/>
        <v>0</v>
      </c>
      <c r="DD473" s="9">
        <f t="shared" si="280"/>
        <v>0</v>
      </c>
      <c r="DE473" s="9">
        <f t="shared" si="280"/>
        <v>0</v>
      </c>
      <c r="DF473" s="9">
        <f t="shared" si="280"/>
        <v>0</v>
      </c>
      <c r="DG473" s="10">
        <f t="shared" si="280"/>
        <v>8150.24</v>
      </c>
      <c r="DH473" s="10">
        <f t="shared" si="280"/>
        <v>0</v>
      </c>
      <c r="DI473" s="10">
        <f t="shared" si="280"/>
        <v>0</v>
      </c>
      <c r="DJ473" s="10">
        <f t="shared" si="280"/>
        <v>0</v>
      </c>
      <c r="DK473" s="10">
        <f t="shared" si="280"/>
        <v>8150.24</v>
      </c>
      <c r="DL473" s="10">
        <f t="shared" si="280"/>
        <v>0</v>
      </c>
      <c r="DM473" s="10">
        <f t="shared" si="280"/>
        <v>7.5580800000000004</v>
      </c>
      <c r="DN473" s="10">
        <f t="shared" si="280"/>
        <v>0</v>
      </c>
      <c r="DO473" s="10">
        <f t="shared" si="280"/>
        <v>0</v>
      </c>
      <c r="DP473" s="10">
        <f t="shared" si="280"/>
        <v>6031.18</v>
      </c>
      <c r="DQ473" s="10">
        <f t="shared" si="280"/>
        <v>2934.09</v>
      </c>
      <c r="DR473" s="10">
        <f t="shared" si="280"/>
        <v>0</v>
      </c>
      <c r="DS473" s="10">
        <f t="shared" si="280"/>
        <v>0</v>
      </c>
      <c r="DT473" s="10">
        <f t="shared" si="280"/>
        <v>0</v>
      </c>
      <c r="DU473" s="10">
        <f t="shared" si="280"/>
        <v>0</v>
      </c>
      <c r="DV473" s="10">
        <f t="shared" si="280"/>
        <v>0</v>
      </c>
      <c r="DW473" s="10">
        <f t="shared" si="280"/>
        <v>0</v>
      </c>
      <c r="DX473" s="10">
        <f t="shared" si="280"/>
        <v>0</v>
      </c>
      <c r="DY473" s="10">
        <f t="shared" si="280"/>
        <v>0</v>
      </c>
      <c r="DZ473" s="10">
        <f t="shared" si="280"/>
        <v>0</v>
      </c>
      <c r="EA473" s="10">
        <f t="shared" si="280"/>
        <v>0</v>
      </c>
      <c r="EB473" s="10">
        <f t="shared" si="280"/>
        <v>0</v>
      </c>
      <c r="EC473" s="10">
        <f t="shared" si="280"/>
        <v>0</v>
      </c>
      <c r="ED473" s="10">
        <f t="shared" si="280"/>
        <v>0</v>
      </c>
      <c r="EE473" s="10">
        <f t="shared" si="280"/>
        <v>0</v>
      </c>
      <c r="EF473" s="10">
        <f t="shared" si="280"/>
        <v>0</v>
      </c>
      <c r="EG473" s="10">
        <f t="shared" si="280"/>
        <v>0</v>
      </c>
      <c r="EH473" s="10">
        <f t="shared" si="280"/>
        <v>0</v>
      </c>
      <c r="EI473" s="10">
        <f t="shared" si="280"/>
        <v>0</v>
      </c>
      <c r="EJ473" s="10">
        <f t="shared" si="280"/>
        <v>17115.509999999998</v>
      </c>
      <c r="EK473" s="10">
        <f t="shared" si="280"/>
        <v>0</v>
      </c>
      <c r="EL473" s="10">
        <f t="shared" si="280"/>
        <v>0</v>
      </c>
      <c r="EM473" s="10">
        <f t="shared" ref="EM473:GX473" si="281">EM522</f>
        <v>17115.509999999998</v>
      </c>
      <c r="EN473" s="10">
        <f t="shared" si="281"/>
        <v>0</v>
      </c>
      <c r="EO473" s="10">
        <f t="shared" si="281"/>
        <v>0</v>
      </c>
      <c r="EP473" s="10">
        <f t="shared" si="281"/>
        <v>0</v>
      </c>
      <c r="EQ473" s="10">
        <f t="shared" si="281"/>
        <v>0</v>
      </c>
      <c r="ER473" s="10">
        <f t="shared" si="281"/>
        <v>0</v>
      </c>
      <c r="ES473" s="10">
        <f t="shared" si="281"/>
        <v>0</v>
      </c>
      <c r="ET473" s="10">
        <f t="shared" si="281"/>
        <v>0</v>
      </c>
      <c r="EU473" s="10">
        <f t="shared" si="281"/>
        <v>0</v>
      </c>
      <c r="EV473" s="10">
        <f t="shared" si="281"/>
        <v>0</v>
      </c>
      <c r="EW473" s="10">
        <f t="shared" si="281"/>
        <v>0</v>
      </c>
      <c r="EX473" s="10">
        <f t="shared" si="281"/>
        <v>0</v>
      </c>
      <c r="EY473" s="10">
        <f t="shared" si="281"/>
        <v>0</v>
      </c>
      <c r="EZ473" s="10">
        <f t="shared" si="281"/>
        <v>0</v>
      </c>
      <c r="FA473" s="10">
        <f t="shared" si="281"/>
        <v>0</v>
      </c>
      <c r="FB473" s="10">
        <f t="shared" si="281"/>
        <v>0</v>
      </c>
      <c r="FC473" s="10">
        <f t="shared" si="281"/>
        <v>0</v>
      </c>
      <c r="FD473" s="10">
        <f t="shared" si="281"/>
        <v>0</v>
      </c>
      <c r="FE473" s="10">
        <f t="shared" si="281"/>
        <v>0</v>
      </c>
      <c r="FF473" s="10">
        <f t="shared" si="281"/>
        <v>0</v>
      </c>
      <c r="FG473" s="10">
        <f t="shared" si="281"/>
        <v>0</v>
      </c>
      <c r="FH473" s="10">
        <f t="shared" si="281"/>
        <v>0</v>
      </c>
      <c r="FI473" s="10">
        <f t="shared" si="281"/>
        <v>0</v>
      </c>
      <c r="FJ473" s="10">
        <f t="shared" si="281"/>
        <v>0</v>
      </c>
      <c r="FK473" s="10">
        <f t="shared" si="281"/>
        <v>0</v>
      </c>
      <c r="FL473" s="10">
        <f t="shared" si="281"/>
        <v>0</v>
      </c>
      <c r="FM473" s="10">
        <f t="shared" si="281"/>
        <v>0</v>
      </c>
      <c r="FN473" s="10">
        <f t="shared" si="281"/>
        <v>0</v>
      </c>
      <c r="FO473" s="10">
        <f t="shared" si="281"/>
        <v>0</v>
      </c>
      <c r="FP473" s="10">
        <f t="shared" si="281"/>
        <v>0</v>
      </c>
      <c r="FQ473" s="10">
        <f t="shared" si="281"/>
        <v>0</v>
      </c>
      <c r="FR473" s="10">
        <f t="shared" si="281"/>
        <v>0</v>
      </c>
      <c r="FS473" s="10">
        <f t="shared" si="281"/>
        <v>0</v>
      </c>
      <c r="FT473" s="10">
        <f t="shared" si="281"/>
        <v>0</v>
      </c>
      <c r="FU473" s="10">
        <f t="shared" si="281"/>
        <v>0</v>
      </c>
      <c r="FV473" s="10">
        <f t="shared" si="281"/>
        <v>0</v>
      </c>
      <c r="FW473" s="10">
        <f t="shared" si="281"/>
        <v>0</v>
      </c>
      <c r="FX473" s="10">
        <f t="shared" si="281"/>
        <v>0</v>
      </c>
      <c r="FY473" s="10">
        <f t="shared" si="281"/>
        <v>0</v>
      </c>
      <c r="FZ473" s="10">
        <f t="shared" si="281"/>
        <v>0</v>
      </c>
      <c r="GA473" s="10">
        <f t="shared" si="281"/>
        <v>0</v>
      </c>
      <c r="GB473" s="10">
        <f t="shared" si="281"/>
        <v>0</v>
      </c>
      <c r="GC473" s="10">
        <f t="shared" si="281"/>
        <v>0</v>
      </c>
      <c r="GD473" s="10">
        <f t="shared" si="281"/>
        <v>0</v>
      </c>
      <c r="GE473" s="10">
        <f t="shared" si="281"/>
        <v>0</v>
      </c>
      <c r="GF473" s="10">
        <f t="shared" si="281"/>
        <v>0</v>
      </c>
      <c r="GG473" s="10">
        <f t="shared" si="281"/>
        <v>0</v>
      </c>
      <c r="GH473" s="10">
        <f t="shared" si="281"/>
        <v>0</v>
      </c>
      <c r="GI473" s="10">
        <f t="shared" si="281"/>
        <v>0</v>
      </c>
      <c r="GJ473" s="10">
        <f t="shared" si="281"/>
        <v>0</v>
      </c>
      <c r="GK473" s="10">
        <f t="shared" si="281"/>
        <v>0</v>
      </c>
      <c r="GL473" s="10">
        <f t="shared" si="281"/>
        <v>0</v>
      </c>
      <c r="GM473" s="10">
        <f t="shared" si="281"/>
        <v>0</v>
      </c>
      <c r="GN473" s="10">
        <f t="shared" si="281"/>
        <v>0</v>
      </c>
      <c r="GO473" s="10">
        <f t="shared" si="281"/>
        <v>0</v>
      </c>
      <c r="GP473" s="10">
        <f t="shared" si="281"/>
        <v>0</v>
      </c>
      <c r="GQ473" s="10">
        <f t="shared" si="281"/>
        <v>0</v>
      </c>
      <c r="GR473" s="10">
        <f t="shared" si="281"/>
        <v>0</v>
      </c>
      <c r="GS473" s="10">
        <f t="shared" si="281"/>
        <v>0</v>
      </c>
      <c r="GT473" s="10">
        <f t="shared" si="281"/>
        <v>0</v>
      </c>
      <c r="GU473" s="10">
        <f t="shared" si="281"/>
        <v>0</v>
      </c>
      <c r="GV473" s="10">
        <f t="shared" si="281"/>
        <v>0</v>
      </c>
      <c r="GW473" s="10">
        <f t="shared" si="281"/>
        <v>0</v>
      </c>
      <c r="GX473" s="10">
        <f t="shared" si="281"/>
        <v>0</v>
      </c>
    </row>
    <row r="475" spans="1:255" x14ac:dyDescent="0.2">
      <c r="A475" s="8">
        <v>4</v>
      </c>
      <c r="B475" s="8">
        <v>1</v>
      </c>
      <c r="C475" s="8"/>
      <c r="D475" s="8">
        <f>ROW(A492)</f>
        <v>492</v>
      </c>
      <c r="E475" s="8"/>
      <c r="F475" s="8" t="s">
        <v>30</v>
      </c>
      <c r="G475" s="8" t="s">
        <v>487</v>
      </c>
      <c r="H475" s="8" t="s">
        <v>3</v>
      </c>
      <c r="I475" s="8">
        <v>0</v>
      </c>
      <c r="J475" s="8"/>
      <c r="K475" s="8">
        <v>-1</v>
      </c>
      <c r="L475" s="8"/>
      <c r="M475" s="8" t="s">
        <v>3</v>
      </c>
      <c r="N475" s="8"/>
      <c r="O475" s="8"/>
      <c r="P475" s="8"/>
      <c r="Q475" s="8"/>
      <c r="R475" s="8"/>
      <c r="S475" s="8">
        <v>0</v>
      </c>
      <c r="T475" s="8">
        <v>0</v>
      </c>
      <c r="U475" s="8" t="s">
        <v>3</v>
      </c>
      <c r="V475" s="8">
        <v>0</v>
      </c>
      <c r="W475" s="8"/>
      <c r="X475" s="8"/>
      <c r="Y475" s="8"/>
      <c r="Z475" s="8"/>
      <c r="AA475" s="8"/>
      <c r="AB475" s="8" t="s">
        <v>3</v>
      </c>
      <c r="AC475" s="8" t="s">
        <v>3</v>
      </c>
      <c r="AD475" s="8" t="s">
        <v>3</v>
      </c>
      <c r="AE475" s="8" t="s">
        <v>3</v>
      </c>
      <c r="AF475" s="8" t="s">
        <v>3</v>
      </c>
      <c r="AG475" s="8" t="s">
        <v>3</v>
      </c>
      <c r="AH475" s="8"/>
      <c r="AI475" s="8"/>
      <c r="AJ475" s="8"/>
      <c r="AK475" s="8"/>
      <c r="AL475" s="8"/>
      <c r="AM475" s="8"/>
      <c r="AN475" s="8"/>
      <c r="AO475" s="8"/>
      <c r="AP475" s="8" t="s">
        <v>3</v>
      </c>
      <c r="AQ475" s="8" t="s">
        <v>3</v>
      </c>
      <c r="AR475" s="8" t="s">
        <v>3</v>
      </c>
      <c r="AS475" s="8"/>
      <c r="AT475" s="8"/>
      <c r="AU475" s="8"/>
      <c r="AV475" s="8"/>
      <c r="AW475" s="8"/>
      <c r="AX475" s="8"/>
      <c r="AY475" s="8"/>
      <c r="AZ475" s="8" t="s">
        <v>3</v>
      </c>
      <c r="BA475" s="8"/>
      <c r="BB475" s="8" t="s">
        <v>3</v>
      </c>
      <c r="BC475" s="8" t="s">
        <v>3</v>
      </c>
      <c r="BD475" s="8" t="s">
        <v>3</v>
      </c>
      <c r="BE475" s="8" t="s">
        <v>3</v>
      </c>
      <c r="BF475" s="8" t="s">
        <v>3</v>
      </c>
      <c r="BG475" s="8" t="s">
        <v>3</v>
      </c>
      <c r="BH475" s="8" t="s">
        <v>3</v>
      </c>
      <c r="BI475" s="8" t="s">
        <v>3</v>
      </c>
      <c r="BJ475" s="8" t="s">
        <v>3</v>
      </c>
      <c r="BK475" s="8" t="s">
        <v>3</v>
      </c>
      <c r="BL475" s="8" t="s">
        <v>3</v>
      </c>
      <c r="BM475" s="8" t="s">
        <v>3</v>
      </c>
      <c r="BN475" s="8" t="s">
        <v>3</v>
      </c>
      <c r="BO475" s="8" t="s">
        <v>3</v>
      </c>
      <c r="BP475" s="8" t="s">
        <v>3</v>
      </c>
      <c r="BQ475" s="8"/>
      <c r="BR475" s="8"/>
      <c r="BS475" s="8"/>
      <c r="BT475" s="8"/>
      <c r="BU475" s="8"/>
      <c r="BV475" s="8"/>
      <c r="BW475" s="8"/>
      <c r="BX475" s="8">
        <v>0</v>
      </c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>
        <v>0</v>
      </c>
    </row>
    <row r="477" spans="1:255" x14ac:dyDescent="0.2">
      <c r="A477" s="9">
        <v>52</v>
      </c>
      <c r="B477" s="9">
        <f t="shared" ref="B477:G477" si="282">B492</f>
        <v>1</v>
      </c>
      <c r="C477" s="9">
        <f t="shared" si="282"/>
        <v>4</v>
      </c>
      <c r="D477" s="9">
        <f t="shared" si="282"/>
        <v>475</v>
      </c>
      <c r="E477" s="9">
        <f t="shared" si="282"/>
        <v>0</v>
      </c>
      <c r="F477" s="9" t="str">
        <f t="shared" si="282"/>
        <v>Новый раздел</v>
      </c>
      <c r="G477" s="9" t="str">
        <f t="shared" si="282"/>
        <v>ПНР</v>
      </c>
      <c r="H477" s="9"/>
      <c r="I477" s="9"/>
      <c r="J477" s="9"/>
      <c r="K477" s="9"/>
      <c r="L477" s="9"/>
      <c r="M477" s="9"/>
      <c r="N477" s="9"/>
      <c r="O477" s="9">
        <f t="shared" ref="O477:BZ477" si="283">O492</f>
        <v>8150.24</v>
      </c>
      <c r="P477" s="9">
        <f t="shared" si="283"/>
        <v>0</v>
      </c>
      <c r="Q477" s="9">
        <f t="shared" si="283"/>
        <v>0</v>
      </c>
      <c r="R477" s="9">
        <f t="shared" si="283"/>
        <v>0</v>
      </c>
      <c r="S477" s="9">
        <f t="shared" si="283"/>
        <v>8150.24</v>
      </c>
      <c r="T477" s="9">
        <f t="shared" si="283"/>
        <v>0</v>
      </c>
      <c r="U477" s="9">
        <f t="shared" si="283"/>
        <v>7.5580800000000004</v>
      </c>
      <c r="V477" s="9">
        <f t="shared" si="283"/>
        <v>0</v>
      </c>
      <c r="W477" s="9">
        <f t="shared" si="283"/>
        <v>0</v>
      </c>
      <c r="X477" s="9">
        <f t="shared" si="283"/>
        <v>6031.18</v>
      </c>
      <c r="Y477" s="9">
        <f t="shared" si="283"/>
        <v>2934.09</v>
      </c>
      <c r="Z477" s="9">
        <f t="shared" si="283"/>
        <v>0</v>
      </c>
      <c r="AA477" s="9">
        <f t="shared" si="283"/>
        <v>0</v>
      </c>
      <c r="AB477" s="9">
        <f t="shared" si="283"/>
        <v>8150.24</v>
      </c>
      <c r="AC477" s="9">
        <f t="shared" si="283"/>
        <v>0</v>
      </c>
      <c r="AD477" s="9">
        <f t="shared" si="283"/>
        <v>0</v>
      </c>
      <c r="AE477" s="9">
        <f t="shared" si="283"/>
        <v>0</v>
      </c>
      <c r="AF477" s="9">
        <f t="shared" si="283"/>
        <v>8150.24</v>
      </c>
      <c r="AG477" s="9">
        <f t="shared" si="283"/>
        <v>0</v>
      </c>
      <c r="AH477" s="9">
        <f t="shared" si="283"/>
        <v>7.5580800000000004</v>
      </c>
      <c r="AI477" s="9">
        <f t="shared" si="283"/>
        <v>0</v>
      </c>
      <c r="AJ477" s="9">
        <f t="shared" si="283"/>
        <v>0</v>
      </c>
      <c r="AK477" s="9">
        <f t="shared" si="283"/>
        <v>6031.18</v>
      </c>
      <c r="AL477" s="9">
        <f t="shared" si="283"/>
        <v>2934.09</v>
      </c>
      <c r="AM477" s="9">
        <f t="shared" si="283"/>
        <v>0</v>
      </c>
      <c r="AN477" s="9">
        <f t="shared" si="283"/>
        <v>0</v>
      </c>
      <c r="AO477" s="9">
        <f t="shared" si="283"/>
        <v>0</v>
      </c>
      <c r="AP477" s="9">
        <f t="shared" si="283"/>
        <v>0</v>
      </c>
      <c r="AQ477" s="9">
        <f t="shared" si="283"/>
        <v>0</v>
      </c>
      <c r="AR477" s="9">
        <f t="shared" si="283"/>
        <v>17115.509999999998</v>
      </c>
      <c r="AS477" s="9">
        <f t="shared" si="283"/>
        <v>0</v>
      </c>
      <c r="AT477" s="9">
        <f t="shared" si="283"/>
        <v>0</v>
      </c>
      <c r="AU477" s="9">
        <f t="shared" si="283"/>
        <v>17115.509999999998</v>
      </c>
      <c r="AV477" s="9">
        <f t="shared" si="283"/>
        <v>0</v>
      </c>
      <c r="AW477" s="9">
        <f t="shared" si="283"/>
        <v>0</v>
      </c>
      <c r="AX477" s="9">
        <f t="shared" si="283"/>
        <v>0</v>
      </c>
      <c r="AY477" s="9">
        <f t="shared" si="283"/>
        <v>0</v>
      </c>
      <c r="AZ477" s="9">
        <f t="shared" si="283"/>
        <v>0</v>
      </c>
      <c r="BA477" s="9">
        <f t="shared" si="283"/>
        <v>0</v>
      </c>
      <c r="BB477" s="9">
        <f t="shared" si="283"/>
        <v>0</v>
      </c>
      <c r="BC477" s="9">
        <f t="shared" si="283"/>
        <v>0</v>
      </c>
      <c r="BD477" s="9">
        <f t="shared" si="283"/>
        <v>0</v>
      </c>
      <c r="BE477" s="9">
        <f t="shared" si="283"/>
        <v>0</v>
      </c>
      <c r="BF477" s="9">
        <f t="shared" si="283"/>
        <v>0</v>
      </c>
      <c r="BG477" s="9">
        <f t="shared" si="283"/>
        <v>0</v>
      </c>
      <c r="BH477" s="9">
        <f t="shared" si="283"/>
        <v>0</v>
      </c>
      <c r="BI477" s="9">
        <f t="shared" si="283"/>
        <v>0</v>
      </c>
      <c r="BJ477" s="9">
        <f t="shared" si="283"/>
        <v>0</v>
      </c>
      <c r="BK477" s="9">
        <f t="shared" si="283"/>
        <v>0</v>
      </c>
      <c r="BL477" s="9">
        <f t="shared" si="283"/>
        <v>0</v>
      </c>
      <c r="BM477" s="9">
        <f t="shared" si="283"/>
        <v>0</v>
      </c>
      <c r="BN477" s="9">
        <f t="shared" si="283"/>
        <v>0</v>
      </c>
      <c r="BO477" s="9">
        <f t="shared" si="283"/>
        <v>0</v>
      </c>
      <c r="BP477" s="9">
        <f t="shared" si="283"/>
        <v>0</v>
      </c>
      <c r="BQ477" s="9">
        <f t="shared" si="283"/>
        <v>0</v>
      </c>
      <c r="BR477" s="9">
        <f t="shared" si="283"/>
        <v>0</v>
      </c>
      <c r="BS477" s="9">
        <f t="shared" si="283"/>
        <v>0</v>
      </c>
      <c r="BT477" s="9">
        <f t="shared" si="283"/>
        <v>0</v>
      </c>
      <c r="BU477" s="9">
        <f t="shared" si="283"/>
        <v>0</v>
      </c>
      <c r="BV477" s="9">
        <f t="shared" si="283"/>
        <v>0</v>
      </c>
      <c r="BW477" s="9">
        <f t="shared" si="283"/>
        <v>0</v>
      </c>
      <c r="BX477" s="9">
        <f t="shared" si="283"/>
        <v>0</v>
      </c>
      <c r="BY477" s="9">
        <f t="shared" si="283"/>
        <v>0</v>
      </c>
      <c r="BZ477" s="9">
        <f t="shared" si="283"/>
        <v>0</v>
      </c>
      <c r="CA477" s="9">
        <f t="shared" ref="CA477:EL477" si="284">CA492</f>
        <v>17115.509999999998</v>
      </c>
      <c r="CB477" s="9">
        <f t="shared" si="284"/>
        <v>0</v>
      </c>
      <c r="CC477" s="9">
        <f t="shared" si="284"/>
        <v>0</v>
      </c>
      <c r="CD477" s="9">
        <f t="shared" si="284"/>
        <v>17115.509999999998</v>
      </c>
      <c r="CE477" s="9">
        <f t="shared" si="284"/>
        <v>0</v>
      </c>
      <c r="CF477" s="9">
        <f t="shared" si="284"/>
        <v>0</v>
      </c>
      <c r="CG477" s="9">
        <f t="shared" si="284"/>
        <v>0</v>
      </c>
      <c r="CH477" s="9">
        <f t="shared" si="284"/>
        <v>0</v>
      </c>
      <c r="CI477" s="9">
        <f t="shared" si="284"/>
        <v>0</v>
      </c>
      <c r="CJ477" s="9">
        <f t="shared" si="284"/>
        <v>0</v>
      </c>
      <c r="CK477" s="9">
        <f t="shared" si="284"/>
        <v>0</v>
      </c>
      <c r="CL477" s="9">
        <f t="shared" si="284"/>
        <v>0</v>
      </c>
      <c r="CM477" s="9">
        <f t="shared" si="284"/>
        <v>0</v>
      </c>
      <c r="CN477" s="9">
        <f t="shared" si="284"/>
        <v>0</v>
      </c>
      <c r="CO477" s="9">
        <f t="shared" si="284"/>
        <v>0</v>
      </c>
      <c r="CP477" s="9">
        <f t="shared" si="284"/>
        <v>0</v>
      </c>
      <c r="CQ477" s="9">
        <f t="shared" si="284"/>
        <v>0</v>
      </c>
      <c r="CR477" s="9">
        <f t="shared" si="284"/>
        <v>0</v>
      </c>
      <c r="CS477" s="9">
        <f t="shared" si="284"/>
        <v>0</v>
      </c>
      <c r="CT477" s="9">
        <f t="shared" si="284"/>
        <v>0</v>
      </c>
      <c r="CU477" s="9">
        <f t="shared" si="284"/>
        <v>0</v>
      </c>
      <c r="CV477" s="9">
        <f t="shared" si="284"/>
        <v>0</v>
      </c>
      <c r="CW477" s="9">
        <f t="shared" si="284"/>
        <v>0</v>
      </c>
      <c r="CX477" s="9">
        <f t="shared" si="284"/>
        <v>0</v>
      </c>
      <c r="CY477" s="9">
        <f t="shared" si="284"/>
        <v>0</v>
      </c>
      <c r="CZ477" s="9">
        <f t="shared" si="284"/>
        <v>0</v>
      </c>
      <c r="DA477" s="9">
        <f t="shared" si="284"/>
        <v>0</v>
      </c>
      <c r="DB477" s="9">
        <f t="shared" si="284"/>
        <v>0</v>
      </c>
      <c r="DC477" s="9">
        <f t="shared" si="284"/>
        <v>0</v>
      </c>
      <c r="DD477" s="9">
        <f t="shared" si="284"/>
        <v>0</v>
      </c>
      <c r="DE477" s="9">
        <f t="shared" si="284"/>
        <v>0</v>
      </c>
      <c r="DF477" s="9">
        <f t="shared" si="284"/>
        <v>0</v>
      </c>
      <c r="DG477" s="10">
        <f t="shared" si="284"/>
        <v>8150.24</v>
      </c>
      <c r="DH477" s="10">
        <f t="shared" si="284"/>
        <v>0</v>
      </c>
      <c r="DI477" s="10">
        <f t="shared" si="284"/>
        <v>0</v>
      </c>
      <c r="DJ477" s="10">
        <f t="shared" si="284"/>
        <v>0</v>
      </c>
      <c r="DK477" s="10">
        <f t="shared" si="284"/>
        <v>8150.24</v>
      </c>
      <c r="DL477" s="10">
        <f t="shared" si="284"/>
        <v>0</v>
      </c>
      <c r="DM477" s="10">
        <f t="shared" si="284"/>
        <v>7.5580800000000004</v>
      </c>
      <c r="DN477" s="10">
        <f t="shared" si="284"/>
        <v>0</v>
      </c>
      <c r="DO477" s="10">
        <f t="shared" si="284"/>
        <v>0</v>
      </c>
      <c r="DP477" s="10">
        <f t="shared" si="284"/>
        <v>6031.18</v>
      </c>
      <c r="DQ477" s="10">
        <f t="shared" si="284"/>
        <v>2934.09</v>
      </c>
      <c r="DR477" s="10">
        <f t="shared" si="284"/>
        <v>0</v>
      </c>
      <c r="DS477" s="10">
        <f t="shared" si="284"/>
        <v>0</v>
      </c>
      <c r="DT477" s="10">
        <f t="shared" si="284"/>
        <v>8150.24</v>
      </c>
      <c r="DU477" s="10">
        <f t="shared" si="284"/>
        <v>0</v>
      </c>
      <c r="DV477" s="10">
        <f t="shared" si="284"/>
        <v>0</v>
      </c>
      <c r="DW477" s="10">
        <f t="shared" si="284"/>
        <v>0</v>
      </c>
      <c r="DX477" s="10">
        <f t="shared" si="284"/>
        <v>8150.24</v>
      </c>
      <c r="DY477" s="10">
        <f t="shared" si="284"/>
        <v>0</v>
      </c>
      <c r="DZ477" s="10">
        <f t="shared" si="284"/>
        <v>7.5580800000000004</v>
      </c>
      <c r="EA477" s="10">
        <f t="shared" si="284"/>
        <v>0</v>
      </c>
      <c r="EB477" s="10">
        <f t="shared" si="284"/>
        <v>0</v>
      </c>
      <c r="EC477" s="10">
        <f t="shared" si="284"/>
        <v>6031.18</v>
      </c>
      <c r="ED477" s="10">
        <f t="shared" si="284"/>
        <v>2934.09</v>
      </c>
      <c r="EE477" s="10">
        <f t="shared" si="284"/>
        <v>0</v>
      </c>
      <c r="EF477" s="10">
        <f t="shared" si="284"/>
        <v>0</v>
      </c>
      <c r="EG477" s="10">
        <f t="shared" si="284"/>
        <v>0</v>
      </c>
      <c r="EH477" s="10">
        <f t="shared" si="284"/>
        <v>0</v>
      </c>
      <c r="EI477" s="10">
        <f t="shared" si="284"/>
        <v>0</v>
      </c>
      <c r="EJ477" s="10">
        <f t="shared" si="284"/>
        <v>17115.509999999998</v>
      </c>
      <c r="EK477" s="10">
        <f t="shared" si="284"/>
        <v>0</v>
      </c>
      <c r="EL477" s="10">
        <f t="shared" si="284"/>
        <v>0</v>
      </c>
      <c r="EM477" s="10">
        <f t="shared" ref="EM477:GX477" si="285">EM492</f>
        <v>17115.509999999998</v>
      </c>
      <c r="EN477" s="10">
        <f t="shared" si="285"/>
        <v>0</v>
      </c>
      <c r="EO477" s="10">
        <f t="shared" si="285"/>
        <v>0</v>
      </c>
      <c r="EP477" s="10">
        <f t="shared" si="285"/>
        <v>0</v>
      </c>
      <c r="EQ477" s="10">
        <f t="shared" si="285"/>
        <v>0</v>
      </c>
      <c r="ER477" s="10">
        <f t="shared" si="285"/>
        <v>0</v>
      </c>
      <c r="ES477" s="10">
        <f t="shared" si="285"/>
        <v>0</v>
      </c>
      <c r="ET477" s="10">
        <f t="shared" si="285"/>
        <v>0</v>
      </c>
      <c r="EU477" s="10">
        <f t="shared" si="285"/>
        <v>0</v>
      </c>
      <c r="EV477" s="10">
        <f t="shared" si="285"/>
        <v>0</v>
      </c>
      <c r="EW477" s="10">
        <f t="shared" si="285"/>
        <v>0</v>
      </c>
      <c r="EX477" s="10">
        <f t="shared" si="285"/>
        <v>0</v>
      </c>
      <c r="EY477" s="10">
        <f t="shared" si="285"/>
        <v>0</v>
      </c>
      <c r="EZ477" s="10">
        <f t="shared" si="285"/>
        <v>0</v>
      </c>
      <c r="FA477" s="10">
        <f t="shared" si="285"/>
        <v>0</v>
      </c>
      <c r="FB477" s="10">
        <f t="shared" si="285"/>
        <v>0</v>
      </c>
      <c r="FC477" s="10">
        <f t="shared" si="285"/>
        <v>0</v>
      </c>
      <c r="FD477" s="10">
        <f t="shared" si="285"/>
        <v>0</v>
      </c>
      <c r="FE477" s="10">
        <f t="shared" si="285"/>
        <v>0</v>
      </c>
      <c r="FF477" s="10">
        <f t="shared" si="285"/>
        <v>0</v>
      </c>
      <c r="FG477" s="10">
        <f t="shared" si="285"/>
        <v>0</v>
      </c>
      <c r="FH477" s="10">
        <f t="shared" si="285"/>
        <v>0</v>
      </c>
      <c r="FI477" s="10">
        <f t="shared" si="285"/>
        <v>0</v>
      </c>
      <c r="FJ477" s="10">
        <f t="shared" si="285"/>
        <v>0</v>
      </c>
      <c r="FK477" s="10">
        <f t="shared" si="285"/>
        <v>0</v>
      </c>
      <c r="FL477" s="10">
        <f t="shared" si="285"/>
        <v>0</v>
      </c>
      <c r="FM477" s="10">
        <f t="shared" si="285"/>
        <v>0</v>
      </c>
      <c r="FN477" s="10">
        <f t="shared" si="285"/>
        <v>0</v>
      </c>
      <c r="FO477" s="10">
        <f t="shared" si="285"/>
        <v>0</v>
      </c>
      <c r="FP477" s="10">
        <f t="shared" si="285"/>
        <v>0</v>
      </c>
      <c r="FQ477" s="10">
        <f t="shared" si="285"/>
        <v>0</v>
      </c>
      <c r="FR477" s="10">
        <f t="shared" si="285"/>
        <v>0</v>
      </c>
      <c r="FS477" s="10">
        <f t="shared" si="285"/>
        <v>17115.509999999998</v>
      </c>
      <c r="FT477" s="10">
        <f t="shared" si="285"/>
        <v>0</v>
      </c>
      <c r="FU477" s="10">
        <f t="shared" si="285"/>
        <v>0</v>
      </c>
      <c r="FV477" s="10">
        <f t="shared" si="285"/>
        <v>17115.509999999998</v>
      </c>
      <c r="FW477" s="10">
        <f t="shared" si="285"/>
        <v>0</v>
      </c>
      <c r="FX477" s="10">
        <f t="shared" si="285"/>
        <v>0</v>
      </c>
      <c r="FY477" s="10">
        <f t="shared" si="285"/>
        <v>0</v>
      </c>
      <c r="FZ477" s="10">
        <f t="shared" si="285"/>
        <v>0</v>
      </c>
      <c r="GA477" s="10">
        <f t="shared" si="285"/>
        <v>0</v>
      </c>
      <c r="GB477" s="10">
        <f t="shared" si="285"/>
        <v>0</v>
      </c>
      <c r="GC477" s="10">
        <f t="shared" si="285"/>
        <v>0</v>
      </c>
      <c r="GD477" s="10">
        <f t="shared" si="285"/>
        <v>0</v>
      </c>
      <c r="GE477" s="10">
        <f t="shared" si="285"/>
        <v>0</v>
      </c>
      <c r="GF477" s="10">
        <f t="shared" si="285"/>
        <v>0</v>
      </c>
      <c r="GG477" s="10">
        <f t="shared" si="285"/>
        <v>0</v>
      </c>
      <c r="GH477" s="10">
        <f t="shared" si="285"/>
        <v>0</v>
      </c>
      <c r="GI477" s="10">
        <f t="shared" si="285"/>
        <v>0</v>
      </c>
      <c r="GJ477" s="10">
        <f t="shared" si="285"/>
        <v>0</v>
      </c>
      <c r="GK477" s="10">
        <f t="shared" si="285"/>
        <v>0</v>
      </c>
      <c r="GL477" s="10">
        <f t="shared" si="285"/>
        <v>0</v>
      </c>
      <c r="GM477" s="10">
        <f t="shared" si="285"/>
        <v>0</v>
      </c>
      <c r="GN477" s="10">
        <f t="shared" si="285"/>
        <v>0</v>
      </c>
      <c r="GO477" s="10">
        <f t="shared" si="285"/>
        <v>0</v>
      </c>
      <c r="GP477" s="10">
        <f t="shared" si="285"/>
        <v>0</v>
      </c>
      <c r="GQ477" s="10">
        <f t="shared" si="285"/>
        <v>0</v>
      </c>
      <c r="GR477" s="10">
        <f t="shared" si="285"/>
        <v>0</v>
      </c>
      <c r="GS477" s="10">
        <f t="shared" si="285"/>
        <v>0</v>
      </c>
      <c r="GT477" s="10">
        <f t="shared" si="285"/>
        <v>0</v>
      </c>
      <c r="GU477" s="10">
        <f t="shared" si="285"/>
        <v>0</v>
      </c>
      <c r="GV477" s="10">
        <f t="shared" si="285"/>
        <v>0</v>
      </c>
      <c r="GW477" s="10">
        <f t="shared" si="285"/>
        <v>0</v>
      </c>
      <c r="GX477" s="10">
        <f t="shared" si="285"/>
        <v>0</v>
      </c>
    </row>
    <row r="479" spans="1:255" ht="409.5" x14ac:dyDescent="0.2">
      <c r="A479" s="11">
        <v>17</v>
      </c>
      <c r="B479" s="11">
        <v>1</v>
      </c>
      <c r="C479" s="11">
        <f>ROW(SmtRes!A692)</f>
        <v>692</v>
      </c>
      <c r="D479" s="11">
        <f>ROW(EtalonRes!A904)</f>
        <v>904</v>
      </c>
      <c r="E479" s="11" t="s">
        <v>213</v>
      </c>
      <c r="F479" s="11" t="s">
        <v>488</v>
      </c>
      <c r="G479" s="11" t="s">
        <v>489</v>
      </c>
      <c r="H479" s="11" t="s">
        <v>490</v>
      </c>
      <c r="I479" s="11">
        <v>2</v>
      </c>
      <c r="J479" s="11">
        <v>0</v>
      </c>
      <c r="K479" s="11">
        <v>2</v>
      </c>
      <c r="L479" s="11">
        <v>2</v>
      </c>
      <c r="M479" s="11">
        <v>0</v>
      </c>
      <c r="N479" s="11">
        <f t="shared" ref="N479:N490" si="286">ROUND(L479-M479,4)</f>
        <v>2</v>
      </c>
      <c r="O479" s="11">
        <f t="shared" ref="O479:O490" si="287">ROUND(CP479,2)</f>
        <v>2588.0300000000002</v>
      </c>
      <c r="P479" s="11">
        <f>SUMIF(SmtRes!AQ691:'SmtRes'!AQ692,"=1",SmtRes!DF691:'SmtRes'!DF692)</f>
        <v>0</v>
      </c>
      <c r="Q479" s="11">
        <f>SUMIF(SmtRes!AQ691:'SmtRes'!AQ692,"=1",SmtRes!DG691:'SmtRes'!DG692)</f>
        <v>0</v>
      </c>
      <c r="R479" s="11">
        <f>SUMIF(SmtRes!AQ691:'SmtRes'!AQ692,"=1",SmtRes!DH691:'SmtRes'!DH692)</f>
        <v>0</v>
      </c>
      <c r="S479" s="11">
        <f>SUMIF(SmtRes!AQ691:'SmtRes'!AQ692,"=1",SmtRes!DI691:'SmtRes'!DI692)</f>
        <v>2588.0299999999997</v>
      </c>
      <c r="T479" s="11">
        <f t="shared" ref="T479:T490" si="288">ROUND(CU479*I479,2)</f>
        <v>0</v>
      </c>
      <c r="U479" s="11">
        <f>SUMIF(SmtRes!AQ691:'SmtRes'!AQ692,"=1",SmtRes!CV691:'SmtRes'!CV692)</f>
        <v>2.4</v>
      </c>
      <c r="V479" s="11">
        <f>SUMIF(SmtRes!AQ691:'SmtRes'!AQ692,"=1",SmtRes!CW691:'SmtRes'!CW692)</f>
        <v>0</v>
      </c>
      <c r="W479" s="11">
        <f t="shared" ref="W479:W490" si="289">ROUND(CX479*I479,2)</f>
        <v>0</v>
      </c>
      <c r="X479" s="11">
        <f t="shared" ref="X479:X490" si="290">ROUND(CY479,2)</f>
        <v>1915.14</v>
      </c>
      <c r="Y479" s="11">
        <f t="shared" ref="Y479:Y490" si="291">ROUND(CZ479,2)</f>
        <v>931.69</v>
      </c>
      <c r="Z479" s="11"/>
      <c r="AA479" s="11">
        <v>91083467</v>
      </c>
      <c r="AB479" s="11">
        <f t="shared" ref="AB479:AB490" si="292">ROUND((AC479+AD479+AF479),6)</f>
        <v>1294.0139999999999</v>
      </c>
      <c r="AC479" s="11">
        <f t="shared" ref="AC479:AC490" si="293">ROUND((0),6)</f>
        <v>0</v>
      </c>
      <c r="AD479" s="11">
        <f t="shared" ref="AD479:AD490" si="294">ROUND((((0)-(0))+AE479),6)</f>
        <v>0</v>
      </c>
      <c r="AE479" s="11">
        <f t="shared" ref="AE479:AE490" si="295">ROUND((0),6)</f>
        <v>0</v>
      </c>
      <c r="AF479" s="11">
        <f>ROUND((SUM(SmtRes!BT691:'SmtRes'!BT692)),6)</f>
        <v>1294.0139999999999</v>
      </c>
      <c r="AG479" s="11">
        <f t="shared" ref="AG479:AG490" si="296">ROUND((AP479),6)</f>
        <v>0</v>
      </c>
      <c r="AH479" s="11">
        <f>(SUM(SmtRes!BU691:'SmtRes'!BU692))</f>
        <v>1.2</v>
      </c>
      <c r="AI479" s="11">
        <f t="shared" ref="AI479:AI490" si="297">(0)</f>
        <v>0</v>
      </c>
      <c r="AJ479" s="11">
        <f t="shared" ref="AJ479:AJ490" si="298">(AS479)</f>
        <v>0</v>
      </c>
      <c r="AK479" s="11">
        <v>1078.345</v>
      </c>
      <c r="AL479" s="11">
        <v>0</v>
      </c>
      <c r="AM479" s="11">
        <v>0</v>
      </c>
      <c r="AN479" s="11">
        <v>0</v>
      </c>
      <c r="AO479" s="11">
        <v>1078.345</v>
      </c>
      <c r="AP479" s="11">
        <v>0</v>
      </c>
      <c r="AQ479" s="11">
        <v>1</v>
      </c>
      <c r="AR479" s="11">
        <v>0</v>
      </c>
      <c r="AS479" s="11">
        <v>0</v>
      </c>
      <c r="AT479" s="11">
        <v>74</v>
      </c>
      <c r="AU479" s="11">
        <v>36</v>
      </c>
      <c r="AV479" s="11">
        <v>1</v>
      </c>
      <c r="AW479" s="11">
        <v>1</v>
      </c>
      <c r="AX479" s="11"/>
      <c r="AY479" s="11"/>
      <c r="AZ479" s="11">
        <v>1</v>
      </c>
      <c r="BA479" s="11">
        <v>1</v>
      </c>
      <c r="BB479" s="11">
        <v>1</v>
      </c>
      <c r="BC479" s="11">
        <v>1</v>
      </c>
      <c r="BD479" s="11" t="s">
        <v>3</v>
      </c>
      <c r="BE479" s="11" t="s">
        <v>3</v>
      </c>
      <c r="BF479" s="11" t="s">
        <v>3</v>
      </c>
      <c r="BG479" s="11" t="s">
        <v>3</v>
      </c>
      <c r="BH479" s="11">
        <v>0</v>
      </c>
      <c r="BI479" s="11">
        <v>4</v>
      </c>
      <c r="BJ479" s="11" t="s">
        <v>491</v>
      </c>
      <c r="BK479" s="11"/>
      <c r="BL479" s="11"/>
      <c r="BM479" s="11">
        <v>200001</v>
      </c>
      <c r="BN479" s="11">
        <v>0</v>
      </c>
      <c r="BO479" s="11" t="s">
        <v>3</v>
      </c>
      <c r="BP479" s="11">
        <v>0</v>
      </c>
      <c r="BQ479" s="11">
        <v>4</v>
      </c>
      <c r="BR479" s="11">
        <v>0</v>
      </c>
      <c r="BS479" s="11">
        <v>1</v>
      </c>
      <c r="BT479" s="11">
        <v>1</v>
      </c>
      <c r="BU479" s="11">
        <v>1</v>
      </c>
      <c r="BV479" s="11">
        <v>1</v>
      </c>
      <c r="BW479" s="11">
        <v>1</v>
      </c>
      <c r="BX479" s="11">
        <v>1</v>
      </c>
      <c r="BY479" s="11" t="s">
        <v>3</v>
      </c>
      <c r="BZ479" s="11">
        <v>74</v>
      </c>
      <c r="CA479" s="11">
        <v>36</v>
      </c>
      <c r="CB479" s="11" t="s">
        <v>3</v>
      </c>
      <c r="CC479" s="11"/>
      <c r="CD479" s="11"/>
      <c r="CE479" s="11">
        <v>0</v>
      </c>
      <c r="CF479" s="11">
        <v>0</v>
      </c>
      <c r="CG479" s="11">
        <v>0</v>
      </c>
      <c r="CH479" s="11">
        <v>1</v>
      </c>
      <c r="CI479" s="11">
        <v>0</v>
      </c>
      <c r="CJ479" s="11">
        <v>0</v>
      </c>
      <c r="CK479" s="11">
        <v>0</v>
      </c>
      <c r="CL479" s="11">
        <v>0</v>
      </c>
      <c r="CM479" s="11">
        <v>0</v>
      </c>
      <c r="CN479" s="12" t="s">
        <v>492</v>
      </c>
      <c r="CO479" s="11">
        <v>0</v>
      </c>
      <c r="CP479" s="11">
        <f t="shared" ref="CP479:CP490" si="299">(P479+Q479+S479+R479)</f>
        <v>2588.0299999999997</v>
      </c>
      <c r="CQ479" s="11">
        <f>SUMIF(SmtRes!AQ691:'SmtRes'!AQ692,"=1",SmtRes!AA691:'SmtRes'!AA692)</f>
        <v>0</v>
      </c>
      <c r="CR479" s="11">
        <f>SUMIF(SmtRes!AQ691:'SmtRes'!AQ692,"=1",SmtRes!AB691:'SmtRes'!AB692)</f>
        <v>0</v>
      </c>
      <c r="CS479" s="11">
        <f>SUMIF(SmtRes!AQ691:'SmtRes'!AQ692,"=1",SmtRes!AC691:'SmtRes'!AC692)</f>
        <v>0</v>
      </c>
      <c r="CT479" s="11">
        <f>SUMIF(SmtRes!AQ691:'SmtRes'!AQ692,"=1",SmtRes!AD691:'SmtRes'!AD692)</f>
        <v>2156.69</v>
      </c>
      <c r="CU479" s="11">
        <f t="shared" ref="CU479:CU490" si="300">AG479</f>
        <v>0</v>
      </c>
      <c r="CV479" s="11">
        <f>SUMIF(SmtRes!AQ691:'SmtRes'!AQ692,"=1",SmtRes!BU691:'SmtRes'!BU692)</f>
        <v>1.2</v>
      </c>
      <c r="CW479" s="11">
        <f>SUMIF(SmtRes!AQ691:'SmtRes'!AQ692,"=1",SmtRes!BV691:'SmtRes'!BV692)</f>
        <v>0</v>
      </c>
      <c r="CX479" s="11">
        <f t="shared" ref="CX479:CX490" si="301">AJ479</f>
        <v>0</v>
      </c>
      <c r="CY479" s="11">
        <f t="shared" ref="CY479:CY490" si="302">(((S479+R479)*AT479)/100)</f>
        <v>1915.1421999999998</v>
      </c>
      <c r="CZ479" s="11">
        <f t="shared" ref="CZ479:CZ490" si="303">(((S479+R479)*AU479)/100)</f>
        <v>931.69079999999985</v>
      </c>
      <c r="DA479" s="11"/>
      <c r="DB479" s="11">
        <v>73</v>
      </c>
      <c r="DC479" s="11" t="s">
        <v>3</v>
      </c>
      <c r="DD479" s="11" t="s">
        <v>3</v>
      </c>
      <c r="DE479" s="11" t="s">
        <v>493</v>
      </c>
      <c r="DF479" s="11" t="s">
        <v>493</v>
      </c>
      <c r="DG479" s="11" t="s">
        <v>493</v>
      </c>
      <c r="DH479" s="11" t="s">
        <v>3</v>
      </c>
      <c r="DI479" s="11" t="s">
        <v>493</v>
      </c>
      <c r="DJ479" s="11" t="s">
        <v>493</v>
      </c>
      <c r="DK479" s="11" t="s">
        <v>3</v>
      </c>
      <c r="DL479" s="11" t="s">
        <v>3</v>
      </c>
      <c r="DM479" s="11" t="s">
        <v>3</v>
      </c>
      <c r="DN479" s="11">
        <v>0</v>
      </c>
      <c r="DO479" s="11">
        <v>0</v>
      </c>
      <c r="DP479" s="11">
        <v>1</v>
      </c>
      <c r="DQ479" s="11">
        <v>1</v>
      </c>
      <c r="DR479" s="11"/>
      <c r="DS479" s="11"/>
      <c r="DT479" s="11"/>
      <c r="DU479" s="11">
        <v>1013</v>
      </c>
      <c r="DV479" s="11" t="s">
        <v>490</v>
      </c>
      <c r="DW479" s="11" t="s">
        <v>490</v>
      </c>
      <c r="DX479" s="11">
        <v>1</v>
      </c>
      <c r="DY479" s="11"/>
      <c r="DZ479" s="11" t="s">
        <v>3</v>
      </c>
      <c r="EA479" s="11" t="s">
        <v>3</v>
      </c>
      <c r="EB479" s="11" t="s">
        <v>3</v>
      </c>
      <c r="EC479" s="11" t="s">
        <v>3</v>
      </c>
      <c r="ED479" s="11"/>
      <c r="EE479" s="11">
        <v>82815071</v>
      </c>
      <c r="EF479" s="11">
        <v>4</v>
      </c>
      <c r="EG479" s="11" t="s">
        <v>494</v>
      </c>
      <c r="EH479" s="11">
        <v>83</v>
      </c>
      <c r="EI479" s="11" t="s">
        <v>494</v>
      </c>
      <c r="EJ479" s="11">
        <v>4</v>
      </c>
      <c r="EK479" s="11">
        <v>200001</v>
      </c>
      <c r="EL479" s="11" t="s">
        <v>495</v>
      </c>
      <c r="EM479" s="11" t="s">
        <v>496</v>
      </c>
      <c r="EN479" s="11"/>
      <c r="EO479" s="11" t="s">
        <v>497</v>
      </c>
      <c r="EP479" s="11"/>
      <c r="EQ479" s="11">
        <v>131072</v>
      </c>
      <c r="ER479" s="11">
        <v>0</v>
      </c>
      <c r="ES479" s="11">
        <v>0</v>
      </c>
      <c r="ET479" s="11">
        <v>0</v>
      </c>
      <c r="EU479" s="11">
        <v>0</v>
      </c>
      <c r="EV479" s="11">
        <v>0</v>
      </c>
      <c r="EW479" s="11">
        <v>1</v>
      </c>
      <c r="EX479" s="11">
        <v>0</v>
      </c>
      <c r="EY479" s="11">
        <v>0</v>
      </c>
      <c r="EZ479" s="11"/>
      <c r="FA479" s="11"/>
      <c r="FB479" s="11"/>
      <c r="FC479" s="11"/>
      <c r="FD479" s="11"/>
      <c r="FE479" s="11"/>
      <c r="FF479" s="11"/>
      <c r="FG479" s="11"/>
      <c r="FH479" s="11"/>
      <c r="FI479" s="11"/>
      <c r="FJ479" s="11"/>
      <c r="FK479" s="11"/>
      <c r="FL479" s="11"/>
      <c r="FM479" s="11"/>
      <c r="FN479" s="11"/>
      <c r="FO479" s="11"/>
      <c r="FP479" s="11"/>
      <c r="FQ479" s="11">
        <v>0</v>
      </c>
      <c r="FR479" s="11">
        <v>0</v>
      </c>
      <c r="FS479" s="11">
        <v>0</v>
      </c>
      <c r="FT479" s="11"/>
      <c r="FU479" s="11"/>
      <c r="FV479" s="11"/>
      <c r="FW479" s="11"/>
      <c r="FX479" s="11">
        <v>74</v>
      </c>
      <c r="FY479" s="11">
        <v>36</v>
      </c>
      <c r="FZ479" s="11"/>
      <c r="GA479" s="11" t="s">
        <v>3</v>
      </c>
      <c r="GB479" s="11"/>
      <c r="GC479" s="11"/>
      <c r="GD479" s="11">
        <v>1</v>
      </c>
      <c r="GE479" s="11"/>
      <c r="GF479" s="11">
        <v>-888698134</v>
      </c>
      <c r="GG479" s="11">
        <v>2</v>
      </c>
      <c r="GH479" s="11">
        <v>1</v>
      </c>
      <c r="GI479" s="11">
        <v>-2</v>
      </c>
      <c r="GJ479" s="11">
        <v>0</v>
      </c>
      <c r="GK479" s="11">
        <v>0</v>
      </c>
      <c r="GL479" s="11">
        <f t="shared" ref="GL479:GL490" si="304">ROUND(IF(AND(BH479=3,BI479=3,FS479&lt;&gt;0),P479,0),2)</f>
        <v>0</v>
      </c>
      <c r="GM479" s="11">
        <f t="shared" ref="GM479:GM490" si="305">ROUND(O479+X479+Y479,2)+GX479</f>
        <v>5434.86</v>
      </c>
      <c r="GN479" s="11">
        <f t="shared" ref="GN479:GN490" si="306">IF(OR(BI479=0,BI479=1),GM479-GX479,0)</f>
        <v>0</v>
      </c>
      <c r="GO479" s="11">
        <f t="shared" ref="GO479:GO490" si="307">IF(BI479=2,GM479-GX479,0)</f>
        <v>0</v>
      </c>
      <c r="GP479" s="11">
        <f t="shared" ref="GP479:GP490" si="308">IF(BI479=4,GM479-GX479,0)</f>
        <v>5434.86</v>
      </c>
      <c r="GQ479" s="11"/>
      <c r="GR479" s="11">
        <v>0</v>
      </c>
      <c r="GS479" s="11">
        <v>3</v>
      </c>
      <c r="GT479" s="11">
        <v>0</v>
      </c>
      <c r="GU479" s="11" t="s">
        <v>3</v>
      </c>
      <c r="GV479" s="11">
        <f t="shared" ref="GV479:GV490" si="309">ROUND((GT479),6)</f>
        <v>0</v>
      </c>
      <c r="GW479" s="11">
        <v>1</v>
      </c>
      <c r="GX479" s="11">
        <f t="shared" ref="GX479:GX490" si="310">ROUND(HC479*I479,2)</f>
        <v>0</v>
      </c>
      <c r="GY479" s="11"/>
      <c r="GZ479" s="11"/>
      <c r="HA479" s="11">
        <v>0</v>
      </c>
      <c r="HB479" s="11">
        <v>0</v>
      </c>
      <c r="HC479" s="11">
        <f t="shared" ref="HC479:HC490" si="311">GV479*GW479</f>
        <v>0</v>
      </c>
      <c r="HD479" s="11"/>
      <c r="HE479" s="11" t="s">
        <v>3</v>
      </c>
      <c r="HF479" s="11" t="s">
        <v>3</v>
      </c>
      <c r="HG479" s="11"/>
      <c r="HH479" s="11"/>
      <c r="HI479" s="11"/>
      <c r="HJ479" s="11"/>
      <c r="HK479" s="11"/>
      <c r="HL479" s="11"/>
      <c r="HM479" s="11" t="s">
        <v>3</v>
      </c>
      <c r="HN479" s="11" t="s">
        <v>498</v>
      </c>
      <c r="HO479" s="11" t="s">
        <v>499</v>
      </c>
      <c r="HP479" s="11" t="s">
        <v>494</v>
      </c>
      <c r="HQ479" s="11" t="s">
        <v>494</v>
      </c>
      <c r="HR479" s="11"/>
      <c r="HS479" s="11">
        <v>0</v>
      </c>
      <c r="HT479" s="11"/>
      <c r="HU479" s="11"/>
      <c r="HV479" s="11"/>
      <c r="HW479" s="11"/>
      <c r="HX479" s="11"/>
      <c r="HY479" s="11"/>
      <c r="HZ479" s="11"/>
      <c r="IA479" s="11"/>
      <c r="IB479" s="11"/>
      <c r="IC479" s="11"/>
      <c r="ID479" s="11"/>
      <c r="IE479" s="11"/>
      <c r="IF479" s="11"/>
      <c r="IG479" s="11"/>
      <c r="IH479" s="11"/>
      <c r="II479" s="11"/>
      <c r="IJ479" s="11"/>
      <c r="IK479" s="11">
        <v>0</v>
      </c>
      <c r="IL479" s="11"/>
      <c r="IM479" s="11"/>
      <c r="IN479" s="11"/>
      <c r="IO479" s="11"/>
      <c r="IP479" s="11"/>
      <c r="IQ479" s="11"/>
      <c r="IR479" s="11"/>
      <c r="IS479" s="11"/>
      <c r="IT479" s="11"/>
      <c r="IU479" s="11"/>
    </row>
    <row r="480" spans="1:255" ht="409.5" x14ac:dyDescent="0.2">
      <c r="A480" s="13">
        <v>17</v>
      </c>
      <c r="B480" s="13">
        <v>1</v>
      </c>
      <c r="C480" s="13">
        <f>ROW(SmtRes!A694)</f>
        <v>694</v>
      </c>
      <c r="D480" s="13">
        <f>ROW(EtalonRes!A906)</f>
        <v>906</v>
      </c>
      <c r="E480" s="13" t="s">
        <v>213</v>
      </c>
      <c r="F480" s="13" t="s">
        <v>488</v>
      </c>
      <c r="G480" s="13" t="s">
        <v>489</v>
      </c>
      <c r="H480" s="13" t="s">
        <v>490</v>
      </c>
      <c r="I480" s="13">
        <v>2</v>
      </c>
      <c r="J480" s="13">
        <v>0</v>
      </c>
      <c r="K480" s="13">
        <v>2</v>
      </c>
      <c r="L480" s="13">
        <v>2</v>
      </c>
      <c r="M480" s="13">
        <v>0</v>
      </c>
      <c r="N480" s="13">
        <f t="shared" si="286"/>
        <v>2</v>
      </c>
      <c r="O480" s="13">
        <f t="shared" si="287"/>
        <v>2588.0300000000002</v>
      </c>
      <c r="P480" s="13">
        <f>SUMIF(SmtRes!AQ693:'SmtRes'!AQ694,"=1",SmtRes!DF693:'SmtRes'!DF694)</f>
        <v>0</v>
      </c>
      <c r="Q480" s="13">
        <f>SUMIF(SmtRes!AQ693:'SmtRes'!AQ694,"=1",SmtRes!DG693:'SmtRes'!DG694)</f>
        <v>0</v>
      </c>
      <c r="R480" s="13">
        <f>SUMIF(SmtRes!AQ693:'SmtRes'!AQ694,"=1",SmtRes!DH693:'SmtRes'!DH694)</f>
        <v>0</v>
      </c>
      <c r="S480" s="13">
        <f>SUMIF(SmtRes!AQ693:'SmtRes'!AQ694,"=1",SmtRes!DI693:'SmtRes'!DI694)</f>
        <v>2588.0299999999997</v>
      </c>
      <c r="T480" s="13">
        <f t="shared" si="288"/>
        <v>0</v>
      </c>
      <c r="U480" s="13">
        <f>SUMIF(SmtRes!AQ693:'SmtRes'!AQ694,"=1",SmtRes!CV693:'SmtRes'!CV694)</f>
        <v>2.4</v>
      </c>
      <c r="V480" s="13">
        <f>SUMIF(SmtRes!AQ693:'SmtRes'!AQ694,"=1",SmtRes!CW693:'SmtRes'!CW694)</f>
        <v>0</v>
      </c>
      <c r="W480" s="13">
        <f t="shared" si="289"/>
        <v>0</v>
      </c>
      <c r="X480" s="13">
        <f t="shared" si="290"/>
        <v>1915.14</v>
      </c>
      <c r="Y480" s="13">
        <f t="shared" si="291"/>
        <v>931.69</v>
      </c>
      <c r="Z480" s="13"/>
      <c r="AA480" s="13">
        <v>91083402</v>
      </c>
      <c r="AB480" s="13">
        <f t="shared" si="292"/>
        <v>1294.0139999999999</v>
      </c>
      <c r="AC480" s="13">
        <f t="shared" si="293"/>
        <v>0</v>
      </c>
      <c r="AD480" s="13">
        <f t="shared" si="294"/>
        <v>0</v>
      </c>
      <c r="AE480" s="13">
        <f t="shared" si="295"/>
        <v>0</v>
      </c>
      <c r="AF480" s="13">
        <f>ROUND((SUM(SmtRes!BT693:'SmtRes'!BT694)),6)</f>
        <v>1294.0139999999999</v>
      </c>
      <c r="AG480" s="13">
        <f t="shared" si="296"/>
        <v>0</v>
      </c>
      <c r="AH480" s="13">
        <f>(SUM(SmtRes!BU693:'SmtRes'!BU694))</f>
        <v>1.2</v>
      </c>
      <c r="AI480" s="13">
        <f t="shared" si="297"/>
        <v>0</v>
      </c>
      <c r="AJ480" s="13">
        <f t="shared" si="298"/>
        <v>0</v>
      </c>
      <c r="AK480" s="13">
        <v>1078.345</v>
      </c>
      <c r="AL480" s="13">
        <v>0</v>
      </c>
      <c r="AM480" s="13">
        <v>0</v>
      </c>
      <c r="AN480" s="13">
        <v>0</v>
      </c>
      <c r="AO480" s="13">
        <v>1078.345</v>
      </c>
      <c r="AP480" s="13">
        <v>0</v>
      </c>
      <c r="AQ480" s="13">
        <v>1</v>
      </c>
      <c r="AR480" s="13">
        <v>0</v>
      </c>
      <c r="AS480" s="13">
        <v>0</v>
      </c>
      <c r="AT480" s="13">
        <v>74</v>
      </c>
      <c r="AU480" s="13">
        <v>36</v>
      </c>
      <c r="AV480" s="13">
        <v>1</v>
      </c>
      <c r="AW480" s="13">
        <v>1</v>
      </c>
      <c r="AX480" s="13"/>
      <c r="AY480" s="13"/>
      <c r="AZ480" s="13">
        <v>1</v>
      </c>
      <c r="BA480" s="13">
        <v>1</v>
      </c>
      <c r="BB480" s="13">
        <v>1</v>
      </c>
      <c r="BC480" s="13">
        <v>1</v>
      </c>
      <c r="BD480" s="13" t="s">
        <v>3</v>
      </c>
      <c r="BE480" s="13" t="s">
        <v>3</v>
      </c>
      <c r="BF480" s="13" t="s">
        <v>3</v>
      </c>
      <c r="BG480" s="13" t="s">
        <v>3</v>
      </c>
      <c r="BH480" s="13">
        <v>0</v>
      </c>
      <c r="BI480" s="13">
        <v>4</v>
      </c>
      <c r="BJ480" s="13" t="s">
        <v>491</v>
      </c>
      <c r="BK480" s="13"/>
      <c r="BL480" s="13"/>
      <c r="BM480" s="13">
        <v>200001</v>
      </c>
      <c r="BN480" s="13">
        <v>0</v>
      </c>
      <c r="BO480" s="13" t="s">
        <v>3</v>
      </c>
      <c r="BP480" s="13">
        <v>0</v>
      </c>
      <c r="BQ480" s="13">
        <v>4</v>
      </c>
      <c r="BR480" s="13">
        <v>0</v>
      </c>
      <c r="BS480" s="13">
        <v>1</v>
      </c>
      <c r="BT480" s="13">
        <v>1</v>
      </c>
      <c r="BU480" s="13">
        <v>1</v>
      </c>
      <c r="BV480" s="13">
        <v>1</v>
      </c>
      <c r="BW480" s="13">
        <v>1</v>
      </c>
      <c r="BX480" s="13">
        <v>1</v>
      </c>
      <c r="BY480" s="13" t="s">
        <v>3</v>
      </c>
      <c r="BZ480" s="13">
        <v>74</v>
      </c>
      <c r="CA480" s="13">
        <v>36</v>
      </c>
      <c r="CB480" s="13" t="s">
        <v>3</v>
      </c>
      <c r="CC480" s="13"/>
      <c r="CD480" s="13"/>
      <c r="CE480" s="13">
        <v>0</v>
      </c>
      <c r="CF480" s="13">
        <v>0</v>
      </c>
      <c r="CG480" s="13">
        <v>0</v>
      </c>
      <c r="CH480" s="13">
        <v>1</v>
      </c>
      <c r="CI480" s="13">
        <v>0</v>
      </c>
      <c r="CJ480" s="13">
        <v>0</v>
      </c>
      <c r="CK480" s="13">
        <v>0</v>
      </c>
      <c r="CL480" s="13">
        <v>0</v>
      </c>
      <c r="CM480" s="13">
        <v>0</v>
      </c>
      <c r="CN480" s="14" t="s">
        <v>492</v>
      </c>
      <c r="CO480" s="13">
        <v>0</v>
      </c>
      <c r="CP480" s="13">
        <f t="shared" si="299"/>
        <v>2588.0299999999997</v>
      </c>
      <c r="CQ480" s="13">
        <f>SUMIF(SmtRes!AQ693:'SmtRes'!AQ694,"=1",SmtRes!AA693:'SmtRes'!AA694)</f>
        <v>0</v>
      </c>
      <c r="CR480" s="13">
        <f>SUMIF(SmtRes!AQ693:'SmtRes'!AQ694,"=1",SmtRes!AB693:'SmtRes'!AB694)</f>
        <v>0</v>
      </c>
      <c r="CS480" s="13">
        <f>SUMIF(SmtRes!AQ693:'SmtRes'!AQ694,"=1",SmtRes!AC693:'SmtRes'!AC694)</f>
        <v>0</v>
      </c>
      <c r="CT480" s="13">
        <f>SUMIF(SmtRes!AQ693:'SmtRes'!AQ694,"=1",SmtRes!AD693:'SmtRes'!AD694)</f>
        <v>2156.69</v>
      </c>
      <c r="CU480" s="13">
        <f t="shared" si="300"/>
        <v>0</v>
      </c>
      <c r="CV480" s="13">
        <f>SUMIF(SmtRes!AQ693:'SmtRes'!AQ694,"=1",SmtRes!BU693:'SmtRes'!BU694)</f>
        <v>1.2</v>
      </c>
      <c r="CW480" s="13">
        <f>SUMIF(SmtRes!AQ693:'SmtRes'!AQ694,"=1",SmtRes!BV693:'SmtRes'!BV694)</f>
        <v>0</v>
      </c>
      <c r="CX480" s="13">
        <f t="shared" si="301"/>
        <v>0</v>
      </c>
      <c r="CY480" s="13">
        <f t="shared" si="302"/>
        <v>1915.1421999999998</v>
      </c>
      <c r="CZ480" s="13">
        <f t="shared" si="303"/>
        <v>931.69079999999985</v>
      </c>
      <c r="DA480" s="13"/>
      <c r="DB480" s="13">
        <v>74</v>
      </c>
      <c r="DC480" s="13" t="s">
        <v>3</v>
      </c>
      <c r="DD480" s="13" t="s">
        <v>3</v>
      </c>
      <c r="DE480" s="13" t="s">
        <v>493</v>
      </c>
      <c r="DF480" s="13" t="s">
        <v>493</v>
      </c>
      <c r="DG480" s="13" t="s">
        <v>493</v>
      </c>
      <c r="DH480" s="13" t="s">
        <v>3</v>
      </c>
      <c r="DI480" s="13" t="s">
        <v>493</v>
      </c>
      <c r="DJ480" s="13" t="s">
        <v>493</v>
      </c>
      <c r="DK480" s="13" t="s">
        <v>3</v>
      </c>
      <c r="DL480" s="13" t="s">
        <v>3</v>
      </c>
      <c r="DM480" s="13" t="s">
        <v>3</v>
      </c>
      <c r="DN480" s="13">
        <v>0</v>
      </c>
      <c r="DO480" s="13">
        <v>0</v>
      </c>
      <c r="DP480" s="13">
        <v>1</v>
      </c>
      <c r="DQ480" s="13">
        <v>1</v>
      </c>
      <c r="DR480" s="13"/>
      <c r="DS480" s="13"/>
      <c r="DT480" s="13"/>
      <c r="DU480" s="13">
        <v>1013</v>
      </c>
      <c r="DV480" s="13" t="s">
        <v>490</v>
      </c>
      <c r="DW480" s="13" t="s">
        <v>490</v>
      </c>
      <c r="DX480" s="13">
        <v>1</v>
      </c>
      <c r="DY480" s="13"/>
      <c r="DZ480" s="13" t="s">
        <v>3</v>
      </c>
      <c r="EA480" s="13" t="s">
        <v>3</v>
      </c>
      <c r="EB480" s="13" t="s">
        <v>3</v>
      </c>
      <c r="EC480" s="13" t="s">
        <v>3</v>
      </c>
      <c r="ED480" s="13"/>
      <c r="EE480" s="13">
        <v>82815071</v>
      </c>
      <c r="EF480" s="13">
        <v>4</v>
      </c>
      <c r="EG480" s="13" t="s">
        <v>494</v>
      </c>
      <c r="EH480" s="13">
        <v>83</v>
      </c>
      <c r="EI480" s="13" t="s">
        <v>494</v>
      </c>
      <c r="EJ480" s="13">
        <v>4</v>
      </c>
      <c r="EK480" s="13">
        <v>200001</v>
      </c>
      <c r="EL480" s="13" t="s">
        <v>495</v>
      </c>
      <c r="EM480" s="13" t="s">
        <v>496</v>
      </c>
      <c r="EN480" s="13"/>
      <c r="EO480" s="13" t="s">
        <v>497</v>
      </c>
      <c r="EP480" s="13"/>
      <c r="EQ480" s="13">
        <v>131072</v>
      </c>
      <c r="ER480" s="13">
        <v>0</v>
      </c>
      <c r="ES480" s="13">
        <v>0</v>
      </c>
      <c r="ET480" s="13">
        <v>0</v>
      </c>
      <c r="EU480" s="13">
        <v>0</v>
      </c>
      <c r="EV480" s="13">
        <v>0</v>
      </c>
      <c r="EW480" s="13">
        <v>1</v>
      </c>
      <c r="EX480" s="13">
        <v>0</v>
      </c>
      <c r="EY480" s="13">
        <v>0</v>
      </c>
      <c r="EZ480" s="13"/>
      <c r="FA480" s="13"/>
      <c r="FB480" s="13"/>
      <c r="FC480" s="13"/>
      <c r="FD480" s="13"/>
      <c r="FE480" s="13"/>
      <c r="FF480" s="13"/>
      <c r="FG480" s="13"/>
      <c r="FH480" s="13"/>
      <c r="FI480" s="13"/>
      <c r="FJ480" s="13"/>
      <c r="FK480" s="13"/>
      <c r="FL480" s="13"/>
      <c r="FM480" s="13"/>
      <c r="FN480" s="13"/>
      <c r="FO480" s="13"/>
      <c r="FP480" s="13"/>
      <c r="FQ480" s="13">
        <v>0</v>
      </c>
      <c r="FR480" s="13">
        <v>0</v>
      </c>
      <c r="FS480" s="13">
        <v>0</v>
      </c>
      <c r="FT480" s="13"/>
      <c r="FU480" s="13"/>
      <c r="FV480" s="13"/>
      <c r="FW480" s="13"/>
      <c r="FX480" s="13">
        <v>74</v>
      </c>
      <c r="FY480" s="13">
        <v>36</v>
      </c>
      <c r="FZ480" s="13"/>
      <c r="GA480" s="13" t="s">
        <v>3</v>
      </c>
      <c r="GB480" s="13"/>
      <c r="GC480" s="13"/>
      <c r="GD480" s="13">
        <v>1</v>
      </c>
      <c r="GE480" s="13"/>
      <c r="GF480" s="13">
        <v>-888698134</v>
      </c>
      <c r="GG480" s="13">
        <v>2</v>
      </c>
      <c r="GH480" s="13">
        <v>1</v>
      </c>
      <c r="GI480" s="13">
        <v>-2</v>
      </c>
      <c r="GJ480" s="13">
        <v>0</v>
      </c>
      <c r="GK480" s="13">
        <v>0</v>
      </c>
      <c r="GL480" s="13">
        <f t="shared" si="304"/>
        <v>0</v>
      </c>
      <c r="GM480" s="13">
        <f t="shared" si="305"/>
        <v>5434.86</v>
      </c>
      <c r="GN480" s="13">
        <f t="shared" si="306"/>
        <v>0</v>
      </c>
      <c r="GO480" s="13">
        <f t="shared" si="307"/>
        <v>0</v>
      </c>
      <c r="GP480" s="13">
        <f t="shared" si="308"/>
        <v>5434.86</v>
      </c>
      <c r="GQ480" s="13"/>
      <c r="GR480" s="13">
        <v>0</v>
      </c>
      <c r="GS480" s="13">
        <v>3</v>
      </c>
      <c r="GT480" s="13">
        <v>0</v>
      </c>
      <c r="GU480" s="13" t="s">
        <v>3</v>
      </c>
      <c r="GV480" s="13">
        <f t="shared" si="309"/>
        <v>0</v>
      </c>
      <c r="GW480" s="13">
        <v>1</v>
      </c>
      <c r="GX480" s="13">
        <f t="shared" si="310"/>
        <v>0</v>
      </c>
      <c r="GY480" s="13"/>
      <c r="GZ480" s="13"/>
      <c r="HA480" s="13">
        <v>0</v>
      </c>
      <c r="HB480" s="13">
        <v>0</v>
      </c>
      <c r="HC480" s="13">
        <f t="shared" si="311"/>
        <v>0</v>
      </c>
      <c r="HD480" s="13"/>
      <c r="HE480" s="13" t="s">
        <v>3</v>
      </c>
      <c r="HF480" s="13" t="s">
        <v>3</v>
      </c>
      <c r="HG480" s="13"/>
      <c r="HH480" s="13"/>
      <c r="HI480" s="13"/>
      <c r="HJ480" s="13"/>
      <c r="HK480" s="13"/>
      <c r="HL480" s="13"/>
      <c r="HM480" s="13" t="s">
        <v>3</v>
      </c>
      <c r="HN480" s="13" t="s">
        <v>498</v>
      </c>
      <c r="HO480" s="13" t="s">
        <v>499</v>
      </c>
      <c r="HP480" s="13" t="s">
        <v>494</v>
      </c>
      <c r="HQ480" s="13" t="s">
        <v>494</v>
      </c>
      <c r="HR480" s="13"/>
      <c r="HS480" s="13">
        <v>0</v>
      </c>
      <c r="HT480" s="13"/>
      <c r="HU480" s="13"/>
      <c r="HV480" s="13"/>
      <c r="HW480" s="13"/>
      <c r="HX480" s="13"/>
      <c r="HY480" s="13"/>
      <c r="HZ480" s="13"/>
      <c r="IA480" s="13"/>
      <c r="IB480" s="13"/>
      <c r="IC480" s="13"/>
      <c r="ID480" s="13"/>
      <c r="IE480" s="13"/>
      <c r="IF480" s="13"/>
      <c r="IG480" s="13"/>
      <c r="IH480" s="13"/>
      <c r="II480" s="13"/>
      <c r="IJ480" s="13"/>
      <c r="IK480" s="13">
        <v>0</v>
      </c>
      <c r="IL480" s="13"/>
      <c r="IM480" s="13"/>
      <c r="IN480" s="13"/>
      <c r="IO480" s="13"/>
      <c r="IP480" s="13"/>
      <c r="IQ480" s="13"/>
      <c r="IR480" s="13"/>
      <c r="IS480" s="13"/>
      <c r="IT480" s="13"/>
      <c r="IU480" s="13"/>
    </row>
    <row r="481" spans="1:255" ht="409.5" x14ac:dyDescent="0.2">
      <c r="A481" s="11">
        <v>17</v>
      </c>
      <c r="B481" s="11">
        <v>1</v>
      </c>
      <c r="C481" s="11">
        <f>ROW(SmtRes!A696)</f>
        <v>696</v>
      </c>
      <c r="D481" s="11">
        <f>ROW(EtalonRes!A908)</f>
        <v>908</v>
      </c>
      <c r="E481" s="11" t="s">
        <v>214</v>
      </c>
      <c r="F481" s="11" t="s">
        <v>500</v>
      </c>
      <c r="G481" s="11" t="s">
        <v>501</v>
      </c>
      <c r="H481" s="11" t="s">
        <v>502</v>
      </c>
      <c r="I481" s="11">
        <v>0.04</v>
      </c>
      <c r="J481" s="11">
        <v>0</v>
      </c>
      <c r="K481" s="11">
        <v>0.04</v>
      </c>
      <c r="L481" s="11">
        <v>0.04</v>
      </c>
      <c r="M481" s="11">
        <v>0</v>
      </c>
      <c r="N481" s="11">
        <f t="shared" si="286"/>
        <v>0.04</v>
      </c>
      <c r="O481" s="11">
        <f t="shared" si="287"/>
        <v>670.82</v>
      </c>
      <c r="P481" s="11">
        <f>SUMIF(SmtRes!AQ695:'SmtRes'!AQ696,"=1",SmtRes!DF695:'SmtRes'!DF696)</f>
        <v>0</v>
      </c>
      <c r="Q481" s="11">
        <f>SUMIF(SmtRes!AQ695:'SmtRes'!AQ696,"=1",SmtRes!DG695:'SmtRes'!DG696)</f>
        <v>0</v>
      </c>
      <c r="R481" s="11">
        <f>SUMIF(SmtRes!AQ695:'SmtRes'!AQ696,"=1",SmtRes!DH695:'SmtRes'!DH696)</f>
        <v>0</v>
      </c>
      <c r="S481" s="11">
        <f>SUMIF(SmtRes!AQ695:'SmtRes'!AQ696,"=1",SmtRes!DI695:'SmtRes'!DI696)</f>
        <v>670.81999999999994</v>
      </c>
      <c r="T481" s="11">
        <f t="shared" si="288"/>
        <v>0</v>
      </c>
      <c r="U481" s="11">
        <f>SUMIF(SmtRes!AQ695:'SmtRes'!AQ696,"=1",SmtRes!CV695:'SmtRes'!CV696)</f>
        <v>0.62207999999999997</v>
      </c>
      <c r="V481" s="11">
        <f>SUMIF(SmtRes!AQ695:'SmtRes'!AQ696,"=1",SmtRes!CW695:'SmtRes'!CW696)</f>
        <v>0</v>
      </c>
      <c r="W481" s="11">
        <f t="shared" si="289"/>
        <v>0</v>
      </c>
      <c r="X481" s="11">
        <f t="shared" si="290"/>
        <v>496.41</v>
      </c>
      <c r="Y481" s="11">
        <f t="shared" si="291"/>
        <v>241.5</v>
      </c>
      <c r="Z481" s="11"/>
      <c r="AA481" s="11">
        <v>91083467</v>
      </c>
      <c r="AB481" s="11">
        <f t="shared" si="292"/>
        <v>16770.421439999998</v>
      </c>
      <c r="AC481" s="11">
        <f t="shared" si="293"/>
        <v>0</v>
      </c>
      <c r="AD481" s="11">
        <f t="shared" si="294"/>
        <v>0</v>
      </c>
      <c r="AE481" s="11">
        <f t="shared" si="295"/>
        <v>0</v>
      </c>
      <c r="AF481" s="11">
        <f>ROUND((SUM(SmtRes!BT695:'SmtRes'!BT696)),6)</f>
        <v>16770.421439999998</v>
      </c>
      <c r="AG481" s="11">
        <f t="shared" si="296"/>
        <v>0</v>
      </c>
      <c r="AH481" s="11">
        <f>(SUM(SmtRes!BU695:'SmtRes'!BU696))</f>
        <v>15.552</v>
      </c>
      <c r="AI481" s="11">
        <f t="shared" si="297"/>
        <v>0</v>
      </c>
      <c r="AJ481" s="11">
        <f t="shared" si="298"/>
        <v>0</v>
      </c>
      <c r="AK481" s="11">
        <v>13975.351199999999</v>
      </c>
      <c r="AL481" s="11">
        <v>0</v>
      </c>
      <c r="AM481" s="11">
        <v>0</v>
      </c>
      <c r="AN481" s="11">
        <v>0</v>
      </c>
      <c r="AO481" s="11">
        <v>13975.351199999999</v>
      </c>
      <c r="AP481" s="11">
        <v>0</v>
      </c>
      <c r="AQ481" s="11">
        <v>12.96</v>
      </c>
      <c r="AR481" s="11">
        <v>0</v>
      </c>
      <c r="AS481" s="11">
        <v>0</v>
      </c>
      <c r="AT481" s="11">
        <v>74</v>
      </c>
      <c r="AU481" s="11">
        <v>36</v>
      </c>
      <c r="AV481" s="11">
        <v>1</v>
      </c>
      <c r="AW481" s="11">
        <v>1</v>
      </c>
      <c r="AX481" s="11"/>
      <c r="AY481" s="11"/>
      <c r="AZ481" s="11">
        <v>1</v>
      </c>
      <c r="BA481" s="11">
        <v>1</v>
      </c>
      <c r="BB481" s="11">
        <v>1</v>
      </c>
      <c r="BC481" s="11">
        <v>1</v>
      </c>
      <c r="BD481" s="11" t="s">
        <v>3</v>
      </c>
      <c r="BE481" s="11" t="s">
        <v>3</v>
      </c>
      <c r="BF481" s="11" t="s">
        <v>3</v>
      </c>
      <c r="BG481" s="11" t="s">
        <v>3</v>
      </c>
      <c r="BH481" s="11">
        <v>0</v>
      </c>
      <c r="BI481" s="11">
        <v>4</v>
      </c>
      <c r="BJ481" s="11" t="s">
        <v>503</v>
      </c>
      <c r="BK481" s="11"/>
      <c r="BL481" s="11"/>
      <c r="BM481" s="11">
        <v>200001</v>
      </c>
      <c r="BN481" s="11">
        <v>0</v>
      </c>
      <c r="BO481" s="11" t="s">
        <v>3</v>
      </c>
      <c r="BP481" s="11">
        <v>0</v>
      </c>
      <c r="BQ481" s="11">
        <v>4</v>
      </c>
      <c r="BR481" s="11">
        <v>0</v>
      </c>
      <c r="BS481" s="11">
        <v>1</v>
      </c>
      <c r="BT481" s="11">
        <v>1</v>
      </c>
      <c r="BU481" s="11">
        <v>1</v>
      </c>
      <c r="BV481" s="11">
        <v>1</v>
      </c>
      <c r="BW481" s="11">
        <v>1</v>
      </c>
      <c r="BX481" s="11">
        <v>1</v>
      </c>
      <c r="BY481" s="11" t="s">
        <v>3</v>
      </c>
      <c r="BZ481" s="11">
        <v>74</v>
      </c>
      <c r="CA481" s="11">
        <v>36</v>
      </c>
      <c r="CB481" s="11" t="s">
        <v>3</v>
      </c>
      <c r="CC481" s="11"/>
      <c r="CD481" s="11"/>
      <c r="CE481" s="11">
        <v>0</v>
      </c>
      <c r="CF481" s="11">
        <v>0</v>
      </c>
      <c r="CG481" s="11">
        <v>0</v>
      </c>
      <c r="CH481" s="11">
        <v>2</v>
      </c>
      <c r="CI481" s="11">
        <v>0</v>
      </c>
      <c r="CJ481" s="11">
        <v>0</v>
      </c>
      <c r="CK481" s="11">
        <v>0</v>
      </c>
      <c r="CL481" s="11">
        <v>0</v>
      </c>
      <c r="CM481" s="11">
        <v>0</v>
      </c>
      <c r="CN481" s="12" t="s">
        <v>492</v>
      </c>
      <c r="CO481" s="11">
        <v>0</v>
      </c>
      <c r="CP481" s="11">
        <f t="shared" si="299"/>
        <v>670.81999999999994</v>
      </c>
      <c r="CQ481" s="11">
        <f>SUMIF(SmtRes!AQ695:'SmtRes'!AQ696,"=1",SmtRes!AA695:'SmtRes'!AA696)</f>
        <v>0</v>
      </c>
      <c r="CR481" s="11">
        <f>SUMIF(SmtRes!AQ695:'SmtRes'!AQ696,"=1",SmtRes!AB695:'SmtRes'!AB696)</f>
        <v>0</v>
      </c>
      <c r="CS481" s="11">
        <f>SUMIF(SmtRes!AQ695:'SmtRes'!AQ696,"=1",SmtRes!AC695:'SmtRes'!AC696)</f>
        <v>0</v>
      </c>
      <c r="CT481" s="11">
        <f>SUMIF(SmtRes!AQ695:'SmtRes'!AQ696,"=1",SmtRes!AD695:'SmtRes'!AD696)</f>
        <v>2156.69</v>
      </c>
      <c r="CU481" s="11">
        <f t="shared" si="300"/>
        <v>0</v>
      </c>
      <c r="CV481" s="11">
        <f>SUMIF(SmtRes!AQ695:'SmtRes'!AQ696,"=1",SmtRes!BU695:'SmtRes'!BU696)</f>
        <v>15.552</v>
      </c>
      <c r="CW481" s="11">
        <f>SUMIF(SmtRes!AQ695:'SmtRes'!AQ696,"=1",SmtRes!BV695:'SmtRes'!BV696)</f>
        <v>0</v>
      </c>
      <c r="CX481" s="11">
        <f t="shared" si="301"/>
        <v>0</v>
      </c>
      <c r="CY481" s="11">
        <f t="shared" si="302"/>
        <v>496.40679999999992</v>
      </c>
      <c r="CZ481" s="11">
        <f t="shared" si="303"/>
        <v>241.49519999999995</v>
      </c>
      <c r="DA481" s="11"/>
      <c r="DB481" s="11">
        <v>75</v>
      </c>
      <c r="DC481" s="11" t="s">
        <v>3</v>
      </c>
      <c r="DD481" s="11" t="s">
        <v>3</v>
      </c>
      <c r="DE481" s="11" t="s">
        <v>493</v>
      </c>
      <c r="DF481" s="11" t="s">
        <v>493</v>
      </c>
      <c r="DG481" s="11" t="s">
        <v>493</v>
      </c>
      <c r="DH481" s="11" t="s">
        <v>3</v>
      </c>
      <c r="DI481" s="11" t="s">
        <v>493</v>
      </c>
      <c r="DJ481" s="11" t="s">
        <v>493</v>
      </c>
      <c r="DK481" s="11" t="s">
        <v>3</v>
      </c>
      <c r="DL481" s="11" t="s">
        <v>3</v>
      </c>
      <c r="DM481" s="11" t="s">
        <v>3</v>
      </c>
      <c r="DN481" s="11">
        <v>0</v>
      </c>
      <c r="DO481" s="11">
        <v>0</v>
      </c>
      <c r="DP481" s="11">
        <v>1</v>
      </c>
      <c r="DQ481" s="11">
        <v>1</v>
      </c>
      <c r="DR481" s="11"/>
      <c r="DS481" s="11"/>
      <c r="DT481" s="11"/>
      <c r="DU481" s="11">
        <v>1013</v>
      </c>
      <c r="DV481" s="11" t="s">
        <v>502</v>
      </c>
      <c r="DW481" s="11" t="s">
        <v>502</v>
      </c>
      <c r="DX481" s="11">
        <v>1</v>
      </c>
      <c r="DY481" s="11"/>
      <c r="DZ481" s="11" t="s">
        <v>3</v>
      </c>
      <c r="EA481" s="11" t="s">
        <v>3</v>
      </c>
      <c r="EB481" s="11" t="s">
        <v>3</v>
      </c>
      <c r="EC481" s="11" t="s">
        <v>3</v>
      </c>
      <c r="ED481" s="11"/>
      <c r="EE481" s="11">
        <v>82815071</v>
      </c>
      <c r="EF481" s="11">
        <v>4</v>
      </c>
      <c r="EG481" s="11" t="s">
        <v>494</v>
      </c>
      <c r="EH481" s="11">
        <v>83</v>
      </c>
      <c r="EI481" s="11" t="s">
        <v>494</v>
      </c>
      <c r="EJ481" s="11">
        <v>4</v>
      </c>
      <c r="EK481" s="11">
        <v>200001</v>
      </c>
      <c r="EL481" s="11" t="s">
        <v>495</v>
      </c>
      <c r="EM481" s="11" t="s">
        <v>496</v>
      </c>
      <c r="EN481" s="11"/>
      <c r="EO481" s="11" t="s">
        <v>497</v>
      </c>
      <c r="EP481" s="11"/>
      <c r="EQ481" s="11">
        <v>131072</v>
      </c>
      <c r="ER481" s="11">
        <v>0</v>
      </c>
      <c r="ES481" s="11">
        <v>0</v>
      </c>
      <c r="ET481" s="11">
        <v>0</v>
      </c>
      <c r="EU481" s="11">
        <v>0</v>
      </c>
      <c r="EV481" s="11">
        <v>0</v>
      </c>
      <c r="EW481" s="11">
        <v>12.96</v>
      </c>
      <c r="EX481" s="11">
        <v>0</v>
      </c>
      <c r="EY481" s="11">
        <v>0</v>
      </c>
      <c r="EZ481" s="11"/>
      <c r="FA481" s="11"/>
      <c r="FB481" s="11"/>
      <c r="FC481" s="11"/>
      <c r="FD481" s="11"/>
      <c r="FE481" s="11"/>
      <c r="FF481" s="11"/>
      <c r="FG481" s="11"/>
      <c r="FH481" s="11"/>
      <c r="FI481" s="11"/>
      <c r="FJ481" s="11"/>
      <c r="FK481" s="11"/>
      <c r="FL481" s="11"/>
      <c r="FM481" s="11"/>
      <c r="FN481" s="11"/>
      <c r="FO481" s="11"/>
      <c r="FP481" s="11"/>
      <c r="FQ481" s="11">
        <v>0</v>
      </c>
      <c r="FR481" s="11">
        <v>0</v>
      </c>
      <c r="FS481" s="11">
        <v>0</v>
      </c>
      <c r="FT481" s="11"/>
      <c r="FU481" s="11"/>
      <c r="FV481" s="11"/>
      <c r="FW481" s="11"/>
      <c r="FX481" s="11">
        <v>74</v>
      </c>
      <c r="FY481" s="11">
        <v>36</v>
      </c>
      <c r="FZ481" s="11"/>
      <c r="GA481" s="11" t="s">
        <v>3</v>
      </c>
      <c r="GB481" s="11"/>
      <c r="GC481" s="11"/>
      <c r="GD481" s="11">
        <v>1</v>
      </c>
      <c r="GE481" s="11"/>
      <c r="GF481" s="11">
        <v>953704228</v>
      </c>
      <c r="GG481" s="11">
        <v>2</v>
      </c>
      <c r="GH481" s="11">
        <v>1</v>
      </c>
      <c r="GI481" s="11">
        <v>-2</v>
      </c>
      <c r="GJ481" s="11">
        <v>0</v>
      </c>
      <c r="GK481" s="11">
        <v>0</v>
      </c>
      <c r="GL481" s="11">
        <f t="shared" si="304"/>
        <v>0</v>
      </c>
      <c r="GM481" s="11">
        <f t="shared" si="305"/>
        <v>1408.73</v>
      </c>
      <c r="GN481" s="11">
        <f t="shared" si="306"/>
        <v>0</v>
      </c>
      <c r="GO481" s="11">
        <f t="shared" si="307"/>
        <v>0</v>
      </c>
      <c r="GP481" s="11">
        <f t="shared" si="308"/>
        <v>1408.73</v>
      </c>
      <c r="GQ481" s="11"/>
      <c r="GR481" s="11">
        <v>0</v>
      </c>
      <c r="GS481" s="11">
        <v>3</v>
      </c>
      <c r="GT481" s="11">
        <v>0</v>
      </c>
      <c r="GU481" s="11" t="s">
        <v>3</v>
      </c>
      <c r="GV481" s="11">
        <f t="shared" si="309"/>
        <v>0</v>
      </c>
      <c r="GW481" s="11">
        <v>1</v>
      </c>
      <c r="GX481" s="11">
        <f t="shared" si="310"/>
        <v>0</v>
      </c>
      <c r="GY481" s="11"/>
      <c r="GZ481" s="11"/>
      <c r="HA481" s="11">
        <v>0</v>
      </c>
      <c r="HB481" s="11">
        <v>0</v>
      </c>
      <c r="HC481" s="11">
        <f t="shared" si="311"/>
        <v>0</v>
      </c>
      <c r="HD481" s="11"/>
      <c r="HE481" s="11" t="s">
        <v>3</v>
      </c>
      <c r="HF481" s="11" t="s">
        <v>3</v>
      </c>
      <c r="HG481" s="11"/>
      <c r="HH481" s="11"/>
      <c r="HI481" s="11"/>
      <c r="HJ481" s="11"/>
      <c r="HK481" s="11"/>
      <c r="HL481" s="11"/>
      <c r="HM481" s="11" t="s">
        <v>3</v>
      </c>
      <c r="HN481" s="11" t="s">
        <v>498</v>
      </c>
      <c r="HO481" s="11" t="s">
        <v>499</v>
      </c>
      <c r="HP481" s="11" t="s">
        <v>494</v>
      </c>
      <c r="HQ481" s="11" t="s">
        <v>494</v>
      </c>
      <c r="HR481" s="11"/>
      <c r="HS481" s="11">
        <v>0</v>
      </c>
      <c r="HT481" s="11"/>
      <c r="HU481" s="11"/>
      <c r="HV481" s="11"/>
      <c r="HW481" s="11"/>
      <c r="HX481" s="11"/>
      <c r="HY481" s="11"/>
      <c r="HZ481" s="11"/>
      <c r="IA481" s="11"/>
      <c r="IB481" s="11"/>
      <c r="IC481" s="11"/>
      <c r="ID481" s="11"/>
      <c r="IE481" s="11"/>
      <c r="IF481" s="11"/>
      <c r="IG481" s="11"/>
      <c r="IH481" s="11"/>
      <c r="II481" s="11"/>
      <c r="IJ481" s="11"/>
      <c r="IK481" s="11">
        <v>0</v>
      </c>
      <c r="IL481" s="11"/>
      <c r="IM481" s="11"/>
      <c r="IN481" s="11"/>
      <c r="IO481" s="11"/>
      <c r="IP481" s="11"/>
      <c r="IQ481" s="11"/>
      <c r="IR481" s="11"/>
      <c r="IS481" s="11"/>
      <c r="IT481" s="11"/>
      <c r="IU481" s="11"/>
    </row>
    <row r="482" spans="1:255" ht="409.5" x14ac:dyDescent="0.2">
      <c r="A482" s="13">
        <v>17</v>
      </c>
      <c r="B482" s="13">
        <v>1</v>
      </c>
      <c r="C482" s="13">
        <f>ROW(SmtRes!A698)</f>
        <v>698</v>
      </c>
      <c r="D482" s="13">
        <f>ROW(EtalonRes!A910)</f>
        <v>910</v>
      </c>
      <c r="E482" s="13" t="s">
        <v>214</v>
      </c>
      <c r="F482" s="13" t="s">
        <v>500</v>
      </c>
      <c r="G482" s="13" t="s">
        <v>501</v>
      </c>
      <c r="H482" s="13" t="s">
        <v>502</v>
      </c>
      <c r="I482" s="13">
        <v>0.04</v>
      </c>
      <c r="J482" s="13">
        <v>0</v>
      </c>
      <c r="K482" s="13">
        <v>0.04</v>
      </c>
      <c r="L482" s="13">
        <v>0.04</v>
      </c>
      <c r="M482" s="13">
        <v>0</v>
      </c>
      <c r="N482" s="13">
        <f t="shared" si="286"/>
        <v>0.04</v>
      </c>
      <c r="O482" s="13">
        <f t="shared" si="287"/>
        <v>670.82</v>
      </c>
      <c r="P482" s="13">
        <f>SUMIF(SmtRes!AQ697:'SmtRes'!AQ698,"=1",SmtRes!DF697:'SmtRes'!DF698)</f>
        <v>0</v>
      </c>
      <c r="Q482" s="13">
        <f>SUMIF(SmtRes!AQ697:'SmtRes'!AQ698,"=1",SmtRes!DG697:'SmtRes'!DG698)</f>
        <v>0</v>
      </c>
      <c r="R482" s="13">
        <f>SUMIF(SmtRes!AQ697:'SmtRes'!AQ698,"=1",SmtRes!DH697:'SmtRes'!DH698)</f>
        <v>0</v>
      </c>
      <c r="S482" s="13">
        <f>SUMIF(SmtRes!AQ697:'SmtRes'!AQ698,"=1",SmtRes!DI697:'SmtRes'!DI698)</f>
        <v>670.81999999999994</v>
      </c>
      <c r="T482" s="13">
        <f t="shared" si="288"/>
        <v>0</v>
      </c>
      <c r="U482" s="13">
        <f>SUMIF(SmtRes!AQ697:'SmtRes'!AQ698,"=1",SmtRes!CV697:'SmtRes'!CV698)</f>
        <v>0.62207999999999997</v>
      </c>
      <c r="V482" s="13">
        <f>SUMIF(SmtRes!AQ697:'SmtRes'!AQ698,"=1",SmtRes!CW697:'SmtRes'!CW698)</f>
        <v>0</v>
      </c>
      <c r="W482" s="13">
        <f t="shared" si="289"/>
        <v>0</v>
      </c>
      <c r="X482" s="13">
        <f t="shared" si="290"/>
        <v>496.41</v>
      </c>
      <c r="Y482" s="13">
        <f t="shared" si="291"/>
        <v>241.5</v>
      </c>
      <c r="Z482" s="13"/>
      <c r="AA482" s="13">
        <v>91083402</v>
      </c>
      <c r="AB482" s="13">
        <f t="shared" si="292"/>
        <v>16770.421439999998</v>
      </c>
      <c r="AC482" s="13">
        <f t="shared" si="293"/>
        <v>0</v>
      </c>
      <c r="AD482" s="13">
        <f t="shared" si="294"/>
        <v>0</v>
      </c>
      <c r="AE482" s="13">
        <f t="shared" si="295"/>
        <v>0</v>
      </c>
      <c r="AF482" s="13">
        <f>ROUND((SUM(SmtRes!BT697:'SmtRes'!BT698)),6)</f>
        <v>16770.421439999998</v>
      </c>
      <c r="AG482" s="13">
        <f t="shared" si="296"/>
        <v>0</v>
      </c>
      <c r="AH482" s="13">
        <f>(SUM(SmtRes!BU697:'SmtRes'!BU698))</f>
        <v>15.552</v>
      </c>
      <c r="AI482" s="13">
        <f t="shared" si="297"/>
        <v>0</v>
      </c>
      <c r="AJ482" s="13">
        <f t="shared" si="298"/>
        <v>0</v>
      </c>
      <c r="AK482" s="13">
        <v>13975.351199999999</v>
      </c>
      <c r="AL482" s="13">
        <v>0</v>
      </c>
      <c r="AM482" s="13">
        <v>0</v>
      </c>
      <c r="AN482" s="13">
        <v>0</v>
      </c>
      <c r="AO482" s="13">
        <v>13975.351199999999</v>
      </c>
      <c r="AP482" s="13">
        <v>0</v>
      </c>
      <c r="AQ482" s="13">
        <v>12.96</v>
      </c>
      <c r="AR482" s="13">
        <v>0</v>
      </c>
      <c r="AS482" s="13">
        <v>0</v>
      </c>
      <c r="AT482" s="13">
        <v>74</v>
      </c>
      <c r="AU482" s="13">
        <v>36</v>
      </c>
      <c r="AV482" s="13">
        <v>1</v>
      </c>
      <c r="AW482" s="13">
        <v>1</v>
      </c>
      <c r="AX482" s="13"/>
      <c r="AY482" s="13"/>
      <c r="AZ482" s="13">
        <v>1</v>
      </c>
      <c r="BA482" s="13">
        <v>1</v>
      </c>
      <c r="BB482" s="13">
        <v>1</v>
      </c>
      <c r="BC482" s="13">
        <v>1</v>
      </c>
      <c r="BD482" s="13" t="s">
        <v>3</v>
      </c>
      <c r="BE482" s="13" t="s">
        <v>3</v>
      </c>
      <c r="BF482" s="13" t="s">
        <v>3</v>
      </c>
      <c r="BG482" s="13" t="s">
        <v>3</v>
      </c>
      <c r="BH482" s="13">
        <v>0</v>
      </c>
      <c r="BI482" s="13">
        <v>4</v>
      </c>
      <c r="BJ482" s="13" t="s">
        <v>503</v>
      </c>
      <c r="BK482" s="13"/>
      <c r="BL482" s="13"/>
      <c r="BM482" s="13">
        <v>200001</v>
      </c>
      <c r="BN482" s="13">
        <v>0</v>
      </c>
      <c r="BO482" s="13" t="s">
        <v>3</v>
      </c>
      <c r="BP482" s="13">
        <v>0</v>
      </c>
      <c r="BQ482" s="13">
        <v>4</v>
      </c>
      <c r="BR482" s="13">
        <v>0</v>
      </c>
      <c r="BS482" s="13">
        <v>1</v>
      </c>
      <c r="BT482" s="13">
        <v>1</v>
      </c>
      <c r="BU482" s="13">
        <v>1</v>
      </c>
      <c r="BV482" s="13">
        <v>1</v>
      </c>
      <c r="BW482" s="13">
        <v>1</v>
      </c>
      <c r="BX482" s="13">
        <v>1</v>
      </c>
      <c r="BY482" s="13" t="s">
        <v>3</v>
      </c>
      <c r="BZ482" s="13">
        <v>74</v>
      </c>
      <c r="CA482" s="13">
        <v>36</v>
      </c>
      <c r="CB482" s="13" t="s">
        <v>3</v>
      </c>
      <c r="CC482" s="13"/>
      <c r="CD482" s="13"/>
      <c r="CE482" s="13">
        <v>0</v>
      </c>
      <c r="CF482" s="13">
        <v>0</v>
      </c>
      <c r="CG482" s="13">
        <v>0</v>
      </c>
      <c r="CH482" s="13">
        <v>2</v>
      </c>
      <c r="CI482" s="13">
        <v>0</v>
      </c>
      <c r="CJ482" s="13">
        <v>0</v>
      </c>
      <c r="CK482" s="13">
        <v>0</v>
      </c>
      <c r="CL482" s="13">
        <v>0</v>
      </c>
      <c r="CM482" s="13">
        <v>0</v>
      </c>
      <c r="CN482" s="14" t="s">
        <v>492</v>
      </c>
      <c r="CO482" s="13">
        <v>0</v>
      </c>
      <c r="CP482" s="13">
        <f t="shared" si="299"/>
        <v>670.81999999999994</v>
      </c>
      <c r="CQ482" s="13">
        <f>SUMIF(SmtRes!AQ697:'SmtRes'!AQ698,"=1",SmtRes!AA697:'SmtRes'!AA698)</f>
        <v>0</v>
      </c>
      <c r="CR482" s="13">
        <f>SUMIF(SmtRes!AQ697:'SmtRes'!AQ698,"=1",SmtRes!AB697:'SmtRes'!AB698)</f>
        <v>0</v>
      </c>
      <c r="CS482" s="13">
        <f>SUMIF(SmtRes!AQ697:'SmtRes'!AQ698,"=1",SmtRes!AC697:'SmtRes'!AC698)</f>
        <v>0</v>
      </c>
      <c r="CT482" s="13">
        <f>SUMIF(SmtRes!AQ697:'SmtRes'!AQ698,"=1",SmtRes!AD697:'SmtRes'!AD698)</f>
        <v>2156.69</v>
      </c>
      <c r="CU482" s="13">
        <f t="shared" si="300"/>
        <v>0</v>
      </c>
      <c r="CV482" s="13">
        <f>SUMIF(SmtRes!AQ697:'SmtRes'!AQ698,"=1",SmtRes!BU697:'SmtRes'!BU698)</f>
        <v>15.552</v>
      </c>
      <c r="CW482" s="13">
        <f>SUMIF(SmtRes!AQ697:'SmtRes'!AQ698,"=1",SmtRes!BV697:'SmtRes'!BV698)</f>
        <v>0</v>
      </c>
      <c r="CX482" s="13">
        <f t="shared" si="301"/>
        <v>0</v>
      </c>
      <c r="CY482" s="13">
        <f t="shared" si="302"/>
        <v>496.40679999999992</v>
      </c>
      <c r="CZ482" s="13">
        <f t="shared" si="303"/>
        <v>241.49519999999995</v>
      </c>
      <c r="DA482" s="13"/>
      <c r="DB482" s="13">
        <v>76</v>
      </c>
      <c r="DC482" s="13" t="s">
        <v>3</v>
      </c>
      <c r="DD482" s="13" t="s">
        <v>3</v>
      </c>
      <c r="DE482" s="13" t="s">
        <v>493</v>
      </c>
      <c r="DF482" s="13" t="s">
        <v>493</v>
      </c>
      <c r="DG482" s="13" t="s">
        <v>493</v>
      </c>
      <c r="DH482" s="13" t="s">
        <v>3</v>
      </c>
      <c r="DI482" s="13" t="s">
        <v>493</v>
      </c>
      <c r="DJ482" s="13" t="s">
        <v>493</v>
      </c>
      <c r="DK482" s="13" t="s">
        <v>3</v>
      </c>
      <c r="DL482" s="13" t="s">
        <v>3</v>
      </c>
      <c r="DM482" s="13" t="s">
        <v>3</v>
      </c>
      <c r="DN482" s="13">
        <v>0</v>
      </c>
      <c r="DO482" s="13">
        <v>0</v>
      </c>
      <c r="DP482" s="13">
        <v>1</v>
      </c>
      <c r="DQ482" s="13">
        <v>1</v>
      </c>
      <c r="DR482" s="13"/>
      <c r="DS482" s="13"/>
      <c r="DT482" s="13"/>
      <c r="DU482" s="13">
        <v>1013</v>
      </c>
      <c r="DV482" s="13" t="s">
        <v>502</v>
      </c>
      <c r="DW482" s="13" t="s">
        <v>502</v>
      </c>
      <c r="DX482" s="13">
        <v>1</v>
      </c>
      <c r="DY482" s="13"/>
      <c r="DZ482" s="13" t="s">
        <v>3</v>
      </c>
      <c r="EA482" s="13" t="s">
        <v>3</v>
      </c>
      <c r="EB482" s="13" t="s">
        <v>3</v>
      </c>
      <c r="EC482" s="13" t="s">
        <v>3</v>
      </c>
      <c r="ED482" s="13"/>
      <c r="EE482" s="13">
        <v>82815071</v>
      </c>
      <c r="EF482" s="13">
        <v>4</v>
      </c>
      <c r="EG482" s="13" t="s">
        <v>494</v>
      </c>
      <c r="EH482" s="13">
        <v>83</v>
      </c>
      <c r="EI482" s="13" t="s">
        <v>494</v>
      </c>
      <c r="EJ482" s="13">
        <v>4</v>
      </c>
      <c r="EK482" s="13">
        <v>200001</v>
      </c>
      <c r="EL482" s="13" t="s">
        <v>495</v>
      </c>
      <c r="EM482" s="13" t="s">
        <v>496</v>
      </c>
      <c r="EN482" s="13"/>
      <c r="EO482" s="13" t="s">
        <v>497</v>
      </c>
      <c r="EP482" s="13"/>
      <c r="EQ482" s="13">
        <v>131072</v>
      </c>
      <c r="ER482" s="13">
        <v>0</v>
      </c>
      <c r="ES482" s="13">
        <v>0</v>
      </c>
      <c r="ET482" s="13">
        <v>0</v>
      </c>
      <c r="EU482" s="13">
        <v>0</v>
      </c>
      <c r="EV482" s="13">
        <v>0</v>
      </c>
      <c r="EW482" s="13">
        <v>12.96</v>
      </c>
      <c r="EX482" s="13">
        <v>0</v>
      </c>
      <c r="EY482" s="13">
        <v>0</v>
      </c>
      <c r="EZ482" s="13"/>
      <c r="FA482" s="13"/>
      <c r="FB482" s="13"/>
      <c r="FC482" s="13"/>
      <c r="FD482" s="13"/>
      <c r="FE482" s="13"/>
      <c r="FF482" s="13"/>
      <c r="FG482" s="13"/>
      <c r="FH482" s="13"/>
      <c r="FI482" s="13"/>
      <c r="FJ482" s="13"/>
      <c r="FK482" s="13"/>
      <c r="FL482" s="13"/>
      <c r="FM482" s="13"/>
      <c r="FN482" s="13"/>
      <c r="FO482" s="13"/>
      <c r="FP482" s="13"/>
      <c r="FQ482" s="13">
        <v>0</v>
      </c>
      <c r="FR482" s="13">
        <v>0</v>
      </c>
      <c r="FS482" s="13">
        <v>0</v>
      </c>
      <c r="FT482" s="13"/>
      <c r="FU482" s="13"/>
      <c r="FV482" s="13"/>
      <c r="FW482" s="13"/>
      <c r="FX482" s="13">
        <v>74</v>
      </c>
      <c r="FY482" s="13">
        <v>36</v>
      </c>
      <c r="FZ482" s="13"/>
      <c r="GA482" s="13" t="s">
        <v>3</v>
      </c>
      <c r="GB482" s="13"/>
      <c r="GC482" s="13"/>
      <c r="GD482" s="13">
        <v>1</v>
      </c>
      <c r="GE482" s="13"/>
      <c r="GF482" s="13">
        <v>953704228</v>
      </c>
      <c r="GG482" s="13">
        <v>2</v>
      </c>
      <c r="GH482" s="13">
        <v>1</v>
      </c>
      <c r="GI482" s="13">
        <v>-2</v>
      </c>
      <c r="GJ482" s="13">
        <v>0</v>
      </c>
      <c r="GK482" s="13">
        <v>0</v>
      </c>
      <c r="GL482" s="13">
        <f t="shared" si="304"/>
        <v>0</v>
      </c>
      <c r="GM482" s="13">
        <f t="shared" si="305"/>
        <v>1408.73</v>
      </c>
      <c r="GN482" s="13">
        <f t="shared" si="306"/>
        <v>0</v>
      </c>
      <c r="GO482" s="13">
        <f t="shared" si="307"/>
        <v>0</v>
      </c>
      <c r="GP482" s="13">
        <f t="shared" si="308"/>
        <v>1408.73</v>
      </c>
      <c r="GQ482" s="13"/>
      <c r="GR482" s="13">
        <v>0</v>
      </c>
      <c r="GS482" s="13">
        <v>3</v>
      </c>
      <c r="GT482" s="13">
        <v>0</v>
      </c>
      <c r="GU482" s="13" t="s">
        <v>3</v>
      </c>
      <c r="GV482" s="13">
        <f t="shared" si="309"/>
        <v>0</v>
      </c>
      <c r="GW482" s="13">
        <v>1</v>
      </c>
      <c r="GX482" s="13">
        <f t="shared" si="310"/>
        <v>0</v>
      </c>
      <c r="GY482" s="13"/>
      <c r="GZ482" s="13"/>
      <c r="HA482" s="13">
        <v>0</v>
      </c>
      <c r="HB482" s="13">
        <v>0</v>
      </c>
      <c r="HC482" s="13">
        <f t="shared" si="311"/>
        <v>0</v>
      </c>
      <c r="HD482" s="13"/>
      <c r="HE482" s="13" t="s">
        <v>3</v>
      </c>
      <c r="HF482" s="13" t="s">
        <v>3</v>
      </c>
      <c r="HG482" s="13"/>
      <c r="HH482" s="13"/>
      <c r="HI482" s="13"/>
      <c r="HJ482" s="13"/>
      <c r="HK482" s="13"/>
      <c r="HL482" s="13"/>
      <c r="HM482" s="13" t="s">
        <v>3</v>
      </c>
      <c r="HN482" s="13" t="s">
        <v>498</v>
      </c>
      <c r="HO482" s="13" t="s">
        <v>499</v>
      </c>
      <c r="HP482" s="13" t="s">
        <v>494</v>
      </c>
      <c r="HQ482" s="13" t="s">
        <v>494</v>
      </c>
      <c r="HR482" s="13"/>
      <c r="HS482" s="13">
        <v>0</v>
      </c>
      <c r="HT482" s="13"/>
      <c r="HU482" s="13"/>
      <c r="HV482" s="13"/>
      <c r="HW482" s="13"/>
      <c r="HX482" s="13"/>
      <c r="HY482" s="13"/>
      <c r="HZ482" s="13"/>
      <c r="IA482" s="13"/>
      <c r="IB482" s="13"/>
      <c r="IC482" s="13"/>
      <c r="ID482" s="13"/>
      <c r="IE482" s="13"/>
      <c r="IF482" s="13"/>
      <c r="IG482" s="13"/>
      <c r="IH482" s="13"/>
      <c r="II482" s="13"/>
      <c r="IJ482" s="13"/>
      <c r="IK482" s="13">
        <v>0</v>
      </c>
      <c r="IL482" s="13"/>
      <c r="IM482" s="13"/>
      <c r="IN482" s="13"/>
      <c r="IO482" s="13"/>
      <c r="IP482" s="13"/>
      <c r="IQ482" s="13"/>
      <c r="IR482" s="13"/>
      <c r="IS482" s="13"/>
      <c r="IT482" s="13"/>
      <c r="IU482" s="13"/>
    </row>
    <row r="483" spans="1:255" ht="409.5" x14ac:dyDescent="0.2">
      <c r="A483" s="11">
        <v>17</v>
      </c>
      <c r="B483" s="11">
        <v>1</v>
      </c>
      <c r="C483" s="11">
        <f>ROW(SmtRes!A700)</f>
        <v>700</v>
      </c>
      <c r="D483" s="11">
        <f>ROW(EtalonRes!A912)</f>
        <v>912</v>
      </c>
      <c r="E483" s="11" t="s">
        <v>221</v>
      </c>
      <c r="F483" s="11" t="s">
        <v>504</v>
      </c>
      <c r="G483" s="11" t="s">
        <v>505</v>
      </c>
      <c r="H483" s="11" t="s">
        <v>34</v>
      </c>
      <c r="I483" s="11">
        <v>3</v>
      </c>
      <c r="J483" s="11">
        <v>0</v>
      </c>
      <c r="K483" s="11">
        <v>3</v>
      </c>
      <c r="L483" s="11">
        <v>3</v>
      </c>
      <c r="M483" s="11">
        <v>0</v>
      </c>
      <c r="N483" s="11">
        <f t="shared" si="286"/>
        <v>3</v>
      </c>
      <c r="O483" s="11">
        <f t="shared" si="287"/>
        <v>3183.28</v>
      </c>
      <c r="P483" s="11">
        <f>SUMIF(SmtRes!AQ699:'SmtRes'!AQ700,"=1",SmtRes!DF699:'SmtRes'!DF700)</f>
        <v>0</v>
      </c>
      <c r="Q483" s="11">
        <f>SUMIF(SmtRes!AQ699:'SmtRes'!AQ700,"=1",SmtRes!DG699:'SmtRes'!DG700)</f>
        <v>0</v>
      </c>
      <c r="R483" s="11">
        <f>SUMIF(SmtRes!AQ699:'SmtRes'!AQ700,"=1",SmtRes!DH699:'SmtRes'!DH700)</f>
        <v>0</v>
      </c>
      <c r="S483" s="11">
        <f>SUMIF(SmtRes!AQ699:'SmtRes'!AQ700,"=1",SmtRes!DI699:'SmtRes'!DI700)</f>
        <v>3183.2799999999997</v>
      </c>
      <c r="T483" s="11">
        <f t="shared" si="288"/>
        <v>0</v>
      </c>
      <c r="U483" s="11">
        <f>SUMIF(SmtRes!AQ699:'SmtRes'!AQ700,"=1",SmtRes!CV699:'SmtRes'!CV700)</f>
        <v>2.952</v>
      </c>
      <c r="V483" s="11">
        <f>SUMIF(SmtRes!AQ699:'SmtRes'!AQ700,"=1",SmtRes!CW699:'SmtRes'!CW700)</f>
        <v>0</v>
      </c>
      <c r="W483" s="11">
        <f t="shared" si="289"/>
        <v>0</v>
      </c>
      <c r="X483" s="11">
        <f t="shared" si="290"/>
        <v>2355.63</v>
      </c>
      <c r="Y483" s="11">
        <f t="shared" si="291"/>
        <v>1145.98</v>
      </c>
      <c r="Z483" s="11"/>
      <c r="AA483" s="11">
        <v>91083467</v>
      </c>
      <c r="AB483" s="11">
        <f t="shared" si="292"/>
        <v>1061.09148</v>
      </c>
      <c r="AC483" s="11">
        <f t="shared" si="293"/>
        <v>0</v>
      </c>
      <c r="AD483" s="11">
        <f t="shared" si="294"/>
        <v>0</v>
      </c>
      <c r="AE483" s="11">
        <f t="shared" si="295"/>
        <v>0</v>
      </c>
      <c r="AF483" s="11">
        <f>ROUND((SUM(SmtRes!BT699:'SmtRes'!BT700)),6)</f>
        <v>1061.09148</v>
      </c>
      <c r="AG483" s="11">
        <f t="shared" si="296"/>
        <v>0</v>
      </c>
      <c r="AH483" s="11">
        <f>(SUM(SmtRes!BU699:'SmtRes'!BU700))</f>
        <v>0.98399999999999999</v>
      </c>
      <c r="AI483" s="11">
        <f t="shared" si="297"/>
        <v>0</v>
      </c>
      <c r="AJ483" s="11">
        <f t="shared" si="298"/>
        <v>0</v>
      </c>
      <c r="AK483" s="11">
        <v>884.24289999999996</v>
      </c>
      <c r="AL483" s="11">
        <v>0</v>
      </c>
      <c r="AM483" s="11">
        <v>0</v>
      </c>
      <c r="AN483" s="11">
        <v>0</v>
      </c>
      <c r="AO483" s="11">
        <v>884.24289999999996</v>
      </c>
      <c r="AP483" s="11">
        <v>0</v>
      </c>
      <c r="AQ483" s="11">
        <v>0.82</v>
      </c>
      <c r="AR483" s="11">
        <v>0</v>
      </c>
      <c r="AS483" s="11">
        <v>0</v>
      </c>
      <c r="AT483" s="11">
        <v>74</v>
      </c>
      <c r="AU483" s="11">
        <v>36</v>
      </c>
      <c r="AV483" s="11">
        <v>1</v>
      </c>
      <c r="AW483" s="11">
        <v>1</v>
      </c>
      <c r="AX483" s="11"/>
      <c r="AY483" s="11"/>
      <c r="AZ483" s="11">
        <v>1</v>
      </c>
      <c r="BA483" s="11">
        <v>1</v>
      </c>
      <c r="BB483" s="11">
        <v>1</v>
      </c>
      <c r="BC483" s="11">
        <v>1</v>
      </c>
      <c r="BD483" s="11" t="s">
        <v>3</v>
      </c>
      <c r="BE483" s="11" t="s">
        <v>3</v>
      </c>
      <c r="BF483" s="11" t="s">
        <v>3</v>
      </c>
      <c r="BG483" s="11" t="s">
        <v>3</v>
      </c>
      <c r="BH483" s="11">
        <v>0</v>
      </c>
      <c r="BI483" s="11">
        <v>4</v>
      </c>
      <c r="BJ483" s="11" t="s">
        <v>506</v>
      </c>
      <c r="BK483" s="11"/>
      <c r="BL483" s="11"/>
      <c r="BM483" s="11">
        <v>200001</v>
      </c>
      <c r="BN483" s="11">
        <v>0</v>
      </c>
      <c r="BO483" s="11" t="s">
        <v>3</v>
      </c>
      <c r="BP483" s="11">
        <v>0</v>
      </c>
      <c r="BQ483" s="11">
        <v>4</v>
      </c>
      <c r="BR483" s="11">
        <v>0</v>
      </c>
      <c r="BS483" s="11">
        <v>1</v>
      </c>
      <c r="BT483" s="11">
        <v>1</v>
      </c>
      <c r="BU483" s="11">
        <v>1</v>
      </c>
      <c r="BV483" s="11">
        <v>1</v>
      </c>
      <c r="BW483" s="11">
        <v>1</v>
      </c>
      <c r="BX483" s="11">
        <v>1</v>
      </c>
      <c r="BY483" s="11" t="s">
        <v>3</v>
      </c>
      <c r="BZ483" s="11">
        <v>74</v>
      </c>
      <c r="CA483" s="11">
        <v>36</v>
      </c>
      <c r="CB483" s="11" t="s">
        <v>3</v>
      </c>
      <c r="CC483" s="11"/>
      <c r="CD483" s="11"/>
      <c r="CE483" s="11">
        <v>0</v>
      </c>
      <c r="CF483" s="11">
        <v>0</v>
      </c>
      <c r="CG483" s="11">
        <v>0</v>
      </c>
      <c r="CH483" s="11">
        <v>3</v>
      </c>
      <c r="CI483" s="11">
        <v>0</v>
      </c>
      <c r="CJ483" s="11">
        <v>0</v>
      </c>
      <c r="CK483" s="11">
        <v>0</v>
      </c>
      <c r="CL483" s="11">
        <v>0</v>
      </c>
      <c r="CM483" s="11">
        <v>0</v>
      </c>
      <c r="CN483" s="12" t="s">
        <v>492</v>
      </c>
      <c r="CO483" s="11">
        <v>0</v>
      </c>
      <c r="CP483" s="11">
        <f t="shared" si="299"/>
        <v>3183.2799999999997</v>
      </c>
      <c r="CQ483" s="11">
        <f>SUMIF(SmtRes!AQ699:'SmtRes'!AQ700,"=1",SmtRes!AA699:'SmtRes'!AA700)</f>
        <v>0</v>
      </c>
      <c r="CR483" s="11">
        <f>SUMIF(SmtRes!AQ699:'SmtRes'!AQ700,"=1",SmtRes!AB699:'SmtRes'!AB700)</f>
        <v>0</v>
      </c>
      <c r="CS483" s="11">
        <f>SUMIF(SmtRes!AQ699:'SmtRes'!AQ700,"=1",SmtRes!AC699:'SmtRes'!AC700)</f>
        <v>0</v>
      </c>
      <c r="CT483" s="11">
        <f>SUMIF(SmtRes!AQ699:'SmtRes'!AQ700,"=1",SmtRes!AD699:'SmtRes'!AD700)</f>
        <v>2156.69</v>
      </c>
      <c r="CU483" s="11">
        <f t="shared" si="300"/>
        <v>0</v>
      </c>
      <c r="CV483" s="11">
        <f>SUMIF(SmtRes!AQ699:'SmtRes'!AQ700,"=1",SmtRes!BU699:'SmtRes'!BU700)</f>
        <v>0.98399999999999999</v>
      </c>
      <c r="CW483" s="11">
        <f>SUMIF(SmtRes!AQ699:'SmtRes'!AQ700,"=1",SmtRes!BV699:'SmtRes'!BV700)</f>
        <v>0</v>
      </c>
      <c r="CX483" s="11">
        <f t="shared" si="301"/>
        <v>0</v>
      </c>
      <c r="CY483" s="11">
        <f t="shared" si="302"/>
        <v>2355.6271999999999</v>
      </c>
      <c r="CZ483" s="11">
        <f t="shared" si="303"/>
        <v>1145.9807999999998</v>
      </c>
      <c r="DA483" s="11"/>
      <c r="DB483" s="11">
        <v>77</v>
      </c>
      <c r="DC483" s="11" t="s">
        <v>3</v>
      </c>
      <c r="DD483" s="11" t="s">
        <v>3</v>
      </c>
      <c r="DE483" s="11" t="s">
        <v>493</v>
      </c>
      <c r="DF483" s="11" t="s">
        <v>493</v>
      </c>
      <c r="DG483" s="11" t="s">
        <v>493</v>
      </c>
      <c r="DH483" s="11" t="s">
        <v>3</v>
      </c>
      <c r="DI483" s="11" t="s">
        <v>493</v>
      </c>
      <c r="DJ483" s="11" t="s">
        <v>493</v>
      </c>
      <c r="DK483" s="11" t="s">
        <v>3</v>
      </c>
      <c r="DL483" s="11" t="s">
        <v>3</v>
      </c>
      <c r="DM483" s="11" t="s">
        <v>3</v>
      </c>
      <c r="DN483" s="11">
        <v>0</v>
      </c>
      <c r="DO483" s="11">
        <v>0</v>
      </c>
      <c r="DP483" s="11">
        <v>1</v>
      </c>
      <c r="DQ483" s="11">
        <v>1</v>
      </c>
      <c r="DR483" s="11"/>
      <c r="DS483" s="11"/>
      <c r="DT483" s="11"/>
      <c r="DU483" s="11">
        <v>1013</v>
      </c>
      <c r="DV483" s="11" t="s">
        <v>34</v>
      </c>
      <c r="DW483" s="11" t="s">
        <v>34</v>
      </c>
      <c r="DX483" s="11">
        <v>1</v>
      </c>
      <c r="DY483" s="11"/>
      <c r="DZ483" s="11" t="s">
        <v>3</v>
      </c>
      <c r="EA483" s="11" t="s">
        <v>3</v>
      </c>
      <c r="EB483" s="11" t="s">
        <v>3</v>
      </c>
      <c r="EC483" s="11" t="s">
        <v>3</v>
      </c>
      <c r="ED483" s="11"/>
      <c r="EE483" s="11">
        <v>82815071</v>
      </c>
      <c r="EF483" s="11">
        <v>4</v>
      </c>
      <c r="EG483" s="11" t="s">
        <v>494</v>
      </c>
      <c r="EH483" s="11">
        <v>83</v>
      </c>
      <c r="EI483" s="11" t="s">
        <v>494</v>
      </c>
      <c r="EJ483" s="11">
        <v>4</v>
      </c>
      <c r="EK483" s="11">
        <v>200001</v>
      </c>
      <c r="EL483" s="11" t="s">
        <v>495</v>
      </c>
      <c r="EM483" s="11" t="s">
        <v>496</v>
      </c>
      <c r="EN483" s="11"/>
      <c r="EO483" s="11" t="s">
        <v>497</v>
      </c>
      <c r="EP483" s="11"/>
      <c r="EQ483" s="11">
        <v>131072</v>
      </c>
      <c r="ER483" s="11">
        <v>0</v>
      </c>
      <c r="ES483" s="11">
        <v>0</v>
      </c>
      <c r="ET483" s="11">
        <v>0</v>
      </c>
      <c r="EU483" s="11">
        <v>0</v>
      </c>
      <c r="EV483" s="11">
        <v>0</v>
      </c>
      <c r="EW483" s="11">
        <v>0.82</v>
      </c>
      <c r="EX483" s="11">
        <v>0</v>
      </c>
      <c r="EY483" s="11">
        <v>0</v>
      </c>
      <c r="EZ483" s="11"/>
      <c r="FA483" s="11"/>
      <c r="FB483" s="11"/>
      <c r="FC483" s="11"/>
      <c r="FD483" s="11"/>
      <c r="FE483" s="11"/>
      <c r="FF483" s="11"/>
      <c r="FG483" s="11"/>
      <c r="FH483" s="11"/>
      <c r="FI483" s="11"/>
      <c r="FJ483" s="11"/>
      <c r="FK483" s="11"/>
      <c r="FL483" s="11"/>
      <c r="FM483" s="11"/>
      <c r="FN483" s="11"/>
      <c r="FO483" s="11"/>
      <c r="FP483" s="11"/>
      <c r="FQ483" s="11">
        <v>0</v>
      </c>
      <c r="FR483" s="11">
        <v>0</v>
      </c>
      <c r="FS483" s="11">
        <v>0</v>
      </c>
      <c r="FT483" s="11"/>
      <c r="FU483" s="11"/>
      <c r="FV483" s="11"/>
      <c r="FW483" s="11"/>
      <c r="FX483" s="11">
        <v>74</v>
      </c>
      <c r="FY483" s="11">
        <v>36</v>
      </c>
      <c r="FZ483" s="11"/>
      <c r="GA483" s="11" t="s">
        <v>3</v>
      </c>
      <c r="GB483" s="11"/>
      <c r="GC483" s="11"/>
      <c r="GD483" s="11">
        <v>1</v>
      </c>
      <c r="GE483" s="11"/>
      <c r="GF483" s="11">
        <v>309566411</v>
      </c>
      <c r="GG483" s="11">
        <v>2</v>
      </c>
      <c r="GH483" s="11">
        <v>1</v>
      </c>
      <c r="GI483" s="11">
        <v>-2</v>
      </c>
      <c r="GJ483" s="11">
        <v>0</v>
      </c>
      <c r="GK483" s="11">
        <v>0</v>
      </c>
      <c r="GL483" s="11">
        <f t="shared" si="304"/>
        <v>0</v>
      </c>
      <c r="GM483" s="11">
        <f t="shared" si="305"/>
        <v>6684.89</v>
      </c>
      <c r="GN483" s="11">
        <f t="shared" si="306"/>
        <v>0</v>
      </c>
      <c r="GO483" s="11">
        <f t="shared" si="307"/>
        <v>0</v>
      </c>
      <c r="GP483" s="11">
        <f t="shared" si="308"/>
        <v>6684.89</v>
      </c>
      <c r="GQ483" s="11"/>
      <c r="GR483" s="11">
        <v>0</v>
      </c>
      <c r="GS483" s="11">
        <v>3</v>
      </c>
      <c r="GT483" s="11">
        <v>0</v>
      </c>
      <c r="GU483" s="11" t="s">
        <v>3</v>
      </c>
      <c r="GV483" s="11">
        <f t="shared" si="309"/>
        <v>0</v>
      </c>
      <c r="GW483" s="11">
        <v>1</v>
      </c>
      <c r="GX483" s="11">
        <f t="shared" si="310"/>
        <v>0</v>
      </c>
      <c r="GY483" s="11"/>
      <c r="GZ483" s="11"/>
      <c r="HA483" s="11">
        <v>0</v>
      </c>
      <c r="HB483" s="11">
        <v>0</v>
      </c>
      <c r="HC483" s="11">
        <f t="shared" si="311"/>
        <v>0</v>
      </c>
      <c r="HD483" s="11"/>
      <c r="HE483" s="11" t="s">
        <v>3</v>
      </c>
      <c r="HF483" s="11" t="s">
        <v>3</v>
      </c>
      <c r="HG483" s="11"/>
      <c r="HH483" s="11"/>
      <c r="HI483" s="11"/>
      <c r="HJ483" s="11"/>
      <c r="HK483" s="11"/>
      <c r="HL483" s="11"/>
      <c r="HM483" s="11" t="s">
        <v>3</v>
      </c>
      <c r="HN483" s="11" t="s">
        <v>498</v>
      </c>
      <c r="HO483" s="11" t="s">
        <v>499</v>
      </c>
      <c r="HP483" s="11" t="s">
        <v>494</v>
      </c>
      <c r="HQ483" s="11" t="s">
        <v>494</v>
      </c>
      <c r="HR483" s="11"/>
      <c r="HS483" s="11">
        <v>0</v>
      </c>
      <c r="HT483" s="11"/>
      <c r="HU483" s="11"/>
      <c r="HV483" s="11"/>
      <c r="HW483" s="11"/>
      <c r="HX483" s="11"/>
      <c r="HY483" s="11"/>
      <c r="HZ483" s="11"/>
      <c r="IA483" s="11"/>
      <c r="IB483" s="11"/>
      <c r="IC483" s="11"/>
      <c r="ID483" s="11"/>
      <c r="IE483" s="11"/>
      <c r="IF483" s="11"/>
      <c r="IG483" s="11"/>
      <c r="IH483" s="11"/>
      <c r="II483" s="11"/>
      <c r="IJ483" s="11"/>
      <c r="IK483" s="11">
        <v>0</v>
      </c>
      <c r="IL483" s="11"/>
      <c r="IM483" s="11"/>
      <c r="IN483" s="11"/>
      <c r="IO483" s="11"/>
      <c r="IP483" s="11"/>
      <c r="IQ483" s="11"/>
      <c r="IR483" s="11"/>
      <c r="IS483" s="11"/>
      <c r="IT483" s="11"/>
      <c r="IU483" s="11"/>
    </row>
    <row r="484" spans="1:255" ht="409.5" x14ac:dyDescent="0.2">
      <c r="A484" s="13">
        <v>17</v>
      </c>
      <c r="B484" s="13">
        <v>1</v>
      </c>
      <c r="C484" s="13">
        <f>ROW(SmtRes!A702)</f>
        <v>702</v>
      </c>
      <c r="D484" s="13">
        <f>ROW(EtalonRes!A914)</f>
        <v>914</v>
      </c>
      <c r="E484" s="13" t="s">
        <v>221</v>
      </c>
      <c r="F484" s="13" t="s">
        <v>504</v>
      </c>
      <c r="G484" s="13" t="s">
        <v>505</v>
      </c>
      <c r="H484" s="13" t="s">
        <v>34</v>
      </c>
      <c r="I484" s="13">
        <v>3</v>
      </c>
      <c r="J484" s="13">
        <v>0</v>
      </c>
      <c r="K484" s="13">
        <v>3</v>
      </c>
      <c r="L484" s="13">
        <v>3</v>
      </c>
      <c r="M484" s="13">
        <v>0</v>
      </c>
      <c r="N484" s="13">
        <f t="shared" si="286"/>
        <v>3</v>
      </c>
      <c r="O484" s="13">
        <f t="shared" si="287"/>
        <v>3183.28</v>
      </c>
      <c r="P484" s="13">
        <f>SUMIF(SmtRes!AQ701:'SmtRes'!AQ702,"=1",SmtRes!DF701:'SmtRes'!DF702)</f>
        <v>0</v>
      </c>
      <c r="Q484" s="13">
        <f>SUMIF(SmtRes!AQ701:'SmtRes'!AQ702,"=1",SmtRes!DG701:'SmtRes'!DG702)</f>
        <v>0</v>
      </c>
      <c r="R484" s="13">
        <f>SUMIF(SmtRes!AQ701:'SmtRes'!AQ702,"=1",SmtRes!DH701:'SmtRes'!DH702)</f>
        <v>0</v>
      </c>
      <c r="S484" s="13">
        <f>SUMIF(SmtRes!AQ701:'SmtRes'!AQ702,"=1",SmtRes!DI701:'SmtRes'!DI702)</f>
        <v>3183.2799999999997</v>
      </c>
      <c r="T484" s="13">
        <f t="shared" si="288"/>
        <v>0</v>
      </c>
      <c r="U484" s="13">
        <f>SUMIF(SmtRes!AQ701:'SmtRes'!AQ702,"=1",SmtRes!CV701:'SmtRes'!CV702)</f>
        <v>2.952</v>
      </c>
      <c r="V484" s="13">
        <f>SUMIF(SmtRes!AQ701:'SmtRes'!AQ702,"=1",SmtRes!CW701:'SmtRes'!CW702)</f>
        <v>0</v>
      </c>
      <c r="W484" s="13">
        <f t="shared" si="289"/>
        <v>0</v>
      </c>
      <c r="X484" s="13">
        <f t="shared" si="290"/>
        <v>2355.63</v>
      </c>
      <c r="Y484" s="13">
        <f t="shared" si="291"/>
        <v>1145.98</v>
      </c>
      <c r="Z484" s="13"/>
      <c r="AA484" s="13">
        <v>91083402</v>
      </c>
      <c r="AB484" s="13">
        <f t="shared" si="292"/>
        <v>1061.09148</v>
      </c>
      <c r="AC484" s="13">
        <f t="shared" si="293"/>
        <v>0</v>
      </c>
      <c r="AD484" s="13">
        <f t="shared" si="294"/>
        <v>0</v>
      </c>
      <c r="AE484" s="13">
        <f t="shared" si="295"/>
        <v>0</v>
      </c>
      <c r="AF484" s="13">
        <f>ROUND((SUM(SmtRes!BT701:'SmtRes'!BT702)),6)</f>
        <v>1061.09148</v>
      </c>
      <c r="AG484" s="13">
        <f t="shared" si="296"/>
        <v>0</v>
      </c>
      <c r="AH484" s="13">
        <f>(SUM(SmtRes!BU701:'SmtRes'!BU702))</f>
        <v>0.98399999999999999</v>
      </c>
      <c r="AI484" s="13">
        <f t="shared" si="297"/>
        <v>0</v>
      </c>
      <c r="AJ484" s="13">
        <f t="shared" si="298"/>
        <v>0</v>
      </c>
      <c r="AK484" s="13">
        <v>884.24289999999996</v>
      </c>
      <c r="AL484" s="13">
        <v>0</v>
      </c>
      <c r="AM484" s="13">
        <v>0</v>
      </c>
      <c r="AN484" s="13">
        <v>0</v>
      </c>
      <c r="AO484" s="13">
        <v>884.24289999999996</v>
      </c>
      <c r="AP484" s="13">
        <v>0</v>
      </c>
      <c r="AQ484" s="13">
        <v>0.82</v>
      </c>
      <c r="AR484" s="13">
        <v>0</v>
      </c>
      <c r="AS484" s="13">
        <v>0</v>
      </c>
      <c r="AT484" s="13">
        <v>74</v>
      </c>
      <c r="AU484" s="13">
        <v>36</v>
      </c>
      <c r="AV484" s="13">
        <v>1</v>
      </c>
      <c r="AW484" s="13">
        <v>1</v>
      </c>
      <c r="AX484" s="13"/>
      <c r="AY484" s="13"/>
      <c r="AZ484" s="13">
        <v>1</v>
      </c>
      <c r="BA484" s="13">
        <v>1</v>
      </c>
      <c r="BB484" s="13">
        <v>1</v>
      </c>
      <c r="BC484" s="13">
        <v>1</v>
      </c>
      <c r="BD484" s="13" t="s">
        <v>3</v>
      </c>
      <c r="BE484" s="13" t="s">
        <v>3</v>
      </c>
      <c r="BF484" s="13" t="s">
        <v>3</v>
      </c>
      <c r="BG484" s="13" t="s">
        <v>3</v>
      </c>
      <c r="BH484" s="13">
        <v>0</v>
      </c>
      <c r="BI484" s="13">
        <v>4</v>
      </c>
      <c r="BJ484" s="13" t="s">
        <v>506</v>
      </c>
      <c r="BK484" s="13"/>
      <c r="BL484" s="13"/>
      <c r="BM484" s="13">
        <v>200001</v>
      </c>
      <c r="BN484" s="13">
        <v>0</v>
      </c>
      <c r="BO484" s="13" t="s">
        <v>3</v>
      </c>
      <c r="BP484" s="13">
        <v>0</v>
      </c>
      <c r="BQ484" s="13">
        <v>4</v>
      </c>
      <c r="BR484" s="13">
        <v>0</v>
      </c>
      <c r="BS484" s="13">
        <v>1</v>
      </c>
      <c r="BT484" s="13">
        <v>1</v>
      </c>
      <c r="BU484" s="13">
        <v>1</v>
      </c>
      <c r="BV484" s="13">
        <v>1</v>
      </c>
      <c r="BW484" s="13">
        <v>1</v>
      </c>
      <c r="BX484" s="13">
        <v>1</v>
      </c>
      <c r="BY484" s="13" t="s">
        <v>3</v>
      </c>
      <c r="BZ484" s="13">
        <v>74</v>
      </c>
      <c r="CA484" s="13">
        <v>36</v>
      </c>
      <c r="CB484" s="13" t="s">
        <v>3</v>
      </c>
      <c r="CC484" s="13"/>
      <c r="CD484" s="13"/>
      <c r="CE484" s="13">
        <v>0</v>
      </c>
      <c r="CF484" s="13">
        <v>0</v>
      </c>
      <c r="CG484" s="13">
        <v>0</v>
      </c>
      <c r="CH484" s="13">
        <v>3</v>
      </c>
      <c r="CI484" s="13">
        <v>0</v>
      </c>
      <c r="CJ484" s="13">
        <v>0</v>
      </c>
      <c r="CK484" s="13">
        <v>0</v>
      </c>
      <c r="CL484" s="13">
        <v>0</v>
      </c>
      <c r="CM484" s="13">
        <v>0</v>
      </c>
      <c r="CN484" s="14" t="s">
        <v>492</v>
      </c>
      <c r="CO484" s="13">
        <v>0</v>
      </c>
      <c r="CP484" s="13">
        <f t="shared" si="299"/>
        <v>3183.2799999999997</v>
      </c>
      <c r="CQ484" s="13">
        <f>SUMIF(SmtRes!AQ701:'SmtRes'!AQ702,"=1",SmtRes!AA701:'SmtRes'!AA702)</f>
        <v>0</v>
      </c>
      <c r="CR484" s="13">
        <f>SUMIF(SmtRes!AQ701:'SmtRes'!AQ702,"=1",SmtRes!AB701:'SmtRes'!AB702)</f>
        <v>0</v>
      </c>
      <c r="CS484" s="13">
        <f>SUMIF(SmtRes!AQ701:'SmtRes'!AQ702,"=1",SmtRes!AC701:'SmtRes'!AC702)</f>
        <v>0</v>
      </c>
      <c r="CT484" s="13">
        <f>SUMIF(SmtRes!AQ701:'SmtRes'!AQ702,"=1",SmtRes!AD701:'SmtRes'!AD702)</f>
        <v>2156.69</v>
      </c>
      <c r="CU484" s="13">
        <f t="shared" si="300"/>
        <v>0</v>
      </c>
      <c r="CV484" s="13">
        <f>SUMIF(SmtRes!AQ701:'SmtRes'!AQ702,"=1",SmtRes!BU701:'SmtRes'!BU702)</f>
        <v>0.98399999999999999</v>
      </c>
      <c r="CW484" s="13">
        <f>SUMIF(SmtRes!AQ701:'SmtRes'!AQ702,"=1",SmtRes!BV701:'SmtRes'!BV702)</f>
        <v>0</v>
      </c>
      <c r="CX484" s="13">
        <f t="shared" si="301"/>
        <v>0</v>
      </c>
      <c r="CY484" s="13">
        <f t="shared" si="302"/>
        <v>2355.6271999999999</v>
      </c>
      <c r="CZ484" s="13">
        <f t="shared" si="303"/>
        <v>1145.9807999999998</v>
      </c>
      <c r="DA484" s="13"/>
      <c r="DB484" s="13">
        <v>78</v>
      </c>
      <c r="DC484" s="13" t="s">
        <v>3</v>
      </c>
      <c r="DD484" s="13" t="s">
        <v>3</v>
      </c>
      <c r="DE484" s="13" t="s">
        <v>493</v>
      </c>
      <c r="DF484" s="13" t="s">
        <v>493</v>
      </c>
      <c r="DG484" s="13" t="s">
        <v>493</v>
      </c>
      <c r="DH484" s="13" t="s">
        <v>3</v>
      </c>
      <c r="DI484" s="13" t="s">
        <v>493</v>
      </c>
      <c r="DJ484" s="13" t="s">
        <v>493</v>
      </c>
      <c r="DK484" s="13" t="s">
        <v>3</v>
      </c>
      <c r="DL484" s="13" t="s">
        <v>3</v>
      </c>
      <c r="DM484" s="13" t="s">
        <v>3</v>
      </c>
      <c r="DN484" s="13">
        <v>0</v>
      </c>
      <c r="DO484" s="13">
        <v>0</v>
      </c>
      <c r="DP484" s="13">
        <v>1</v>
      </c>
      <c r="DQ484" s="13">
        <v>1</v>
      </c>
      <c r="DR484" s="13"/>
      <c r="DS484" s="13"/>
      <c r="DT484" s="13"/>
      <c r="DU484" s="13">
        <v>1013</v>
      </c>
      <c r="DV484" s="13" t="s">
        <v>34</v>
      </c>
      <c r="DW484" s="13" t="s">
        <v>34</v>
      </c>
      <c r="DX484" s="13">
        <v>1</v>
      </c>
      <c r="DY484" s="13"/>
      <c r="DZ484" s="13" t="s">
        <v>3</v>
      </c>
      <c r="EA484" s="13" t="s">
        <v>3</v>
      </c>
      <c r="EB484" s="13" t="s">
        <v>3</v>
      </c>
      <c r="EC484" s="13" t="s">
        <v>3</v>
      </c>
      <c r="ED484" s="13"/>
      <c r="EE484" s="13">
        <v>82815071</v>
      </c>
      <c r="EF484" s="13">
        <v>4</v>
      </c>
      <c r="EG484" s="13" t="s">
        <v>494</v>
      </c>
      <c r="EH484" s="13">
        <v>83</v>
      </c>
      <c r="EI484" s="13" t="s">
        <v>494</v>
      </c>
      <c r="EJ484" s="13">
        <v>4</v>
      </c>
      <c r="EK484" s="13">
        <v>200001</v>
      </c>
      <c r="EL484" s="13" t="s">
        <v>495</v>
      </c>
      <c r="EM484" s="13" t="s">
        <v>496</v>
      </c>
      <c r="EN484" s="13"/>
      <c r="EO484" s="13" t="s">
        <v>497</v>
      </c>
      <c r="EP484" s="13"/>
      <c r="EQ484" s="13">
        <v>131072</v>
      </c>
      <c r="ER484" s="13">
        <v>0</v>
      </c>
      <c r="ES484" s="13">
        <v>0</v>
      </c>
      <c r="ET484" s="13">
        <v>0</v>
      </c>
      <c r="EU484" s="13">
        <v>0</v>
      </c>
      <c r="EV484" s="13">
        <v>0</v>
      </c>
      <c r="EW484" s="13">
        <v>0.82</v>
      </c>
      <c r="EX484" s="13">
        <v>0</v>
      </c>
      <c r="EY484" s="13">
        <v>0</v>
      </c>
      <c r="EZ484" s="13"/>
      <c r="FA484" s="13"/>
      <c r="FB484" s="13"/>
      <c r="FC484" s="13"/>
      <c r="FD484" s="13"/>
      <c r="FE484" s="13"/>
      <c r="FF484" s="13"/>
      <c r="FG484" s="13"/>
      <c r="FH484" s="13"/>
      <c r="FI484" s="13"/>
      <c r="FJ484" s="13"/>
      <c r="FK484" s="13"/>
      <c r="FL484" s="13"/>
      <c r="FM484" s="13"/>
      <c r="FN484" s="13"/>
      <c r="FO484" s="13"/>
      <c r="FP484" s="13"/>
      <c r="FQ484" s="13">
        <v>0</v>
      </c>
      <c r="FR484" s="13">
        <v>0</v>
      </c>
      <c r="FS484" s="13">
        <v>0</v>
      </c>
      <c r="FT484" s="13"/>
      <c r="FU484" s="13"/>
      <c r="FV484" s="13"/>
      <c r="FW484" s="13"/>
      <c r="FX484" s="13">
        <v>74</v>
      </c>
      <c r="FY484" s="13">
        <v>36</v>
      </c>
      <c r="FZ484" s="13"/>
      <c r="GA484" s="13" t="s">
        <v>3</v>
      </c>
      <c r="GB484" s="13"/>
      <c r="GC484" s="13"/>
      <c r="GD484" s="13">
        <v>1</v>
      </c>
      <c r="GE484" s="13"/>
      <c r="GF484" s="13">
        <v>309566411</v>
      </c>
      <c r="GG484" s="13">
        <v>2</v>
      </c>
      <c r="GH484" s="13">
        <v>1</v>
      </c>
      <c r="GI484" s="13">
        <v>-2</v>
      </c>
      <c r="GJ484" s="13">
        <v>0</v>
      </c>
      <c r="GK484" s="13">
        <v>0</v>
      </c>
      <c r="GL484" s="13">
        <f t="shared" si="304"/>
        <v>0</v>
      </c>
      <c r="GM484" s="13">
        <f t="shared" si="305"/>
        <v>6684.89</v>
      </c>
      <c r="GN484" s="13">
        <f t="shared" si="306"/>
        <v>0</v>
      </c>
      <c r="GO484" s="13">
        <f t="shared" si="307"/>
        <v>0</v>
      </c>
      <c r="GP484" s="13">
        <f t="shared" si="308"/>
        <v>6684.89</v>
      </c>
      <c r="GQ484" s="13"/>
      <c r="GR484" s="13">
        <v>0</v>
      </c>
      <c r="GS484" s="13">
        <v>3</v>
      </c>
      <c r="GT484" s="13">
        <v>0</v>
      </c>
      <c r="GU484" s="13" t="s">
        <v>3</v>
      </c>
      <c r="GV484" s="13">
        <f t="shared" si="309"/>
        <v>0</v>
      </c>
      <c r="GW484" s="13">
        <v>1</v>
      </c>
      <c r="GX484" s="13">
        <f t="shared" si="310"/>
        <v>0</v>
      </c>
      <c r="GY484" s="13"/>
      <c r="GZ484" s="13"/>
      <c r="HA484" s="13">
        <v>0</v>
      </c>
      <c r="HB484" s="13">
        <v>0</v>
      </c>
      <c r="HC484" s="13">
        <f t="shared" si="311"/>
        <v>0</v>
      </c>
      <c r="HD484" s="13"/>
      <c r="HE484" s="13" t="s">
        <v>3</v>
      </c>
      <c r="HF484" s="13" t="s">
        <v>3</v>
      </c>
      <c r="HG484" s="13"/>
      <c r="HH484" s="13"/>
      <c r="HI484" s="13"/>
      <c r="HJ484" s="13"/>
      <c r="HK484" s="13"/>
      <c r="HL484" s="13"/>
      <c r="HM484" s="13" t="s">
        <v>3</v>
      </c>
      <c r="HN484" s="13" t="s">
        <v>498</v>
      </c>
      <c r="HO484" s="13" t="s">
        <v>499</v>
      </c>
      <c r="HP484" s="13" t="s">
        <v>494</v>
      </c>
      <c r="HQ484" s="13" t="s">
        <v>494</v>
      </c>
      <c r="HR484" s="13"/>
      <c r="HS484" s="13">
        <v>0</v>
      </c>
      <c r="HT484" s="13"/>
      <c r="HU484" s="13"/>
      <c r="HV484" s="13"/>
      <c r="HW484" s="13"/>
      <c r="HX484" s="13"/>
      <c r="HY484" s="13"/>
      <c r="HZ484" s="13"/>
      <c r="IA484" s="13"/>
      <c r="IB484" s="13"/>
      <c r="IC484" s="13"/>
      <c r="ID484" s="13"/>
      <c r="IE484" s="13"/>
      <c r="IF484" s="13"/>
      <c r="IG484" s="13"/>
      <c r="IH484" s="13"/>
      <c r="II484" s="13"/>
      <c r="IJ484" s="13"/>
      <c r="IK484" s="13">
        <v>0</v>
      </c>
      <c r="IL484" s="13"/>
      <c r="IM484" s="13"/>
      <c r="IN484" s="13"/>
      <c r="IO484" s="13"/>
      <c r="IP484" s="13"/>
      <c r="IQ484" s="13"/>
      <c r="IR484" s="13"/>
      <c r="IS484" s="13"/>
      <c r="IT484" s="13"/>
      <c r="IU484" s="13"/>
    </row>
    <row r="485" spans="1:255" ht="409.5" x14ac:dyDescent="0.2">
      <c r="A485" s="11">
        <v>17</v>
      </c>
      <c r="B485" s="11">
        <v>1</v>
      </c>
      <c r="C485" s="11">
        <f>ROW(SmtRes!A704)</f>
        <v>704</v>
      </c>
      <c r="D485" s="11">
        <f>ROW(EtalonRes!A916)</f>
        <v>916</v>
      </c>
      <c r="E485" s="11" t="s">
        <v>226</v>
      </c>
      <c r="F485" s="11" t="s">
        <v>507</v>
      </c>
      <c r="G485" s="11" t="s">
        <v>508</v>
      </c>
      <c r="H485" s="11" t="s">
        <v>34</v>
      </c>
      <c r="I485" s="11">
        <v>1</v>
      </c>
      <c r="J485" s="11">
        <v>0</v>
      </c>
      <c r="K485" s="11">
        <v>1</v>
      </c>
      <c r="L485" s="11">
        <v>1</v>
      </c>
      <c r="M485" s="11">
        <v>0</v>
      </c>
      <c r="N485" s="11">
        <f t="shared" si="286"/>
        <v>1</v>
      </c>
      <c r="O485" s="11">
        <f t="shared" si="287"/>
        <v>414.09</v>
      </c>
      <c r="P485" s="11">
        <f>SUMIF(SmtRes!AQ703:'SmtRes'!AQ704,"=1",SmtRes!DF703:'SmtRes'!DF704)</f>
        <v>0</v>
      </c>
      <c r="Q485" s="11">
        <f>SUMIF(SmtRes!AQ703:'SmtRes'!AQ704,"=1",SmtRes!DG703:'SmtRes'!DG704)</f>
        <v>0</v>
      </c>
      <c r="R485" s="11">
        <f>SUMIF(SmtRes!AQ703:'SmtRes'!AQ704,"=1",SmtRes!DH703:'SmtRes'!DH704)</f>
        <v>0</v>
      </c>
      <c r="S485" s="11">
        <f>SUMIF(SmtRes!AQ703:'SmtRes'!AQ704,"=1",SmtRes!DI703:'SmtRes'!DI704)</f>
        <v>414.09000000000003</v>
      </c>
      <c r="T485" s="11">
        <f t="shared" si="288"/>
        <v>0</v>
      </c>
      <c r="U485" s="11">
        <f>SUMIF(SmtRes!AQ703:'SmtRes'!AQ704,"=1",SmtRes!CV703:'SmtRes'!CV704)</f>
        <v>0.38400000000000001</v>
      </c>
      <c r="V485" s="11">
        <f>SUMIF(SmtRes!AQ703:'SmtRes'!AQ704,"=1",SmtRes!CW703:'SmtRes'!CW704)</f>
        <v>0</v>
      </c>
      <c r="W485" s="11">
        <f t="shared" si="289"/>
        <v>0</v>
      </c>
      <c r="X485" s="11">
        <f t="shared" si="290"/>
        <v>306.43</v>
      </c>
      <c r="Y485" s="11">
        <f t="shared" si="291"/>
        <v>149.07</v>
      </c>
      <c r="Z485" s="11"/>
      <c r="AA485" s="11">
        <v>91083467</v>
      </c>
      <c r="AB485" s="11">
        <f t="shared" si="292"/>
        <v>414.08447999999999</v>
      </c>
      <c r="AC485" s="11">
        <f t="shared" si="293"/>
        <v>0</v>
      </c>
      <c r="AD485" s="11">
        <f t="shared" si="294"/>
        <v>0</v>
      </c>
      <c r="AE485" s="11">
        <f t="shared" si="295"/>
        <v>0</v>
      </c>
      <c r="AF485" s="11">
        <f>ROUND((SUM(SmtRes!BT703:'SmtRes'!BT704)),6)</f>
        <v>414.08447999999999</v>
      </c>
      <c r="AG485" s="11">
        <f t="shared" si="296"/>
        <v>0</v>
      </c>
      <c r="AH485" s="11">
        <f>(SUM(SmtRes!BU703:'SmtRes'!BU704))</f>
        <v>0.38400000000000001</v>
      </c>
      <c r="AI485" s="11">
        <f t="shared" si="297"/>
        <v>0</v>
      </c>
      <c r="AJ485" s="11">
        <f t="shared" si="298"/>
        <v>0</v>
      </c>
      <c r="AK485" s="11">
        <v>345.07040000000001</v>
      </c>
      <c r="AL485" s="11">
        <v>0</v>
      </c>
      <c r="AM485" s="11">
        <v>0</v>
      </c>
      <c r="AN485" s="11">
        <v>0</v>
      </c>
      <c r="AO485" s="11">
        <v>345.07040000000001</v>
      </c>
      <c r="AP485" s="11">
        <v>0</v>
      </c>
      <c r="AQ485" s="11">
        <v>0.32</v>
      </c>
      <c r="AR485" s="11">
        <v>0</v>
      </c>
      <c r="AS485" s="11">
        <v>0</v>
      </c>
      <c r="AT485" s="11">
        <v>74</v>
      </c>
      <c r="AU485" s="11">
        <v>36</v>
      </c>
      <c r="AV485" s="11">
        <v>1</v>
      </c>
      <c r="AW485" s="11">
        <v>1</v>
      </c>
      <c r="AX485" s="11"/>
      <c r="AY485" s="11"/>
      <c r="AZ485" s="11">
        <v>1</v>
      </c>
      <c r="BA485" s="11">
        <v>1</v>
      </c>
      <c r="BB485" s="11">
        <v>1</v>
      </c>
      <c r="BC485" s="11">
        <v>1</v>
      </c>
      <c r="BD485" s="11" t="s">
        <v>3</v>
      </c>
      <c r="BE485" s="11" t="s">
        <v>3</v>
      </c>
      <c r="BF485" s="11" t="s">
        <v>3</v>
      </c>
      <c r="BG485" s="11" t="s">
        <v>3</v>
      </c>
      <c r="BH485" s="11">
        <v>0</v>
      </c>
      <c r="BI485" s="11">
        <v>4</v>
      </c>
      <c r="BJ485" s="11" t="s">
        <v>509</v>
      </c>
      <c r="BK485" s="11"/>
      <c r="BL485" s="11"/>
      <c r="BM485" s="11">
        <v>200001</v>
      </c>
      <c r="BN485" s="11">
        <v>0</v>
      </c>
      <c r="BO485" s="11" t="s">
        <v>3</v>
      </c>
      <c r="BP485" s="11">
        <v>0</v>
      </c>
      <c r="BQ485" s="11">
        <v>4</v>
      </c>
      <c r="BR485" s="11">
        <v>0</v>
      </c>
      <c r="BS485" s="11">
        <v>1</v>
      </c>
      <c r="BT485" s="11">
        <v>1</v>
      </c>
      <c r="BU485" s="11">
        <v>1</v>
      </c>
      <c r="BV485" s="11">
        <v>1</v>
      </c>
      <c r="BW485" s="11">
        <v>1</v>
      </c>
      <c r="BX485" s="11">
        <v>1</v>
      </c>
      <c r="BY485" s="11" t="s">
        <v>3</v>
      </c>
      <c r="BZ485" s="11">
        <v>74</v>
      </c>
      <c r="CA485" s="11">
        <v>36</v>
      </c>
      <c r="CB485" s="11" t="s">
        <v>3</v>
      </c>
      <c r="CC485" s="11"/>
      <c r="CD485" s="11"/>
      <c r="CE485" s="11">
        <v>0</v>
      </c>
      <c r="CF485" s="11">
        <v>0</v>
      </c>
      <c r="CG485" s="11">
        <v>0</v>
      </c>
      <c r="CH485" s="11">
        <v>4</v>
      </c>
      <c r="CI485" s="11">
        <v>0</v>
      </c>
      <c r="CJ485" s="11">
        <v>0</v>
      </c>
      <c r="CK485" s="11">
        <v>0</v>
      </c>
      <c r="CL485" s="11">
        <v>0</v>
      </c>
      <c r="CM485" s="11">
        <v>0</v>
      </c>
      <c r="CN485" s="12" t="s">
        <v>492</v>
      </c>
      <c r="CO485" s="11">
        <v>0</v>
      </c>
      <c r="CP485" s="11">
        <f t="shared" si="299"/>
        <v>414.09000000000003</v>
      </c>
      <c r="CQ485" s="11">
        <f>SUMIF(SmtRes!AQ703:'SmtRes'!AQ704,"=1",SmtRes!AA703:'SmtRes'!AA704)</f>
        <v>0</v>
      </c>
      <c r="CR485" s="11">
        <f>SUMIF(SmtRes!AQ703:'SmtRes'!AQ704,"=1",SmtRes!AB703:'SmtRes'!AB704)</f>
        <v>0</v>
      </c>
      <c r="CS485" s="11">
        <f>SUMIF(SmtRes!AQ703:'SmtRes'!AQ704,"=1",SmtRes!AC703:'SmtRes'!AC704)</f>
        <v>0</v>
      </c>
      <c r="CT485" s="11">
        <f>SUMIF(SmtRes!AQ703:'SmtRes'!AQ704,"=1",SmtRes!AD703:'SmtRes'!AD704)</f>
        <v>2156.69</v>
      </c>
      <c r="CU485" s="11">
        <f t="shared" si="300"/>
        <v>0</v>
      </c>
      <c r="CV485" s="11">
        <f>SUMIF(SmtRes!AQ703:'SmtRes'!AQ704,"=1",SmtRes!BU703:'SmtRes'!BU704)</f>
        <v>0.38400000000000001</v>
      </c>
      <c r="CW485" s="11">
        <f>SUMIF(SmtRes!AQ703:'SmtRes'!AQ704,"=1",SmtRes!BV703:'SmtRes'!BV704)</f>
        <v>0</v>
      </c>
      <c r="CX485" s="11">
        <f t="shared" si="301"/>
        <v>0</v>
      </c>
      <c r="CY485" s="11">
        <f t="shared" si="302"/>
        <v>306.42660000000001</v>
      </c>
      <c r="CZ485" s="11">
        <f t="shared" si="303"/>
        <v>149.07240000000002</v>
      </c>
      <c r="DA485" s="11"/>
      <c r="DB485" s="11">
        <v>79</v>
      </c>
      <c r="DC485" s="11" t="s">
        <v>3</v>
      </c>
      <c r="DD485" s="11" t="s">
        <v>3</v>
      </c>
      <c r="DE485" s="11" t="s">
        <v>493</v>
      </c>
      <c r="DF485" s="11" t="s">
        <v>493</v>
      </c>
      <c r="DG485" s="11" t="s">
        <v>493</v>
      </c>
      <c r="DH485" s="11" t="s">
        <v>3</v>
      </c>
      <c r="DI485" s="11" t="s">
        <v>493</v>
      </c>
      <c r="DJ485" s="11" t="s">
        <v>493</v>
      </c>
      <c r="DK485" s="11" t="s">
        <v>3</v>
      </c>
      <c r="DL485" s="11" t="s">
        <v>3</v>
      </c>
      <c r="DM485" s="11" t="s">
        <v>3</v>
      </c>
      <c r="DN485" s="11">
        <v>0</v>
      </c>
      <c r="DO485" s="11">
        <v>0</v>
      </c>
      <c r="DP485" s="11">
        <v>1</v>
      </c>
      <c r="DQ485" s="11">
        <v>1</v>
      </c>
      <c r="DR485" s="11"/>
      <c r="DS485" s="11"/>
      <c r="DT485" s="11"/>
      <c r="DU485" s="11">
        <v>1013</v>
      </c>
      <c r="DV485" s="11" t="s">
        <v>34</v>
      </c>
      <c r="DW485" s="11" t="s">
        <v>34</v>
      </c>
      <c r="DX485" s="11">
        <v>1</v>
      </c>
      <c r="DY485" s="11"/>
      <c r="DZ485" s="11" t="s">
        <v>3</v>
      </c>
      <c r="EA485" s="11" t="s">
        <v>3</v>
      </c>
      <c r="EB485" s="11" t="s">
        <v>3</v>
      </c>
      <c r="EC485" s="11" t="s">
        <v>3</v>
      </c>
      <c r="ED485" s="11"/>
      <c r="EE485" s="11">
        <v>82815071</v>
      </c>
      <c r="EF485" s="11">
        <v>4</v>
      </c>
      <c r="EG485" s="11" t="s">
        <v>494</v>
      </c>
      <c r="EH485" s="11">
        <v>83</v>
      </c>
      <c r="EI485" s="11" t="s">
        <v>494</v>
      </c>
      <c r="EJ485" s="11">
        <v>4</v>
      </c>
      <c r="EK485" s="11">
        <v>200001</v>
      </c>
      <c r="EL485" s="11" t="s">
        <v>495</v>
      </c>
      <c r="EM485" s="11" t="s">
        <v>496</v>
      </c>
      <c r="EN485" s="11"/>
      <c r="EO485" s="11" t="s">
        <v>497</v>
      </c>
      <c r="EP485" s="11"/>
      <c r="EQ485" s="11">
        <v>131072</v>
      </c>
      <c r="ER485" s="11">
        <v>0</v>
      </c>
      <c r="ES485" s="11">
        <v>0</v>
      </c>
      <c r="ET485" s="11">
        <v>0</v>
      </c>
      <c r="EU485" s="11">
        <v>0</v>
      </c>
      <c r="EV485" s="11">
        <v>0</v>
      </c>
      <c r="EW485" s="11">
        <v>0.32</v>
      </c>
      <c r="EX485" s="11">
        <v>0</v>
      </c>
      <c r="EY485" s="11">
        <v>0</v>
      </c>
      <c r="EZ485" s="11"/>
      <c r="FA485" s="11"/>
      <c r="FB485" s="11"/>
      <c r="FC485" s="11"/>
      <c r="FD485" s="11"/>
      <c r="FE485" s="11"/>
      <c r="FF485" s="11"/>
      <c r="FG485" s="11"/>
      <c r="FH485" s="11"/>
      <c r="FI485" s="11"/>
      <c r="FJ485" s="11"/>
      <c r="FK485" s="11"/>
      <c r="FL485" s="11"/>
      <c r="FM485" s="11"/>
      <c r="FN485" s="11"/>
      <c r="FO485" s="11"/>
      <c r="FP485" s="11"/>
      <c r="FQ485" s="11">
        <v>0</v>
      </c>
      <c r="FR485" s="11">
        <v>0</v>
      </c>
      <c r="FS485" s="11">
        <v>0</v>
      </c>
      <c r="FT485" s="11"/>
      <c r="FU485" s="11"/>
      <c r="FV485" s="11"/>
      <c r="FW485" s="11"/>
      <c r="FX485" s="11">
        <v>74</v>
      </c>
      <c r="FY485" s="11">
        <v>36</v>
      </c>
      <c r="FZ485" s="11"/>
      <c r="GA485" s="11" t="s">
        <v>3</v>
      </c>
      <c r="GB485" s="11"/>
      <c r="GC485" s="11"/>
      <c r="GD485" s="11">
        <v>1</v>
      </c>
      <c r="GE485" s="11"/>
      <c r="GF485" s="11">
        <v>-1152991397</v>
      </c>
      <c r="GG485" s="11">
        <v>2</v>
      </c>
      <c r="GH485" s="11">
        <v>1</v>
      </c>
      <c r="GI485" s="11">
        <v>-2</v>
      </c>
      <c r="GJ485" s="11">
        <v>0</v>
      </c>
      <c r="GK485" s="11">
        <v>0</v>
      </c>
      <c r="GL485" s="11">
        <f t="shared" si="304"/>
        <v>0</v>
      </c>
      <c r="GM485" s="11">
        <f t="shared" si="305"/>
        <v>869.59</v>
      </c>
      <c r="GN485" s="11">
        <f t="shared" si="306"/>
        <v>0</v>
      </c>
      <c r="GO485" s="11">
        <f t="shared" si="307"/>
        <v>0</v>
      </c>
      <c r="GP485" s="11">
        <f t="shared" si="308"/>
        <v>869.59</v>
      </c>
      <c r="GQ485" s="11"/>
      <c r="GR485" s="11">
        <v>0</v>
      </c>
      <c r="GS485" s="11">
        <v>3</v>
      </c>
      <c r="GT485" s="11">
        <v>0</v>
      </c>
      <c r="GU485" s="11" t="s">
        <v>3</v>
      </c>
      <c r="GV485" s="11">
        <f t="shared" si="309"/>
        <v>0</v>
      </c>
      <c r="GW485" s="11">
        <v>1</v>
      </c>
      <c r="GX485" s="11">
        <f t="shared" si="310"/>
        <v>0</v>
      </c>
      <c r="GY485" s="11"/>
      <c r="GZ485" s="11"/>
      <c r="HA485" s="11">
        <v>0</v>
      </c>
      <c r="HB485" s="11">
        <v>0</v>
      </c>
      <c r="HC485" s="11">
        <f t="shared" si="311"/>
        <v>0</v>
      </c>
      <c r="HD485" s="11"/>
      <c r="HE485" s="11" t="s">
        <v>3</v>
      </c>
      <c r="HF485" s="11" t="s">
        <v>3</v>
      </c>
      <c r="HG485" s="11"/>
      <c r="HH485" s="11"/>
      <c r="HI485" s="11"/>
      <c r="HJ485" s="11"/>
      <c r="HK485" s="11"/>
      <c r="HL485" s="11"/>
      <c r="HM485" s="11" t="s">
        <v>3</v>
      </c>
      <c r="HN485" s="11" t="s">
        <v>498</v>
      </c>
      <c r="HO485" s="11" t="s">
        <v>499</v>
      </c>
      <c r="HP485" s="11" t="s">
        <v>494</v>
      </c>
      <c r="HQ485" s="11" t="s">
        <v>494</v>
      </c>
      <c r="HR485" s="11"/>
      <c r="HS485" s="11">
        <v>0</v>
      </c>
      <c r="HT485" s="11"/>
      <c r="HU485" s="11"/>
      <c r="HV485" s="11"/>
      <c r="HW485" s="11"/>
      <c r="HX485" s="11"/>
      <c r="HY485" s="11"/>
      <c r="HZ485" s="11"/>
      <c r="IA485" s="11"/>
      <c r="IB485" s="11"/>
      <c r="IC485" s="11"/>
      <c r="ID485" s="11"/>
      <c r="IE485" s="11"/>
      <c r="IF485" s="11"/>
      <c r="IG485" s="11"/>
      <c r="IH485" s="11"/>
      <c r="II485" s="11"/>
      <c r="IJ485" s="11"/>
      <c r="IK485" s="11">
        <v>0</v>
      </c>
      <c r="IL485" s="11"/>
      <c r="IM485" s="11"/>
      <c r="IN485" s="11"/>
      <c r="IO485" s="11"/>
      <c r="IP485" s="11"/>
      <c r="IQ485" s="11"/>
      <c r="IR485" s="11"/>
      <c r="IS485" s="11"/>
      <c r="IT485" s="11"/>
      <c r="IU485" s="11"/>
    </row>
    <row r="486" spans="1:255" ht="409.5" x14ac:dyDescent="0.2">
      <c r="A486" s="13">
        <v>17</v>
      </c>
      <c r="B486" s="13">
        <v>1</v>
      </c>
      <c r="C486" s="13">
        <f>ROW(SmtRes!A706)</f>
        <v>706</v>
      </c>
      <c r="D486" s="13">
        <f>ROW(EtalonRes!A918)</f>
        <v>918</v>
      </c>
      <c r="E486" s="13" t="s">
        <v>226</v>
      </c>
      <c r="F486" s="13" t="s">
        <v>507</v>
      </c>
      <c r="G486" s="13" t="s">
        <v>508</v>
      </c>
      <c r="H486" s="13" t="s">
        <v>34</v>
      </c>
      <c r="I486" s="13">
        <v>1</v>
      </c>
      <c r="J486" s="13">
        <v>0</v>
      </c>
      <c r="K486" s="13">
        <v>1</v>
      </c>
      <c r="L486" s="13">
        <v>1</v>
      </c>
      <c r="M486" s="13">
        <v>0</v>
      </c>
      <c r="N486" s="13">
        <f t="shared" si="286"/>
        <v>1</v>
      </c>
      <c r="O486" s="13">
        <f t="shared" si="287"/>
        <v>414.09</v>
      </c>
      <c r="P486" s="13">
        <f>SUMIF(SmtRes!AQ705:'SmtRes'!AQ706,"=1",SmtRes!DF705:'SmtRes'!DF706)</f>
        <v>0</v>
      </c>
      <c r="Q486" s="13">
        <f>SUMIF(SmtRes!AQ705:'SmtRes'!AQ706,"=1",SmtRes!DG705:'SmtRes'!DG706)</f>
        <v>0</v>
      </c>
      <c r="R486" s="13">
        <f>SUMIF(SmtRes!AQ705:'SmtRes'!AQ706,"=1",SmtRes!DH705:'SmtRes'!DH706)</f>
        <v>0</v>
      </c>
      <c r="S486" s="13">
        <f>SUMIF(SmtRes!AQ705:'SmtRes'!AQ706,"=1",SmtRes!DI705:'SmtRes'!DI706)</f>
        <v>414.09000000000003</v>
      </c>
      <c r="T486" s="13">
        <f t="shared" si="288"/>
        <v>0</v>
      </c>
      <c r="U486" s="13">
        <f>SUMIF(SmtRes!AQ705:'SmtRes'!AQ706,"=1",SmtRes!CV705:'SmtRes'!CV706)</f>
        <v>0.38400000000000001</v>
      </c>
      <c r="V486" s="13">
        <f>SUMIF(SmtRes!AQ705:'SmtRes'!AQ706,"=1",SmtRes!CW705:'SmtRes'!CW706)</f>
        <v>0</v>
      </c>
      <c r="W486" s="13">
        <f t="shared" si="289"/>
        <v>0</v>
      </c>
      <c r="X486" s="13">
        <f t="shared" si="290"/>
        <v>306.43</v>
      </c>
      <c r="Y486" s="13">
        <f t="shared" si="291"/>
        <v>149.07</v>
      </c>
      <c r="Z486" s="13"/>
      <c r="AA486" s="13">
        <v>91083402</v>
      </c>
      <c r="AB486" s="13">
        <f t="shared" si="292"/>
        <v>414.08447999999999</v>
      </c>
      <c r="AC486" s="13">
        <f t="shared" si="293"/>
        <v>0</v>
      </c>
      <c r="AD486" s="13">
        <f t="shared" si="294"/>
        <v>0</v>
      </c>
      <c r="AE486" s="13">
        <f t="shared" si="295"/>
        <v>0</v>
      </c>
      <c r="AF486" s="13">
        <f>ROUND((SUM(SmtRes!BT705:'SmtRes'!BT706)),6)</f>
        <v>414.08447999999999</v>
      </c>
      <c r="AG486" s="13">
        <f t="shared" si="296"/>
        <v>0</v>
      </c>
      <c r="AH486" s="13">
        <f>(SUM(SmtRes!BU705:'SmtRes'!BU706))</f>
        <v>0.38400000000000001</v>
      </c>
      <c r="AI486" s="13">
        <f t="shared" si="297"/>
        <v>0</v>
      </c>
      <c r="AJ486" s="13">
        <f t="shared" si="298"/>
        <v>0</v>
      </c>
      <c r="AK486" s="13">
        <v>345.07040000000001</v>
      </c>
      <c r="AL486" s="13">
        <v>0</v>
      </c>
      <c r="AM486" s="13">
        <v>0</v>
      </c>
      <c r="AN486" s="13">
        <v>0</v>
      </c>
      <c r="AO486" s="13">
        <v>345.07040000000001</v>
      </c>
      <c r="AP486" s="13">
        <v>0</v>
      </c>
      <c r="AQ486" s="13">
        <v>0.32</v>
      </c>
      <c r="AR486" s="13">
        <v>0</v>
      </c>
      <c r="AS486" s="13">
        <v>0</v>
      </c>
      <c r="AT486" s="13">
        <v>74</v>
      </c>
      <c r="AU486" s="13">
        <v>36</v>
      </c>
      <c r="AV486" s="13">
        <v>1</v>
      </c>
      <c r="AW486" s="13">
        <v>1</v>
      </c>
      <c r="AX486" s="13"/>
      <c r="AY486" s="13"/>
      <c r="AZ486" s="13">
        <v>1</v>
      </c>
      <c r="BA486" s="13">
        <v>1</v>
      </c>
      <c r="BB486" s="13">
        <v>1</v>
      </c>
      <c r="BC486" s="13">
        <v>1</v>
      </c>
      <c r="BD486" s="13" t="s">
        <v>3</v>
      </c>
      <c r="BE486" s="13" t="s">
        <v>3</v>
      </c>
      <c r="BF486" s="13" t="s">
        <v>3</v>
      </c>
      <c r="BG486" s="13" t="s">
        <v>3</v>
      </c>
      <c r="BH486" s="13">
        <v>0</v>
      </c>
      <c r="BI486" s="13">
        <v>4</v>
      </c>
      <c r="BJ486" s="13" t="s">
        <v>509</v>
      </c>
      <c r="BK486" s="13"/>
      <c r="BL486" s="13"/>
      <c r="BM486" s="13">
        <v>200001</v>
      </c>
      <c r="BN486" s="13">
        <v>0</v>
      </c>
      <c r="BO486" s="13" t="s">
        <v>3</v>
      </c>
      <c r="BP486" s="13">
        <v>0</v>
      </c>
      <c r="BQ486" s="13">
        <v>4</v>
      </c>
      <c r="BR486" s="13">
        <v>0</v>
      </c>
      <c r="BS486" s="13">
        <v>1</v>
      </c>
      <c r="BT486" s="13">
        <v>1</v>
      </c>
      <c r="BU486" s="13">
        <v>1</v>
      </c>
      <c r="BV486" s="13">
        <v>1</v>
      </c>
      <c r="BW486" s="13">
        <v>1</v>
      </c>
      <c r="BX486" s="13">
        <v>1</v>
      </c>
      <c r="BY486" s="13" t="s">
        <v>3</v>
      </c>
      <c r="BZ486" s="13">
        <v>74</v>
      </c>
      <c r="CA486" s="13">
        <v>36</v>
      </c>
      <c r="CB486" s="13" t="s">
        <v>3</v>
      </c>
      <c r="CC486" s="13"/>
      <c r="CD486" s="13"/>
      <c r="CE486" s="13">
        <v>0</v>
      </c>
      <c r="CF486" s="13">
        <v>0</v>
      </c>
      <c r="CG486" s="13">
        <v>0</v>
      </c>
      <c r="CH486" s="13">
        <v>4</v>
      </c>
      <c r="CI486" s="13">
        <v>0</v>
      </c>
      <c r="CJ486" s="13">
        <v>0</v>
      </c>
      <c r="CK486" s="13">
        <v>0</v>
      </c>
      <c r="CL486" s="13">
        <v>0</v>
      </c>
      <c r="CM486" s="13">
        <v>0</v>
      </c>
      <c r="CN486" s="14" t="s">
        <v>492</v>
      </c>
      <c r="CO486" s="13">
        <v>0</v>
      </c>
      <c r="CP486" s="13">
        <f t="shared" si="299"/>
        <v>414.09000000000003</v>
      </c>
      <c r="CQ486" s="13">
        <f>SUMIF(SmtRes!AQ705:'SmtRes'!AQ706,"=1",SmtRes!AA705:'SmtRes'!AA706)</f>
        <v>0</v>
      </c>
      <c r="CR486" s="13">
        <f>SUMIF(SmtRes!AQ705:'SmtRes'!AQ706,"=1",SmtRes!AB705:'SmtRes'!AB706)</f>
        <v>0</v>
      </c>
      <c r="CS486" s="13">
        <f>SUMIF(SmtRes!AQ705:'SmtRes'!AQ706,"=1",SmtRes!AC705:'SmtRes'!AC706)</f>
        <v>0</v>
      </c>
      <c r="CT486" s="13">
        <f>SUMIF(SmtRes!AQ705:'SmtRes'!AQ706,"=1",SmtRes!AD705:'SmtRes'!AD706)</f>
        <v>2156.69</v>
      </c>
      <c r="CU486" s="13">
        <f t="shared" si="300"/>
        <v>0</v>
      </c>
      <c r="CV486" s="13">
        <f>SUMIF(SmtRes!AQ705:'SmtRes'!AQ706,"=1",SmtRes!BU705:'SmtRes'!BU706)</f>
        <v>0.38400000000000001</v>
      </c>
      <c r="CW486" s="13">
        <f>SUMIF(SmtRes!AQ705:'SmtRes'!AQ706,"=1",SmtRes!BV705:'SmtRes'!BV706)</f>
        <v>0</v>
      </c>
      <c r="CX486" s="13">
        <f t="shared" si="301"/>
        <v>0</v>
      </c>
      <c r="CY486" s="13">
        <f t="shared" si="302"/>
        <v>306.42660000000001</v>
      </c>
      <c r="CZ486" s="13">
        <f t="shared" si="303"/>
        <v>149.07240000000002</v>
      </c>
      <c r="DA486" s="13"/>
      <c r="DB486" s="13">
        <v>80</v>
      </c>
      <c r="DC486" s="13" t="s">
        <v>3</v>
      </c>
      <c r="DD486" s="13" t="s">
        <v>3</v>
      </c>
      <c r="DE486" s="13" t="s">
        <v>493</v>
      </c>
      <c r="DF486" s="13" t="s">
        <v>493</v>
      </c>
      <c r="DG486" s="13" t="s">
        <v>493</v>
      </c>
      <c r="DH486" s="13" t="s">
        <v>3</v>
      </c>
      <c r="DI486" s="13" t="s">
        <v>493</v>
      </c>
      <c r="DJ486" s="13" t="s">
        <v>493</v>
      </c>
      <c r="DK486" s="13" t="s">
        <v>3</v>
      </c>
      <c r="DL486" s="13" t="s">
        <v>3</v>
      </c>
      <c r="DM486" s="13" t="s">
        <v>3</v>
      </c>
      <c r="DN486" s="13">
        <v>0</v>
      </c>
      <c r="DO486" s="13">
        <v>0</v>
      </c>
      <c r="DP486" s="13">
        <v>1</v>
      </c>
      <c r="DQ486" s="13">
        <v>1</v>
      </c>
      <c r="DR486" s="13"/>
      <c r="DS486" s="13"/>
      <c r="DT486" s="13"/>
      <c r="DU486" s="13">
        <v>1013</v>
      </c>
      <c r="DV486" s="13" t="s">
        <v>34</v>
      </c>
      <c r="DW486" s="13" t="s">
        <v>34</v>
      </c>
      <c r="DX486" s="13">
        <v>1</v>
      </c>
      <c r="DY486" s="13"/>
      <c r="DZ486" s="13" t="s">
        <v>3</v>
      </c>
      <c r="EA486" s="13" t="s">
        <v>3</v>
      </c>
      <c r="EB486" s="13" t="s">
        <v>3</v>
      </c>
      <c r="EC486" s="13" t="s">
        <v>3</v>
      </c>
      <c r="ED486" s="13"/>
      <c r="EE486" s="13">
        <v>82815071</v>
      </c>
      <c r="EF486" s="13">
        <v>4</v>
      </c>
      <c r="EG486" s="13" t="s">
        <v>494</v>
      </c>
      <c r="EH486" s="13">
        <v>83</v>
      </c>
      <c r="EI486" s="13" t="s">
        <v>494</v>
      </c>
      <c r="EJ486" s="13">
        <v>4</v>
      </c>
      <c r="EK486" s="13">
        <v>200001</v>
      </c>
      <c r="EL486" s="13" t="s">
        <v>495</v>
      </c>
      <c r="EM486" s="13" t="s">
        <v>496</v>
      </c>
      <c r="EN486" s="13"/>
      <c r="EO486" s="13" t="s">
        <v>497</v>
      </c>
      <c r="EP486" s="13"/>
      <c r="EQ486" s="13">
        <v>131072</v>
      </c>
      <c r="ER486" s="13">
        <v>0</v>
      </c>
      <c r="ES486" s="13">
        <v>0</v>
      </c>
      <c r="ET486" s="13">
        <v>0</v>
      </c>
      <c r="EU486" s="13">
        <v>0</v>
      </c>
      <c r="EV486" s="13">
        <v>0</v>
      </c>
      <c r="EW486" s="13">
        <v>0.32</v>
      </c>
      <c r="EX486" s="13">
        <v>0</v>
      </c>
      <c r="EY486" s="13">
        <v>0</v>
      </c>
      <c r="EZ486" s="13"/>
      <c r="FA486" s="13"/>
      <c r="FB486" s="13"/>
      <c r="FC486" s="13"/>
      <c r="FD486" s="13"/>
      <c r="FE486" s="13"/>
      <c r="FF486" s="13"/>
      <c r="FG486" s="13"/>
      <c r="FH486" s="13"/>
      <c r="FI486" s="13"/>
      <c r="FJ486" s="13"/>
      <c r="FK486" s="13"/>
      <c r="FL486" s="13"/>
      <c r="FM486" s="13"/>
      <c r="FN486" s="13"/>
      <c r="FO486" s="13"/>
      <c r="FP486" s="13"/>
      <c r="FQ486" s="13">
        <v>0</v>
      </c>
      <c r="FR486" s="13">
        <v>0</v>
      </c>
      <c r="FS486" s="13">
        <v>0</v>
      </c>
      <c r="FT486" s="13"/>
      <c r="FU486" s="13"/>
      <c r="FV486" s="13"/>
      <c r="FW486" s="13"/>
      <c r="FX486" s="13">
        <v>74</v>
      </c>
      <c r="FY486" s="13">
        <v>36</v>
      </c>
      <c r="FZ486" s="13"/>
      <c r="GA486" s="13" t="s">
        <v>3</v>
      </c>
      <c r="GB486" s="13"/>
      <c r="GC486" s="13"/>
      <c r="GD486" s="13">
        <v>1</v>
      </c>
      <c r="GE486" s="13"/>
      <c r="GF486" s="13">
        <v>-1152991397</v>
      </c>
      <c r="GG486" s="13">
        <v>2</v>
      </c>
      <c r="GH486" s="13">
        <v>1</v>
      </c>
      <c r="GI486" s="13">
        <v>-2</v>
      </c>
      <c r="GJ486" s="13">
        <v>0</v>
      </c>
      <c r="GK486" s="13">
        <v>0</v>
      </c>
      <c r="GL486" s="13">
        <f t="shared" si="304"/>
        <v>0</v>
      </c>
      <c r="GM486" s="13">
        <f t="shared" si="305"/>
        <v>869.59</v>
      </c>
      <c r="GN486" s="13">
        <f t="shared" si="306"/>
        <v>0</v>
      </c>
      <c r="GO486" s="13">
        <f t="shared" si="307"/>
        <v>0</v>
      </c>
      <c r="GP486" s="13">
        <f t="shared" si="308"/>
        <v>869.59</v>
      </c>
      <c r="GQ486" s="13"/>
      <c r="GR486" s="13">
        <v>0</v>
      </c>
      <c r="GS486" s="13">
        <v>3</v>
      </c>
      <c r="GT486" s="13">
        <v>0</v>
      </c>
      <c r="GU486" s="13" t="s">
        <v>3</v>
      </c>
      <c r="GV486" s="13">
        <f t="shared" si="309"/>
        <v>0</v>
      </c>
      <c r="GW486" s="13">
        <v>1</v>
      </c>
      <c r="GX486" s="13">
        <f t="shared" si="310"/>
        <v>0</v>
      </c>
      <c r="GY486" s="13"/>
      <c r="GZ486" s="13"/>
      <c r="HA486" s="13">
        <v>0</v>
      </c>
      <c r="HB486" s="13">
        <v>0</v>
      </c>
      <c r="HC486" s="13">
        <f t="shared" si="311"/>
        <v>0</v>
      </c>
      <c r="HD486" s="13"/>
      <c r="HE486" s="13" t="s">
        <v>3</v>
      </c>
      <c r="HF486" s="13" t="s">
        <v>3</v>
      </c>
      <c r="HG486" s="13"/>
      <c r="HH486" s="13"/>
      <c r="HI486" s="13"/>
      <c r="HJ486" s="13"/>
      <c r="HK486" s="13"/>
      <c r="HL486" s="13"/>
      <c r="HM486" s="13" t="s">
        <v>3</v>
      </c>
      <c r="HN486" s="13" t="s">
        <v>498</v>
      </c>
      <c r="HO486" s="13" t="s">
        <v>499</v>
      </c>
      <c r="HP486" s="13" t="s">
        <v>494</v>
      </c>
      <c r="HQ486" s="13" t="s">
        <v>494</v>
      </c>
      <c r="HR486" s="13"/>
      <c r="HS486" s="13">
        <v>0</v>
      </c>
      <c r="HT486" s="13"/>
      <c r="HU486" s="13"/>
      <c r="HV486" s="13"/>
      <c r="HW486" s="13"/>
      <c r="HX486" s="13"/>
      <c r="HY486" s="13"/>
      <c r="HZ486" s="13"/>
      <c r="IA486" s="13"/>
      <c r="IB486" s="13"/>
      <c r="IC486" s="13"/>
      <c r="ID486" s="13"/>
      <c r="IE486" s="13"/>
      <c r="IF486" s="13"/>
      <c r="IG486" s="13"/>
      <c r="IH486" s="13"/>
      <c r="II486" s="13"/>
      <c r="IJ486" s="13"/>
      <c r="IK486" s="13">
        <v>0</v>
      </c>
      <c r="IL486" s="13"/>
      <c r="IM486" s="13"/>
      <c r="IN486" s="13"/>
      <c r="IO486" s="13"/>
      <c r="IP486" s="13"/>
      <c r="IQ486" s="13"/>
      <c r="IR486" s="13"/>
      <c r="IS486" s="13"/>
      <c r="IT486" s="13"/>
      <c r="IU486" s="13"/>
    </row>
    <row r="487" spans="1:255" ht="409.5" x14ac:dyDescent="0.2">
      <c r="A487" s="11">
        <v>17</v>
      </c>
      <c r="B487" s="11">
        <v>1</v>
      </c>
      <c r="C487" s="11">
        <f>ROW(SmtRes!A708)</f>
        <v>708</v>
      </c>
      <c r="D487" s="11">
        <f>ROW(EtalonRes!A920)</f>
        <v>920</v>
      </c>
      <c r="E487" s="11" t="s">
        <v>236</v>
      </c>
      <c r="F487" s="11" t="s">
        <v>510</v>
      </c>
      <c r="G487" s="11" t="s">
        <v>511</v>
      </c>
      <c r="H487" s="11" t="s">
        <v>34</v>
      </c>
      <c r="I487" s="11">
        <v>1</v>
      </c>
      <c r="J487" s="11">
        <v>0</v>
      </c>
      <c r="K487" s="11">
        <v>1</v>
      </c>
      <c r="L487" s="11">
        <v>1</v>
      </c>
      <c r="M487" s="11">
        <v>0</v>
      </c>
      <c r="N487" s="11">
        <f t="shared" si="286"/>
        <v>1</v>
      </c>
      <c r="O487" s="11">
        <f t="shared" si="287"/>
        <v>1294.02</v>
      </c>
      <c r="P487" s="11">
        <f>SUMIF(SmtRes!AQ707:'SmtRes'!AQ708,"=1",SmtRes!DF707:'SmtRes'!DF708)</f>
        <v>0</v>
      </c>
      <c r="Q487" s="11">
        <f>SUMIF(SmtRes!AQ707:'SmtRes'!AQ708,"=1",SmtRes!DG707:'SmtRes'!DG708)</f>
        <v>0</v>
      </c>
      <c r="R487" s="11">
        <f>SUMIF(SmtRes!AQ707:'SmtRes'!AQ708,"=1",SmtRes!DH707:'SmtRes'!DH708)</f>
        <v>0</v>
      </c>
      <c r="S487" s="11">
        <f>SUMIF(SmtRes!AQ707:'SmtRes'!AQ708,"=1",SmtRes!DI707:'SmtRes'!DI708)</f>
        <v>1294.02</v>
      </c>
      <c r="T487" s="11">
        <f t="shared" si="288"/>
        <v>0</v>
      </c>
      <c r="U487" s="11">
        <f>SUMIF(SmtRes!AQ707:'SmtRes'!AQ708,"=1",SmtRes!CV707:'SmtRes'!CV708)</f>
        <v>1.2</v>
      </c>
      <c r="V487" s="11">
        <f>SUMIF(SmtRes!AQ707:'SmtRes'!AQ708,"=1",SmtRes!CW707:'SmtRes'!CW708)</f>
        <v>0</v>
      </c>
      <c r="W487" s="11">
        <f t="shared" si="289"/>
        <v>0</v>
      </c>
      <c r="X487" s="11">
        <f t="shared" si="290"/>
        <v>957.57</v>
      </c>
      <c r="Y487" s="11">
        <f t="shared" si="291"/>
        <v>465.85</v>
      </c>
      <c r="Z487" s="11"/>
      <c r="AA487" s="11">
        <v>91083467</v>
      </c>
      <c r="AB487" s="11">
        <f t="shared" si="292"/>
        <v>1294.0139999999999</v>
      </c>
      <c r="AC487" s="11">
        <f t="shared" si="293"/>
        <v>0</v>
      </c>
      <c r="AD487" s="11">
        <f t="shared" si="294"/>
        <v>0</v>
      </c>
      <c r="AE487" s="11">
        <f t="shared" si="295"/>
        <v>0</v>
      </c>
      <c r="AF487" s="11">
        <f>ROUND((SUM(SmtRes!BT707:'SmtRes'!BT708)),6)</f>
        <v>1294.0139999999999</v>
      </c>
      <c r="AG487" s="11">
        <f t="shared" si="296"/>
        <v>0</v>
      </c>
      <c r="AH487" s="11">
        <f>(SUM(SmtRes!BU707:'SmtRes'!BU708))</f>
        <v>1.2</v>
      </c>
      <c r="AI487" s="11">
        <f t="shared" si="297"/>
        <v>0</v>
      </c>
      <c r="AJ487" s="11">
        <f t="shared" si="298"/>
        <v>0</v>
      </c>
      <c r="AK487" s="11">
        <v>1078.345</v>
      </c>
      <c r="AL487" s="11">
        <v>0</v>
      </c>
      <c r="AM487" s="11">
        <v>0</v>
      </c>
      <c r="AN487" s="11">
        <v>0</v>
      </c>
      <c r="AO487" s="11">
        <v>1078.345</v>
      </c>
      <c r="AP487" s="11">
        <v>0</v>
      </c>
      <c r="AQ487" s="11">
        <v>1</v>
      </c>
      <c r="AR487" s="11">
        <v>0</v>
      </c>
      <c r="AS487" s="11">
        <v>0</v>
      </c>
      <c r="AT487" s="11">
        <v>74</v>
      </c>
      <c r="AU487" s="11">
        <v>36</v>
      </c>
      <c r="AV487" s="11">
        <v>1</v>
      </c>
      <c r="AW487" s="11">
        <v>1</v>
      </c>
      <c r="AX487" s="11"/>
      <c r="AY487" s="11"/>
      <c r="AZ487" s="11">
        <v>1</v>
      </c>
      <c r="BA487" s="11">
        <v>1</v>
      </c>
      <c r="BB487" s="11">
        <v>1</v>
      </c>
      <c r="BC487" s="11">
        <v>1</v>
      </c>
      <c r="BD487" s="11" t="s">
        <v>3</v>
      </c>
      <c r="BE487" s="11" t="s">
        <v>3</v>
      </c>
      <c r="BF487" s="11" t="s">
        <v>3</v>
      </c>
      <c r="BG487" s="11" t="s">
        <v>3</v>
      </c>
      <c r="BH487" s="11">
        <v>0</v>
      </c>
      <c r="BI487" s="11">
        <v>4</v>
      </c>
      <c r="BJ487" s="11" t="s">
        <v>512</v>
      </c>
      <c r="BK487" s="11"/>
      <c r="BL487" s="11"/>
      <c r="BM487" s="11">
        <v>200001</v>
      </c>
      <c r="BN487" s="11">
        <v>0</v>
      </c>
      <c r="BO487" s="11" t="s">
        <v>3</v>
      </c>
      <c r="BP487" s="11">
        <v>0</v>
      </c>
      <c r="BQ487" s="11">
        <v>4</v>
      </c>
      <c r="BR487" s="11">
        <v>0</v>
      </c>
      <c r="BS487" s="11">
        <v>1</v>
      </c>
      <c r="BT487" s="11">
        <v>1</v>
      </c>
      <c r="BU487" s="11">
        <v>1</v>
      </c>
      <c r="BV487" s="11">
        <v>1</v>
      </c>
      <c r="BW487" s="11">
        <v>1</v>
      </c>
      <c r="BX487" s="11">
        <v>1</v>
      </c>
      <c r="BY487" s="11" t="s">
        <v>3</v>
      </c>
      <c r="BZ487" s="11">
        <v>74</v>
      </c>
      <c r="CA487" s="11">
        <v>36</v>
      </c>
      <c r="CB487" s="11" t="s">
        <v>3</v>
      </c>
      <c r="CC487" s="11"/>
      <c r="CD487" s="11"/>
      <c r="CE487" s="11">
        <v>0</v>
      </c>
      <c r="CF487" s="11">
        <v>0</v>
      </c>
      <c r="CG487" s="11">
        <v>0</v>
      </c>
      <c r="CH487" s="11">
        <v>5</v>
      </c>
      <c r="CI487" s="11">
        <v>0</v>
      </c>
      <c r="CJ487" s="11">
        <v>0</v>
      </c>
      <c r="CK487" s="11">
        <v>0</v>
      </c>
      <c r="CL487" s="11">
        <v>0</v>
      </c>
      <c r="CM487" s="11">
        <v>0</v>
      </c>
      <c r="CN487" s="12" t="s">
        <v>492</v>
      </c>
      <c r="CO487" s="11">
        <v>0</v>
      </c>
      <c r="CP487" s="11">
        <f t="shared" si="299"/>
        <v>1294.02</v>
      </c>
      <c r="CQ487" s="11">
        <f>SUMIF(SmtRes!AQ707:'SmtRes'!AQ708,"=1",SmtRes!AA707:'SmtRes'!AA708)</f>
        <v>0</v>
      </c>
      <c r="CR487" s="11">
        <f>SUMIF(SmtRes!AQ707:'SmtRes'!AQ708,"=1",SmtRes!AB707:'SmtRes'!AB708)</f>
        <v>0</v>
      </c>
      <c r="CS487" s="11">
        <f>SUMIF(SmtRes!AQ707:'SmtRes'!AQ708,"=1",SmtRes!AC707:'SmtRes'!AC708)</f>
        <v>0</v>
      </c>
      <c r="CT487" s="11">
        <f>SUMIF(SmtRes!AQ707:'SmtRes'!AQ708,"=1",SmtRes!AD707:'SmtRes'!AD708)</f>
        <v>2156.69</v>
      </c>
      <c r="CU487" s="11">
        <f t="shared" si="300"/>
        <v>0</v>
      </c>
      <c r="CV487" s="11">
        <f>SUMIF(SmtRes!AQ707:'SmtRes'!AQ708,"=1",SmtRes!BU707:'SmtRes'!BU708)</f>
        <v>1.2</v>
      </c>
      <c r="CW487" s="11">
        <f>SUMIF(SmtRes!AQ707:'SmtRes'!AQ708,"=1",SmtRes!BV707:'SmtRes'!BV708)</f>
        <v>0</v>
      </c>
      <c r="CX487" s="11">
        <f t="shared" si="301"/>
        <v>0</v>
      </c>
      <c r="CY487" s="11">
        <f t="shared" si="302"/>
        <v>957.57479999999998</v>
      </c>
      <c r="CZ487" s="11">
        <f t="shared" si="303"/>
        <v>465.84719999999999</v>
      </c>
      <c r="DA487" s="11"/>
      <c r="DB487" s="11">
        <v>81</v>
      </c>
      <c r="DC487" s="11" t="s">
        <v>3</v>
      </c>
      <c r="DD487" s="11" t="s">
        <v>3</v>
      </c>
      <c r="DE487" s="11" t="s">
        <v>493</v>
      </c>
      <c r="DF487" s="11" t="s">
        <v>493</v>
      </c>
      <c r="DG487" s="11" t="s">
        <v>493</v>
      </c>
      <c r="DH487" s="11" t="s">
        <v>3</v>
      </c>
      <c r="DI487" s="11" t="s">
        <v>493</v>
      </c>
      <c r="DJ487" s="11" t="s">
        <v>493</v>
      </c>
      <c r="DK487" s="11" t="s">
        <v>3</v>
      </c>
      <c r="DL487" s="11" t="s">
        <v>3</v>
      </c>
      <c r="DM487" s="11" t="s">
        <v>3</v>
      </c>
      <c r="DN487" s="11">
        <v>0</v>
      </c>
      <c r="DO487" s="11">
        <v>0</v>
      </c>
      <c r="DP487" s="11">
        <v>1</v>
      </c>
      <c r="DQ487" s="11">
        <v>1</v>
      </c>
      <c r="DR487" s="11"/>
      <c r="DS487" s="11"/>
      <c r="DT487" s="11"/>
      <c r="DU487" s="11">
        <v>1013</v>
      </c>
      <c r="DV487" s="11" t="s">
        <v>34</v>
      </c>
      <c r="DW487" s="11" t="s">
        <v>34</v>
      </c>
      <c r="DX487" s="11">
        <v>1</v>
      </c>
      <c r="DY487" s="11"/>
      <c r="DZ487" s="11" t="s">
        <v>3</v>
      </c>
      <c r="EA487" s="11" t="s">
        <v>3</v>
      </c>
      <c r="EB487" s="11" t="s">
        <v>3</v>
      </c>
      <c r="EC487" s="11" t="s">
        <v>3</v>
      </c>
      <c r="ED487" s="11"/>
      <c r="EE487" s="11">
        <v>82815071</v>
      </c>
      <c r="EF487" s="11">
        <v>4</v>
      </c>
      <c r="EG487" s="11" t="s">
        <v>494</v>
      </c>
      <c r="EH487" s="11">
        <v>83</v>
      </c>
      <c r="EI487" s="11" t="s">
        <v>494</v>
      </c>
      <c r="EJ487" s="11">
        <v>4</v>
      </c>
      <c r="EK487" s="11">
        <v>200001</v>
      </c>
      <c r="EL487" s="11" t="s">
        <v>495</v>
      </c>
      <c r="EM487" s="11" t="s">
        <v>496</v>
      </c>
      <c r="EN487" s="11"/>
      <c r="EO487" s="11" t="s">
        <v>497</v>
      </c>
      <c r="EP487" s="11"/>
      <c r="EQ487" s="11">
        <v>131072</v>
      </c>
      <c r="ER487" s="11">
        <v>0</v>
      </c>
      <c r="ES487" s="11">
        <v>0</v>
      </c>
      <c r="ET487" s="11">
        <v>0</v>
      </c>
      <c r="EU487" s="11">
        <v>0</v>
      </c>
      <c r="EV487" s="11">
        <v>0</v>
      </c>
      <c r="EW487" s="11">
        <v>1</v>
      </c>
      <c r="EX487" s="11">
        <v>0</v>
      </c>
      <c r="EY487" s="11">
        <v>0</v>
      </c>
      <c r="EZ487" s="11"/>
      <c r="FA487" s="11"/>
      <c r="FB487" s="11"/>
      <c r="FC487" s="11"/>
      <c r="FD487" s="11"/>
      <c r="FE487" s="11"/>
      <c r="FF487" s="11"/>
      <c r="FG487" s="11"/>
      <c r="FH487" s="11"/>
      <c r="FI487" s="11"/>
      <c r="FJ487" s="11"/>
      <c r="FK487" s="11"/>
      <c r="FL487" s="11"/>
      <c r="FM487" s="11"/>
      <c r="FN487" s="11"/>
      <c r="FO487" s="11"/>
      <c r="FP487" s="11"/>
      <c r="FQ487" s="11">
        <v>0</v>
      </c>
      <c r="FR487" s="11">
        <v>0</v>
      </c>
      <c r="FS487" s="11">
        <v>0</v>
      </c>
      <c r="FT487" s="11"/>
      <c r="FU487" s="11"/>
      <c r="FV487" s="11"/>
      <c r="FW487" s="11"/>
      <c r="FX487" s="11">
        <v>74</v>
      </c>
      <c r="FY487" s="11">
        <v>36</v>
      </c>
      <c r="FZ487" s="11"/>
      <c r="GA487" s="11" t="s">
        <v>3</v>
      </c>
      <c r="GB487" s="11"/>
      <c r="GC487" s="11"/>
      <c r="GD487" s="11">
        <v>1</v>
      </c>
      <c r="GE487" s="11"/>
      <c r="GF487" s="11">
        <v>312870528</v>
      </c>
      <c r="GG487" s="11">
        <v>2</v>
      </c>
      <c r="GH487" s="11">
        <v>1</v>
      </c>
      <c r="GI487" s="11">
        <v>-2</v>
      </c>
      <c r="GJ487" s="11">
        <v>0</v>
      </c>
      <c r="GK487" s="11">
        <v>0</v>
      </c>
      <c r="GL487" s="11">
        <f t="shared" si="304"/>
        <v>0</v>
      </c>
      <c r="GM487" s="11">
        <f t="shared" si="305"/>
        <v>2717.44</v>
      </c>
      <c r="GN487" s="11">
        <f t="shared" si="306"/>
        <v>0</v>
      </c>
      <c r="GO487" s="11">
        <f t="shared" si="307"/>
        <v>0</v>
      </c>
      <c r="GP487" s="11">
        <f t="shared" si="308"/>
        <v>2717.44</v>
      </c>
      <c r="GQ487" s="11"/>
      <c r="GR487" s="11">
        <v>0</v>
      </c>
      <c r="GS487" s="11">
        <v>3</v>
      </c>
      <c r="GT487" s="11">
        <v>0</v>
      </c>
      <c r="GU487" s="11" t="s">
        <v>3</v>
      </c>
      <c r="GV487" s="11">
        <f t="shared" si="309"/>
        <v>0</v>
      </c>
      <c r="GW487" s="11">
        <v>1</v>
      </c>
      <c r="GX487" s="11">
        <f t="shared" si="310"/>
        <v>0</v>
      </c>
      <c r="GY487" s="11"/>
      <c r="GZ487" s="11"/>
      <c r="HA487" s="11">
        <v>0</v>
      </c>
      <c r="HB487" s="11">
        <v>0</v>
      </c>
      <c r="HC487" s="11">
        <f t="shared" si="311"/>
        <v>0</v>
      </c>
      <c r="HD487" s="11"/>
      <c r="HE487" s="11" t="s">
        <v>3</v>
      </c>
      <c r="HF487" s="11" t="s">
        <v>3</v>
      </c>
      <c r="HG487" s="11"/>
      <c r="HH487" s="11"/>
      <c r="HI487" s="11"/>
      <c r="HJ487" s="11"/>
      <c r="HK487" s="11"/>
      <c r="HL487" s="11"/>
      <c r="HM487" s="11" t="s">
        <v>3</v>
      </c>
      <c r="HN487" s="11" t="s">
        <v>498</v>
      </c>
      <c r="HO487" s="11" t="s">
        <v>499</v>
      </c>
      <c r="HP487" s="11" t="s">
        <v>494</v>
      </c>
      <c r="HQ487" s="11" t="s">
        <v>494</v>
      </c>
      <c r="HR487" s="11"/>
      <c r="HS487" s="11">
        <v>0</v>
      </c>
      <c r="HT487" s="11"/>
      <c r="HU487" s="11"/>
      <c r="HV487" s="11"/>
      <c r="HW487" s="11"/>
      <c r="HX487" s="11"/>
      <c r="HY487" s="11"/>
      <c r="HZ487" s="11"/>
      <c r="IA487" s="11"/>
      <c r="IB487" s="11"/>
      <c r="IC487" s="11"/>
      <c r="ID487" s="11"/>
      <c r="IE487" s="11"/>
      <c r="IF487" s="11"/>
      <c r="IG487" s="11"/>
      <c r="IH487" s="11"/>
      <c r="II487" s="11"/>
      <c r="IJ487" s="11"/>
      <c r="IK487" s="11">
        <v>0</v>
      </c>
      <c r="IL487" s="11"/>
      <c r="IM487" s="11"/>
      <c r="IN487" s="11"/>
      <c r="IO487" s="11"/>
      <c r="IP487" s="11"/>
      <c r="IQ487" s="11"/>
      <c r="IR487" s="11"/>
      <c r="IS487" s="11"/>
      <c r="IT487" s="11"/>
      <c r="IU487" s="11"/>
    </row>
    <row r="488" spans="1:255" ht="409.5" x14ac:dyDescent="0.2">
      <c r="A488" s="13">
        <v>17</v>
      </c>
      <c r="B488" s="13">
        <v>1</v>
      </c>
      <c r="C488" s="13">
        <f>ROW(SmtRes!A710)</f>
        <v>710</v>
      </c>
      <c r="D488" s="13">
        <f>ROW(EtalonRes!A922)</f>
        <v>922</v>
      </c>
      <c r="E488" s="13" t="s">
        <v>236</v>
      </c>
      <c r="F488" s="13" t="s">
        <v>510</v>
      </c>
      <c r="G488" s="13" t="s">
        <v>511</v>
      </c>
      <c r="H488" s="13" t="s">
        <v>34</v>
      </c>
      <c r="I488" s="13">
        <v>1</v>
      </c>
      <c r="J488" s="13">
        <v>0</v>
      </c>
      <c r="K488" s="13">
        <v>1</v>
      </c>
      <c r="L488" s="13">
        <v>1</v>
      </c>
      <c r="M488" s="13">
        <v>0</v>
      </c>
      <c r="N488" s="13">
        <f t="shared" si="286"/>
        <v>1</v>
      </c>
      <c r="O488" s="13">
        <f t="shared" si="287"/>
        <v>1294.02</v>
      </c>
      <c r="P488" s="13">
        <f>SUMIF(SmtRes!AQ709:'SmtRes'!AQ710,"=1",SmtRes!DF709:'SmtRes'!DF710)</f>
        <v>0</v>
      </c>
      <c r="Q488" s="13">
        <f>SUMIF(SmtRes!AQ709:'SmtRes'!AQ710,"=1",SmtRes!DG709:'SmtRes'!DG710)</f>
        <v>0</v>
      </c>
      <c r="R488" s="13">
        <f>SUMIF(SmtRes!AQ709:'SmtRes'!AQ710,"=1",SmtRes!DH709:'SmtRes'!DH710)</f>
        <v>0</v>
      </c>
      <c r="S488" s="13">
        <f>SUMIF(SmtRes!AQ709:'SmtRes'!AQ710,"=1",SmtRes!DI709:'SmtRes'!DI710)</f>
        <v>1294.02</v>
      </c>
      <c r="T488" s="13">
        <f t="shared" si="288"/>
        <v>0</v>
      </c>
      <c r="U488" s="13">
        <f>SUMIF(SmtRes!AQ709:'SmtRes'!AQ710,"=1",SmtRes!CV709:'SmtRes'!CV710)</f>
        <v>1.2</v>
      </c>
      <c r="V488" s="13">
        <f>SUMIF(SmtRes!AQ709:'SmtRes'!AQ710,"=1",SmtRes!CW709:'SmtRes'!CW710)</f>
        <v>0</v>
      </c>
      <c r="W488" s="13">
        <f t="shared" si="289"/>
        <v>0</v>
      </c>
      <c r="X488" s="13">
        <f t="shared" si="290"/>
        <v>957.57</v>
      </c>
      <c r="Y488" s="13">
        <f t="shared" si="291"/>
        <v>465.85</v>
      </c>
      <c r="Z488" s="13"/>
      <c r="AA488" s="13">
        <v>91083402</v>
      </c>
      <c r="AB488" s="13">
        <f t="shared" si="292"/>
        <v>1294.0139999999999</v>
      </c>
      <c r="AC488" s="13">
        <f t="shared" si="293"/>
        <v>0</v>
      </c>
      <c r="AD488" s="13">
        <f t="shared" si="294"/>
        <v>0</v>
      </c>
      <c r="AE488" s="13">
        <f t="shared" si="295"/>
        <v>0</v>
      </c>
      <c r="AF488" s="13">
        <f>ROUND((SUM(SmtRes!BT709:'SmtRes'!BT710)),6)</f>
        <v>1294.0139999999999</v>
      </c>
      <c r="AG488" s="13">
        <f t="shared" si="296"/>
        <v>0</v>
      </c>
      <c r="AH488" s="13">
        <f>(SUM(SmtRes!BU709:'SmtRes'!BU710))</f>
        <v>1.2</v>
      </c>
      <c r="AI488" s="13">
        <f t="shared" si="297"/>
        <v>0</v>
      </c>
      <c r="AJ488" s="13">
        <f t="shared" si="298"/>
        <v>0</v>
      </c>
      <c r="AK488" s="13">
        <v>1078.345</v>
      </c>
      <c r="AL488" s="13">
        <v>0</v>
      </c>
      <c r="AM488" s="13">
        <v>0</v>
      </c>
      <c r="AN488" s="13">
        <v>0</v>
      </c>
      <c r="AO488" s="13">
        <v>1078.345</v>
      </c>
      <c r="AP488" s="13">
        <v>0</v>
      </c>
      <c r="AQ488" s="13">
        <v>1</v>
      </c>
      <c r="AR488" s="13">
        <v>0</v>
      </c>
      <c r="AS488" s="13">
        <v>0</v>
      </c>
      <c r="AT488" s="13">
        <v>74</v>
      </c>
      <c r="AU488" s="13">
        <v>36</v>
      </c>
      <c r="AV488" s="13">
        <v>1</v>
      </c>
      <c r="AW488" s="13">
        <v>1</v>
      </c>
      <c r="AX488" s="13"/>
      <c r="AY488" s="13"/>
      <c r="AZ488" s="13">
        <v>1</v>
      </c>
      <c r="BA488" s="13">
        <v>1</v>
      </c>
      <c r="BB488" s="13">
        <v>1</v>
      </c>
      <c r="BC488" s="13">
        <v>1</v>
      </c>
      <c r="BD488" s="13" t="s">
        <v>3</v>
      </c>
      <c r="BE488" s="13" t="s">
        <v>3</v>
      </c>
      <c r="BF488" s="13" t="s">
        <v>3</v>
      </c>
      <c r="BG488" s="13" t="s">
        <v>3</v>
      </c>
      <c r="BH488" s="13">
        <v>0</v>
      </c>
      <c r="BI488" s="13">
        <v>4</v>
      </c>
      <c r="BJ488" s="13" t="s">
        <v>512</v>
      </c>
      <c r="BK488" s="13"/>
      <c r="BL488" s="13"/>
      <c r="BM488" s="13">
        <v>200001</v>
      </c>
      <c r="BN488" s="13">
        <v>0</v>
      </c>
      <c r="BO488" s="13" t="s">
        <v>3</v>
      </c>
      <c r="BP488" s="13">
        <v>0</v>
      </c>
      <c r="BQ488" s="13">
        <v>4</v>
      </c>
      <c r="BR488" s="13">
        <v>0</v>
      </c>
      <c r="BS488" s="13">
        <v>1</v>
      </c>
      <c r="BT488" s="13">
        <v>1</v>
      </c>
      <c r="BU488" s="13">
        <v>1</v>
      </c>
      <c r="BV488" s="13">
        <v>1</v>
      </c>
      <c r="BW488" s="13">
        <v>1</v>
      </c>
      <c r="BX488" s="13">
        <v>1</v>
      </c>
      <c r="BY488" s="13" t="s">
        <v>3</v>
      </c>
      <c r="BZ488" s="13">
        <v>74</v>
      </c>
      <c r="CA488" s="13">
        <v>36</v>
      </c>
      <c r="CB488" s="13" t="s">
        <v>3</v>
      </c>
      <c r="CC488" s="13"/>
      <c r="CD488" s="13"/>
      <c r="CE488" s="13">
        <v>0</v>
      </c>
      <c r="CF488" s="13">
        <v>0</v>
      </c>
      <c r="CG488" s="13">
        <v>0</v>
      </c>
      <c r="CH488" s="13">
        <v>5</v>
      </c>
      <c r="CI488" s="13">
        <v>0</v>
      </c>
      <c r="CJ488" s="13">
        <v>0</v>
      </c>
      <c r="CK488" s="13">
        <v>0</v>
      </c>
      <c r="CL488" s="13">
        <v>0</v>
      </c>
      <c r="CM488" s="13">
        <v>0</v>
      </c>
      <c r="CN488" s="14" t="s">
        <v>492</v>
      </c>
      <c r="CO488" s="13">
        <v>0</v>
      </c>
      <c r="CP488" s="13">
        <f t="shared" si="299"/>
        <v>1294.02</v>
      </c>
      <c r="CQ488" s="13">
        <f>SUMIF(SmtRes!AQ709:'SmtRes'!AQ710,"=1",SmtRes!AA709:'SmtRes'!AA710)</f>
        <v>0</v>
      </c>
      <c r="CR488" s="13">
        <f>SUMIF(SmtRes!AQ709:'SmtRes'!AQ710,"=1",SmtRes!AB709:'SmtRes'!AB710)</f>
        <v>0</v>
      </c>
      <c r="CS488" s="13">
        <f>SUMIF(SmtRes!AQ709:'SmtRes'!AQ710,"=1",SmtRes!AC709:'SmtRes'!AC710)</f>
        <v>0</v>
      </c>
      <c r="CT488" s="13">
        <f>SUMIF(SmtRes!AQ709:'SmtRes'!AQ710,"=1",SmtRes!AD709:'SmtRes'!AD710)</f>
        <v>2156.69</v>
      </c>
      <c r="CU488" s="13">
        <f t="shared" si="300"/>
        <v>0</v>
      </c>
      <c r="CV488" s="13">
        <f>SUMIF(SmtRes!AQ709:'SmtRes'!AQ710,"=1",SmtRes!BU709:'SmtRes'!BU710)</f>
        <v>1.2</v>
      </c>
      <c r="CW488" s="13">
        <f>SUMIF(SmtRes!AQ709:'SmtRes'!AQ710,"=1",SmtRes!BV709:'SmtRes'!BV710)</f>
        <v>0</v>
      </c>
      <c r="CX488" s="13">
        <f t="shared" si="301"/>
        <v>0</v>
      </c>
      <c r="CY488" s="13">
        <f t="shared" si="302"/>
        <v>957.57479999999998</v>
      </c>
      <c r="CZ488" s="13">
        <f t="shared" si="303"/>
        <v>465.84719999999999</v>
      </c>
      <c r="DA488" s="13"/>
      <c r="DB488" s="13">
        <v>82</v>
      </c>
      <c r="DC488" s="13" t="s">
        <v>3</v>
      </c>
      <c r="DD488" s="13" t="s">
        <v>3</v>
      </c>
      <c r="DE488" s="13" t="s">
        <v>493</v>
      </c>
      <c r="DF488" s="13" t="s">
        <v>493</v>
      </c>
      <c r="DG488" s="13" t="s">
        <v>493</v>
      </c>
      <c r="DH488" s="13" t="s">
        <v>3</v>
      </c>
      <c r="DI488" s="13" t="s">
        <v>493</v>
      </c>
      <c r="DJ488" s="13" t="s">
        <v>493</v>
      </c>
      <c r="DK488" s="13" t="s">
        <v>3</v>
      </c>
      <c r="DL488" s="13" t="s">
        <v>3</v>
      </c>
      <c r="DM488" s="13" t="s">
        <v>3</v>
      </c>
      <c r="DN488" s="13">
        <v>0</v>
      </c>
      <c r="DO488" s="13">
        <v>0</v>
      </c>
      <c r="DP488" s="13">
        <v>1</v>
      </c>
      <c r="DQ488" s="13">
        <v>1</v>
      </c>
      <c r="DR488" s="13"/>
      <c r="DS488" s="13"/>
      <c r="DT488" s="13"/>
      <c r="DU488" s="13">
        <v>1013</v>
      </c>
      <c r="DV488" s="13" t="s">
        <v>34</v>
      </c>
      <c r="DW488" s="13" t="s">
        <v>34</v>
      </c>
      <c r="DX488" s="13">
        <v>1</v>
      </c>
      <c r="DY488" s="13"/>
      <c r="DZ488" s="13" t="s">
        <v>3</v>
      </c>
      <c r="EA488" s="13" t="s">
        <v>3</v>
      </c>
      <c r="EB488" s="13" t="s">
        <v>3</v>
      </c>
      <c r="EC488" s="13" t="s">
        <v>3</v>
      </c>
      <c r="ED488" s="13"/>
      <c r="EE488" s="13">
        <v>82815071</v>
      </c>
      <c r="EF488" s="13">
        <v>4</v>
      </c>
      <c r="EG488" s="13" t="s">
        <v>494</v>
      </c>
      <c r="EH488" s="13">
        <v>83</v>
      </c>
      <c r="EI488" s="13" t="s">
        <v>494</v>
      </c>
      <c r="EJ488" s="13">
        <v>4</v>
      </c>
      <c r="EK488" s="13">
        <v>200001</v>
      </c>
      <c r="EL488" s="13" t="s">
        <v>495</v>
      </c>
      <c r="EM488" s="13" t="s">
        <v>496</v>
      </c>
      <c r="EN488" s="13"/>
      <c r="EO488" s="13" t="s">
        <v>497</v>
      </c>
      <c r="EP488" s="13"/>
      <c r="EQ488" s="13">
        <v>131072</v>
      </c>
      <c r="ER488" s="13">
        <v>0</v>
      </c>
      <c r="ES488" s="13">
        <v>0</v>
      </c>
      <c r="ET488" s="13">
        <v>0</v>
      </c>
      <c r="EU488" s="13">
        <v>0</v>
      </c>
      <c r="EV488" s="13">
        <v>0</v>
      </c>
      <c r="EW488" s="13">
        <v>1</v>
      </c>
      <c r="EX488" s="13">
        <v>0</v>
      </c>
      <c r="EY488" s="13">
        <v>0</v>
      </c>
      <c r="EZ488" s="13"/>
      <c r="FA488" s="13"/>
      <c r="FB488" s="13"/>
      <c r="FC488" s="13"/>
      <c r="FD488" s="13"/>
      <c r="FE488" s="13"/>
      <c r="FF488" s="13"/>
      <c r="FG488" s="13"/>
      <c r="FH488" s="13"/>
      <c r="FI488" s="13"/>
      <c r="FJ488" s="13"/>
      <c r="FK488" s="13"/>
      <c r="FL488" s="13"/>
      <c r="FM488" s="13"/>
      <c r="FN488" s="13"/>
      <c r="FO488" s="13"/>
      <c r="FP488" s="13"/>
      <c r="FQ488" s="13">
        <v>0</v>
      </c>
      <c r="FR488" s="13">
        <v>0</v>
      </c>
      <c r="FS488" s="13">
        <v>0</v>
      </c>
      <c r="FT488" s="13"/>
      <c r="FU488" s="13"/>
      <c r="FV488" s="13"/>
      <c r="FW488" s="13"/>
      <c r="FX488" s="13">
        <v>74</v>
      </c>
      <c r="FY488" s="13">
        <v>36</v>
      </c>
      <c r="FZ488" s="13"/>
      <c r="GA488" s="13" t="s">
        <v>3</v>
      </c>
      <c r="GB488" s="13"/>
      <c r="GC488" s="13"/>
      <c r="GD488" s="13">
        <v>1</v>
      </c>
      <c r="GE488" s="13"/>
      <c r="GF488" s="13">
        <v>312870528</v>
      </c>
      <c r="GG488" s="13">
        <v>2</v>
      </c>
      <c r="GH488" s="13">
        <v>1</v>
      </c>
      <c r="GI488" s="13">
        <v>-2</v>
      </c>
      <c r="GJ488" s="13">
        <v>0</v>
      </c>
      <c r="GK488" s="13">
        <v>0</v>
      </c>
      <c r="GL488" s="13">
        <f t="shared" si="304"/>
        <v>0</v>
      </c>
      <c r="GM488" s="13">
        <f t="shared" si="305"/>
        <v>2717.44</v>
      </c>
      <c r="GN488" s="13">
        <f t="shared" si="306"/>
        <v>0</v>
      </c>
      <c r="GO488" s="13">
        <f t="shared" si="307"/>
        <v>0</v>
      </c>
      <c r="GP488" s="13">
        <f t="shared" si="308"/>
        <v>2717.44</v>
      </c>
      <c r="GQ488" s="13"/>
      <c r="GR488" s="13">
        <v>0</v>
      </c>
      <c r="GS488" s="13">
        <v>3</v>
      </c>
      <c r="GT488" s="13">
        <v>0</v>
      </c>
      <c r="GU488" s="13" t="s">
        <v>3</v>
      </c>
      <c r="GV488" s="13">
        <f t="shared" si="309"/>
        <v>0</v>
      </c>
      <c r="GW488" s="13">
        <v>1</v>
      </c>
      <c r="GX488" s="13">
        <f t="shared" si="310"/>
        <v>0</v>
      </c>
      <c r="GY488" s="13"/>
      <c r="GZ488" s="13"/>
      <c r="HA488" s="13">
        <v>0</v>
      </c>
      <c r="HB488" s="13">
        <v>0</v>
      </c>
      <c r="HC488" s="13">
        <f t="shared" si="311"/>
        <v>0</v>
      </c>
      <c r="HD488" s="13"/>
      <c r="HE488" s="13" t="s">
        <v>3</v>
      </c>
      <c r="HF488" s="13" t="s">
        <v>3</v>
      </c>
      <c r="HG488" s="13"/>
      <c r="HH488" s="13"/>
      <c r="HI488" s="13"/>
      <c r="HJ488" s="13"/>
      <c r="HK488" s="13"/>
      <c r="HL488" s="13"/>
      <c r="HM488" s="13" t="s">
        <v>3</v>
      </c>
      <c r="HN488" s="13" t="s">
        <v>498</v>
      </c>
      <c r="HO488" s="13" t="s">
        <v>499</v>
      </c>
      <c r="HP488" s="13" t="s">
        <v>494</v>
      </c>
      <c r="HQ488" s="13" t="s">
        <v>494</v>
      </c>
      <c r="HR488" s="13"/>
      <c r="HS488" s="13">
        <v>0</v>
      </c>
      <c r="HT488" s="13"/>
      <c r="HU488" s="13"/>
      <c r="HV488" s="13"/>
      <c r="HW488" s="13"/>
      <c r="HX488" s="13"/>
      <c r="HY488" s="13"/>
      <c r="HZ488" s="13"/>
      <c r="IA488" s="13"/>
      <c r="IB488" s="13"/>
      <c r="IC488" s="13"/>
      <c r="ID488" s="13"/>
      <c r="IE488" s="13"/>
      <c r="IF488" s="13"/>
      <c r="IG488" s="13"/>
      <c r="IH488" s="13"/>
      <c r="II488" s="13"/>
      <c r="IJ488" s="13"/>
      <c r="IK488" s="13">
        <v>0</v>
      </c>
      <c r="IL488" s="13"/>
      <c r="IM488" s="13"/>
      <c r="IN488" s="13"/>
      <c r="IO488" s="13"/>
      <c r="IP488" s="13"/>
      <c r="IQ488" s="13"/>
      <c r="IR488" s="13"/>
      <c r="IS488" s="13"/>
      <c r="IT488" s="13"/>
      <c r="IU488" s="13"/>
    </row>
    <row r="489" spans="1:255" ht="409.5" x14ac:dyDescent="0.2">
      <c r="A489" s="11">
        <v>17</v>
      </c>
      <c r="B489" s="11">
        <v>1</v>
      </c>
      <c r="C489" s="11">
        <f>ROW(SmtRes!A712)</f>
        <v>712</v>
      </c>
      <c r="D489" s="11">
        <f>ROW(EtalonRes!A924)</f>
        <v>924</v>
      </c>
      <c r="E489" s="11" t="s">
        <v>3</v>
      </c>
      <c r="F489" s="11" t="s">
        <v>513</v>
      </c>
      <c r="G489" s="11" t="s">
        <v>514</v>
      </c>
      <c r="H489" s="11" t="s">
        <v>34</v>
      </c>
      <c r="I489" s="11">
        <v>0</v>
      </c>
      <c r="J489" s="11">
        <v>0</v>
      </c>
      <c r="K489" s="11">
        <v>0</v>
      </c>
      <c r="L489" s="11">
        <v>0</v>
      </c>
      <c r="M489" s="11">
        <v>0</v>
      </c>
      <c r="N489" s="11">
        <f t="shared" si="286"/>
        <v>0</v>
      </c>
      <c r="O489" s="11">
        <f t="shared" si="287"/>
        <v>0</v>
      </c>
      <c r="P489" s="11">
        <f>SUMIF(SmtRes!AQ711:'SmtRes'!AQ712,"=1",SmtRes!DF711:'SmtRes'!DF712)</f>
        <v>0</v>
      </c>
      <c r="Q489" s="11">
        <f>SUMIF(SmtRes!AQ711:'SmtRes'!AQ712,"=1",SmtRes!DG711:'SmtRes'!DG712)</f>
        <v>0</v>
      </c>
      <c r="R489" s="11">
        <f>SUMIF(SmtRes!AQ711:'SmtRes'!AQ712,"=1",SmtRes!DH711:'SmtRes'!DH712)</f>
        <v>0</v>
      </c>
      <c r="S489" s="11">
        <f>SUMIF(SmtRes!AQ711:'SmtRes'!AQ712,"=1",SmtRes!DI711:'SmtRes'!DI712)</f>
        <v>0</v>
      </c>
      <c r="T489" s="11">
        <f t="shared" si="288"/>
        <v>0</v>
      </c>
      <c r="U489" s="11">
        <f>SUMIF(SmtRes!AQ711:'SmtRes'!AQ712,"=1",SmtRes!CV711:'SmtRes'!CV712)</f>
        <v>0</v>
      </c>
      <c r="V489" s="11">
        <f>SUMIF(SmtRes!AQ711:'SmtRes'!AQ712,"=1",SmtRes!CW711:'SmtRes'!CW712)</f>
        <v>0</v>
      </c>
      <c r="W489" s="11">
        <f t="shared" si="289"/>
        <v>0</v>
      </c>
      <c r="X489" s="11">
        <f t="shared" si="290"/>
        <v>0</v>
      </c>
      <c r="Y489" s="11">
        <f t="shared" si="291"/>
        <v>0</v>
      </c>
      <c r="Z489" s="11"/>
      <c r="AA489" s="11">
        <v>-1</v>
      </c>
      <c r="AB489" s="11">
        <f t="shared" si="292"/>
        <v>2571.3126000000002</v>
      </c>
      <c r="AC489" s="11">
        <f t="shared" si="293"/>
        <v>0</v>
      </c>
      <c r="AD489" s="11">
        <f t="shared" si="294"/>
        <v>0</v>
      </c>
      <c r="AE489" s="11">
        <f t="shared" si="295"/>
        <v>0</v>
      </c>
      <c r="AF489" s="11">
        <f>ROUND((SUM(SmtRes!BT711:'SmtRes'!BT712)),6)</f>
        <v>2571.3126000000002</v>
      </c>
      <c r="AG489" s="11">
        <f t="shared" si="296"/>
        <v>0</v>
      </c>
      <c r="AH489" s="11">
        <f>(SUM(SmtRes!BU711:'SmtRes'!BU712))</f>
        <v>3.24</v>
      </c>
      <c r="AI489" s="11">
        <f t="shared" si="297"/>
        <v>0</v>
      </c>
      <c r="AJ489" s="11">
        <f t="shared" si="298"/>
        <v>0</v>
      </c>
      <c r="AK489" s="11">
        <v>2142.7604999999999</v>
      </c>
      <c r="AL489" s="11">
        <v>0</v>
      </c>
      <c r="AM489" s="11">
        <v>0</v>
      </c>
      <c r="AN489" s="11">
        <v>0</v>
      </c>
      <c r="AO489" s="11">
        <v>2142.7604999999999</v>
      </c>
      <c r="AP489" s="11">
        <v>0</v>
      </c>
      <c r="AQ489" s="11">
        <v>2.7</v>
      </c>
      <c r="AR489" s="11">
        <v>0</v>
      </c>
      <c r="AS489" s="11">
        <v>0</v>
      </c>
      <c r="AT489" s="11">
        <v>74</v>
      </c>
      <c r="AU489" s="11">
        <v>36</v>
      </c>
      <c r="AV489" s="11">
        <v>1</v>
      </c>
      <c r="AW489" s="11">
        <v>1</v>
      </c>
      <c r="AX489" s="11"/>
      <c r="AY489" s="11"/>
      <c r="AZ489" s="11">
        <v>1</v>
      </c>
      <c r="BA489" s="11">
        <v>1</v>
      </c>
      <c r="BB489" s="11">
        <v>1</v>
      </c>
      <c r="BC489" s="11">
        <v>1</v>
      </c>
      <c r="BD489" s="11" t="s">
        <v>3</v>
      </c>
      <c r="BE489" s="11" t="s">
        <v>3</v>
      </c>
      <c r="BF489" s="11" t="s">
        <v>3</v>
      </c>
      <c r="BG489" s="11" t="s">
        <v>3</v>
      </c>
      <c r="BH489" s="11">
        <v>0</v>
      </c>
      <c r="BI489" s="11">
        <v>4</v>
      </c>
      <c r="BJ489" s="11" t="s">
        <v>515</v>
      </c>
      <c r="BK489" s="11"/>
      <c r="BL489" s="11"/>
      <c r="BM489" s="11">
        <v>200001</v>
      </c>
      <c r="BN489" s="11">
        <v>0</v>
      </c>
      <c r="BO489" s="11" t="s">
        <v>3</v>
      </c>
      <c r="BP489" s="11">
        <v>0</v>
      </c>
      <c r="BQ489" s="11">
        <v>4</v>
      </c>
      <c r="BR489" s="11">
        <v>0</v>
      </c>
      <c r="BS489" s="11">
        <v>1</v>
      </c>
      <c r="BT489" s="11">
        <v>1</v>
      </c>
      <c r="BU489" s="11">
        <v>1</v>
      </c>
      <c r="BV489" s="11">
        <v>1</v>
      </c>
      <c r="BW489" s="11">
        <v>1</v>
      </c>
      <c r="BX489" s="11">
        <v>1</v>
      </c>
      <c r="BY489" s="11" t="s">
        <v>3</v>
      </c>
      <c r="BZ489" s="11">
        <v>74</v>
      </c>
      <c r="CA489" s="11">
        <v>36</v>
      </c>
      <c r="CB489" s="11" t="s">
        <v>3</v>
      </c>
      <c r="CC489" s="11"/>
      <c r="CD489" s="11"/>
      <c r="CE489" s="11">
        <v>0</v>
      </c>
      <c r="CF489" s="11">
        <v>0</v>
      </c>
      <c r="CG489" s="11">
        <v>0</v>
      </c>
      <c r="CH489" s="11">
        <v>0</v>
      </c>
      <c r="CI489" s="11">
        <v>0</v>
      </c>
      <c r="CJ489" s="11">
        <v>0</v>
      </c>
      <c r="CK489" s="11">
        <v>0</v>
      </c>
      <c r="CL489" s="11">
        <v>0</v>
      </c>
      <c r="CM489" s="11">
        <v>0</v>
      </c>
      <c r="CN489" s="12" t="s">
        <v>516</v>
      </c>
      <c r="CO489" s="11">
        <v>0</v>
      </c>
      <c r="CP489" s="11">
        <f t="shared" si="299"/>
        <v>0</v>
      </c>
      <c r="CQ489" s="11">
        <f>SUMIF(SmtRes!AQ711:'SmtRes'!AQ712,"=1",SmtRes!AA711:'SmtRes'!AA712)</f>
        <v>0</v>
      </c>
      <c r="CR489" s="11">
        <f>SUMIF(SmtRes!AQ711:'SmtRes'!AQ712,"=1",SmtRes!AB711:'SmtRes'!AB712)</f>
        <v>0</v>
      </c>
      <c r="CS489" s="11">
        <f>SUMIF(SmtRes!AQ711:'SmtRes'!AQ712,"=1",SmtRes!AC711:'SmtRes'!AC712)</f>
        <v>0</v>
      </c>
      <c r="CT489" s="11">
        <f>SUMIF(SmtRes!AQ711:'SmtRes'!AQ712,"=1",SmtRes!AD711:'SmtRes'!AD712)</f>
        <v>1587.23</v>
      </c>
      <c r="CU489" s="11">
        <f t="shared" si="300"/>
        <v>0</v>
      </c>
      <c r="CV489" s="11">
        <f>SUMIF(SmtRes!AQ711:'SmtRes'!AQ712,"=1",SmtRes!BU711:'SmtRes'!BU712)</f>
        <v>3.24</v>
      </c>
      <c r="CW489" s="11">
        <f>SUMIF(SmtRes!AQ711:'SmtRes'!AQ712,"=1",SmtRes!BV711:'SmtRes'!BV712)</f>
        <v>0</v>
      </c>
      <c r="CX489" s="11">
        <f t="shared" si="301"/>
        <v>0</v>
      </c>
      <c r="CY489" s="11">
        <f t="shared" si="302"/>
        <v>0</v>
      </c>
      <c r="CZ489" s="11">
        <f t="shared" si="303"/>
        <v>0</v>
      </c>
      <c r="DA489" s="11"/>
      <c r="DB489" s="11"/>
      <c r="DC489" s="11" t="s">
        <v>3</v>
      </c>
      <c r="DD489" s="11" t="s">
        <v>3</v>
      </c>
      <c r="DE489" s="11" t="s">
        <v>517</v>
      </c>
      <c r="DF489" s="11" t="s">
        <v>517</v>
      </c>
      <c r="DG489" s="11" t="s">
        <v>517</v>
      </c>
      <c r="DH489" s="11" t="s">
        <v>3</v>
      </c>
      <c r="DI489" s="11" t="s">
        <v>517</v>
      </c>
      <c r="DJ489" s="11" t="s">
        <v>517</v>
      </c>
      <c r="DK489" s="11" t="s">
        <v>3</v>
      </c>
      <c r="DL489" s="11" t="s">
        <v>3</v>
      </c>
      <c r="DM489" s="11" t="s">
        <v>3</v>
      </c>
      <c r="DN489" s="11">
        <v>0</v>
      </c>
      <c r="DO489" s="11">
        <v>0</v>
      </c>
      <c r="DP489" s="11">
        <v>1</v>
      </c>
      <c r="DQ489" s="11">
        <v>1</v>
      </c>
      <c r="DR489" s="11"/>
      <c r="DS489" s="11"/>
      <c r="DT489" s="11"/>
      <c r="DU489" s="11">
        <v>1013</v>
      </c>
      <c r="DV489" s="11" t="s">
        <v>34</v>
      </c>
      <c r="DW489" s="11" t="s">
        <v>34</v>
      </c>
      <c r="DX489" s="11">
        <v>1</v>
      </c>
      <c r="DY489" s="11"/>
      <c r="DZ489" s="11" t="s">
        <v>3</v>
      </c>
      <c r="EA489" s="11" t="s">
        <v>3</v>
      </c>
      <c r="EB489" s="11" t="s">
        <v>3</v>
      </c>
      <c r="EC489" s="11" t="s">
        <v>3</v>
      </c>
      <c r="ED489" s="11"/>
      <c r="EE489" s="11">
        <v>82815071</v>
      </c>
      <c r="EF489" s="11">
        <v>4</v>
      </c>
      <c r="EG489" s="11" t="s">
        <v>494</v>
      </c>
      <c r="EH489" s="11">
        <v>83</v>
      </c>
      <c r="EI489" s="11" t="s">
        <v>494</v>
      </c>
      <c r="EJ489" s="11">
        <v>4</v>
      </c>
      <c r="EK489" s="11">
        <v>200001</v>
      </c>
      <c r="EL489" s="11" t="s">
        <v>495</v>
      </c>
      <c r="EM489" s="11" t="s">
        <v>496</v>
      </c>
      <c r="EN489" s="11"/>
      <c r="EO489" s="11" t="s">
        <v>497</v>
      </c>
      <c r="EP489" s="11"/>
      <c r="EQ489" s="11">
        <v>132096</v>
      </c>
      <c r="ER489" s="11">
        <v>0</v>
      </c>
      <c r="ES489" s="11">
        <v>0</v>
      </c>
      <c r="ET489" s="11">
        <v>0</v>
      </c>
      <c r="EU489" s="11">
        <v>0</v>
      </c>
      <c r="EV489" s="11">
        <v>0</v>
      </c>
      <c r="EW489" s="11">
        <v>2.7</v>
      </c>
      <c r="EX489" s="11">
        <v>0</v>
      </c>
      <c r="EY489" s="11">
        <v>0</v>
      </c>
      <c r="EZ489" s="11"/>
      <c r="FA489" s="11"/>
      <c r="FB489" s="11"/>
      <c r="FC489" s="11"/>
      <c r="FD489" s="11"/>
      <c r="FE489" s="11"/>
      <c r="FF489" s="11"/>
      <c r="FG489" s="11"/>
      <c r="FH489" s="11"/>
      <c r="FI489" s="11"/>
      <c r="FJ489" s="11"/>
      <c r="FK489" s="11"/>
      <c r="FL489" s="11"/>
      <c r="FM489" s="11"/>
      <c r="FN489" s="11"/>
      <c r="FO489" s="11"/>
      <c r="FP489" s="11"/>
      <c r="FQ489" s="11">
        <v>0</v>
      </c>
      <c r="FR489" s="11">
        <v>0</v>
      </c>
      <c r="FS489" s="11">
        <v>0</v>
      </c>
      <c r="FT489" s="11"/>
      <c r="FU489" s="11"/>
      <c r="FV489" s="11"/>
      <c r="FW489" s="11"/>
      <c r="FX489" s="11">
        <v>74</v>
      </c>
      <c r="FY489" s="11">
        <v>36</v>
      </c>
      <c r="FZ489" s="11"/>
      <c r="GA489" s="11" t="s">
        <v>3</v>
      </c>
      <c r="GB489" s="11"/>
      <c r="GC489" s="11"/>
      <c r="GD489" s="11">
        <v>1</v>
      </c>
      <c r="GE489" s="11"/>
      <c r="GF489" s="11">
        <v>-2107597869</v>
      </c>
      <c r="GG489" s="11">
        <v>2</v>
      </c>
      <c r="GH489" s="11">
        <v>1</v>
      </c>
      <c r="GI489" s="11">
        <v>-2</v>
      </c>
      <c r="GJ489" s="11">
        <v>0</v>
      </c>
      <c r="GK489" s="11">
        <v>0</v>
      </c>
      <c r="GL489" s="11">
        <f t="shared" si="304"/>
        <v>0</v>
      </c>
      <c r="GM489" s="11">
        <f t="shared" si="305"/>
        <v>0</v>
      </c>
      <c r="GN489" s="11">
        <f t="shared" si="306"/>
        <v>0</v>
      </c>
      <c r="GO489" s="11">
        <f t="shared" si="307"/>
        <v>0</v>
      </c>
      <c r="GP489" s="11">
        <f t="shared" si="308"/>
        <v>0</v>
      </c>
      <c r="GQ489" s="11"/>
      <c r="GR489" s="11">
        <v>0</v>
      </c>
      <c r="GS489" s="11">
        <v>3</v>
      </c>
      <c r="GT489" s="11">
        <v>0</v>
      </c>
      <c r="GU489" s="11" t="s">
        <v>3</v>
      </c>
      <c r="GV489" s="11">
        <f t="shared" si="309"/>
        <v>0</v>
      </c>
      <c r="GW489" s="11">
        <v>1</v>
      </c>
      <c r="GX489" s="11">
        <f t="shared" si="310"/>
        <v>0</v>
      </c>
      <c r="GY489" s="11"/>
      <c r="GZ489" s="11"/>
      <c r="HA489" s="11">
        <v>0</v>
      </c>
      <c r="HB489" s="11">
        <v>0</v>
      </c>
      <c r="HC489" s="11">
        <f t="shared" si="311"/>
        <v>0</v>
      </c>
      <c r="HD489" s="11"/>
      <c r="HE489" s="11" t="s">
        <v>3</v>
      </c>
      <c r="HF489" s="11" t="s">
        <v>3</v>
      </c>
      <c r="HG489" s="11"/>
      <c r="HH489" s="11"/>
      <c r="HI489" s="11"/>
      <c r="HJ489" s="11"/>
      <c r="HK489" s="11"/>
      <c r="HL489" s="11"/>
      <c r="HM489" s="11" t="s">
        <v>3</v>
      </c>
      <c r="HN489" s="11" t="s">
        <v>498</v>
      </c>
      <c r="HO489" s="11" t="s">
        <v>499</v>
      </c>
      <c r="HP489" s="11" t="s">
        <v>494</v>
      </c>
      <c r="HQ489" s="11" t="s">
        <v>494</v>
      </c>
      <c r="HR489" s="11"/>
      <c r="HS489" s="11">
        <v>0</v>
      </c>
      <c r="HT489" s="11"/>
      <c r="HU489" s="11"/>
      <c r="HV489" s="11"/>
      <c r="HW489" s="11"/>
      <c r="HX489" s="11"/>
      <c r="HY489" s="11"/>
      <c r="HZ489" s="11"/>
      <c r="IA489" s="11"/>
      <c r="IB489" s="11"/>
      <c r="IC489" s="11"/>
      <c r="ID489" s="11"/>
      <c r="IE489" s="11"/>
      <c r="IF489" s="11"/>
      <c r="IG489" s="11"/>
      <c r="IH489" s="11"/>
      <c r="II489" s="11"/>
      <c r="IJ489" s="11"/>
      <c r="IK489" s="11">
        <v>0</v>
      </c>
      <c r="IL489" s="11"/>
      <c r="IM489" s="11"/>
      <c r="IN489" s="11"/>
      <c r="IO489" s="11"/>
      <c r="IP489" s="11"/>
      <c r="IQ489" s="11"/>
      <c r="IR489" s="11"/>
      <c r="IS489" s="11"/>
      <c r="IT489" s="11"/>
      <c r="IU489" s="11"/>
    </row>
    <row r="490" spans="1:255" ht="409.5" x14ac:dyDescent="0.2">
      <c r="A490" s="13">
        <v>17</v>
      </c>
      <c r="B490" s="13">
        <v>1</v>
      </c>
      <c r="C490" s="13">
        <f>ROW(SmtRes!A714)</f>
        <v>714</v>
      </c>
      <c r="D490" s="13">
        <f>ROW(EtalonRes!A926)</f>
        <v>926</v>
      </c>
      <c r="E490" s="13" t="s">
        <v>3</v>
      </c>
      <c r="F490" s="13" t="s">
        <v>513</v>
      </c>
      <c r="G490" s="13" t="s">
        <v>514</v>
      </c>
      <c r="H490" s="13" t="s">
        <v>34</v>
      </c>
      <c r="I490" s="13">
        <v>0</v>
      </c>
      <c r="J490" s="13">
        <v>0</v>
      </c>
      <c r="K490" s="13">
        <v>0</v>
      </c>
      <c r="L490" s="13">
        <v>0</v>
      </c>
      <c r="M490" s="13">
        <v>0</v>
      </c>
      <c r="N490" s="13">
        <f t="shared" si="286"/>
        <v>0</v>
      </c>
      <c r="O490" s="13">
        <f t="shared" si="287"/>
        <v>0</v>
      </c>
      <c r="P490" s="13">
        <f>SUMIF(SmtRes!AQ713:'SmtRes'!AQ714,"=1",SmtRes!DF713:'SmtRes'!DF714)</f>
        <v>0</v>
      </c>
      <c r="Q490" s="13">
        <f>SUMIF(SmtRes!AQ713:'SmtRes'!AQ714,"=1",SmtRes!DG713:'SmtRes'!DG714)</f>
        <v>0</v>
      </c>
      <c r="R490" s="13">
        <f>SUMIF(SmtRes!AQ713:'SmtRes'!AQ714,"=1",SmtRes!DH713:'SmtRes'!DH714)</f>
        <v>0</v>
      </c>
      <c r="S490" s="13">
        <f>SUMIF(SmtRes!AQ713:'SmtRes'!AQ714,"=1",SmtRes!DI713:'SmtRes'!DI714)</f>
        <v>0</v>
      </c>
      <c r="T490" s="13">
        <f t="shared" si="288"/>
        <v>0</v>
      </c>
      <c r="U490" s="13">
        <f>SUMIF(SmtRes!AQ713:'SmtRes'!AQ714,"=1",SmtRes!CV713:'SmtRes'!CV714)</f>
        <v>0</v>
      </c>
      <c r="V490" s="13">
        <f>SUMIF(SmtRes!AQ713:'SmtRes'!AQ714,"=1",SmtRes!CW713:'SmtRes'!CW714)</f>
        <v>0</v>
      </c>
      <c r="W490" s="13">
        <f t="shared" si="289"/>
        <v>0</v>
      </c>
      <c r="X490" s="13">
        <f t="shared" si="290"/>
        <v>0</v>
      </c>
      <c r="Y490" s="13">
        <f t="shared" si="291"/>
        <v>0</v>
      </c>
      <c r="Z490" s="13"/>
      <c r="AA490" s="13">
        <v>-1</v>
      </c>
      <c r="AB490" s="13">
        <f t="shared" si="292"/>
        <v>2571.3126000000002</v>
      </c>
      <c r="AC490" s="13">
        <f t="shared" si="293"/>
        <v>0</v>
      </c>
      <c r="AD490" s="13">
        <f t="shared" si="294"/>
        <v>0</v>
      </c>
      <c r="AE490" s="13">
        <f t="shared" si="295"/>
        <v>0</v>
      </c>
      <c r="AF490" s="13">
        <f>ROUND((SUM(SmtRes!BT713:'SmtRes'!BT714)),6)</f>
        <v>2571.3126000000002</v>
      </c>
      <c r="AG490" s="13">
        <f t="shared" si="296"/>
        <v>0</v>
      </c>
      <c r="AH490" s="13">
        <f>(SUM(SmtRes!BU713:'SmtRes'!BU714))</f>
        <v>3.24</v>
      </c>
      <c r="AI490" s="13">
        <f t="shared" si="297"/>
        <v>0</v>
      </c>
      <c r="AJ490" s="13">
        <f t="shared" si="298"/>
        <v>0</v>
      </c>
      <c r="AK490" s="13">
        <v>2142.7604999999999</v>
      </c>
      <c r="AL490" s="13">
        <v>0</v>
      </c>
      <c r="AM490" s="13">
        <v>0</v>
      </c>
      <c r="AN490" s="13">
        <v>0</v>
      </c>
      <c r="AO490" s="13">
        <v>2142.7604999999999</v>
      </c>
      <c r="AP490" s="13">
        <v>0</v>
      </c>
      <c r="AQ490" s="13">
        <v>2.7</v>
      </c>
      <c r="AR490" s="13">
        <v>0</v>
      </c>
      <c r="AS490" s="13">
        <v>0</v>
      </c>
      <c r="AT490" s="13">
        <v>74</v>
      </c>
      <c r="AU490" s="13">
        <v>36</v>
      </c>
      <c r="AV490" s="13">
        <v>1</v>
      </c>
      <c r="AW490" s="13">
        <v>1</v>
      </c>
      <c r="AX490" s="13"/>
      <c r="AY490" s="13"/>
      <c r="AZ490" s="13">
        <v>1</v>
      </c>
      <c r="BA490" s="13">
        <v>1</v>
      </c>
      <c r="BB490" s="13">
        <v>1</v>
      </c>
      <c r="BC490" s="13">
        <v>1</v>
      </c>
      <c r="BD490" s="13" t="s">
        <v>3</v>
      </c>
      <c r="BE490" s="13" t="s">
        <v>3</v>
      </c>
      <c r="BF490" s="13" t="s">
        <v>3</v>
      </c>
      <c r="BG490" s="13" t="s">
        <v>3</v>
      </c>
      <c r="BH490" s="13">
        <v>0</v>
      </c>
      <c r="BI490" s="13">
        <v>4</v>
      </c>
      <c r="BJ490" s="13" t="s">
        <v>515</v>
      </c>
      <c r="BK490" s="13"/>
      <c r="BL490" s="13"/>
      <c r="BM490" s="13">
        <v>200001</v>
      </c>
      <c r="BN490" s="13">
        <v>0</v>
      </c>
      <c r="BO490" s="13" t="s">
        <v>3</v>
      </c>
      <c r="BP490" s="13">
        <v>0</v>
      </c>
      <c r="BQ490" s="13">
        <v>4</v>
      </c>
      <c r="BR490" s="13">
        <v>0</v>
      </c>
      <c r="BS490" s="13">
        <v>1</v>
      </c>
      <c r="BT490" s="13">
        <v>1</v>
      </c>
      <c r="BU490" s="13">
        <v>1</v>
      </c>
      <c r="BV490" s="13">
        <v>1</v>
      </c>
      <c r="BW490" s="13">
        <v>1</v>
      </c>
      <c r="BX490" s="13">
        <v>1</v>
      </c>
      <c r="BY490" s="13" t="s">
        <v>3</v>
      </c>
      <c r="BZ490" s="13">
        <v>74</v>
      </c>
      <c r="CA490" s="13">
        <v>36</v>
      </c>
      <c r="CB490" s="13" t="s">
        <v>3</v>
      </c>
      <c r="CC490" s="13"/>
      <c r="CD490" s="13"/>
      <c r="CE490" s="13">
        <v>0</v>
      </c>
      <c r="CF490" s="13">
        <v>0</v>
      </c>
      <c r="CG490" s="13">
        <v>0</v>
      </c>
      <c r="CH490" s="13">
        <v>0</v>
      </c>
      <c r="CI490" s="13">
        <v>0</v>
      </c>
      <c r="CJ490" s="13">
        <v>0</v>
      </c>
      <c r="CK490" s="13">
        <v>0</v>
      </c>
      <c r="CL490" s="13">
        <v>0</v>
      </c>
      <c r="CM490" s="13">
        <v>0</v>
      </c>
      <c r="CN490" s="14" t="s">
        <v>516</v>
      </c>
      <c r="CO490" s="13">
        <v>0</v>
      </c>
      <c r="CP490" s="13">
        <f t="shared" si="299"/>
        <v>0</v>
      </c>
      <c r="CQ490" s="13">
        <f>SUMIF(SmtRes!AQ713:'SmtRes'!AQ714,"=1",SmtRes!AA713:'SmtRes'!AA714)</f>
        <v>0</v>
      </c>
      <c r="CR490" s="13">
        <f>SUMIF(SmtRes!AQ713:'SmtRes'!AQ714,"=1",SmtRes!AB713:'SmtRes'!AB714)</f>
        <v>0</v>
      </c>
      <c r="CS490" s="13">
        <f>SUMIF(SmtRes!AQ713:'SmtRes'!AQ714,"=1",SmtRes!AC713:'SmtRes'!AC714)</f>
        <v>0</v>
      </c>
      <c r="CT490" s="13">
        <f>SUMIF(SmtRes!AQ713:'SmtRes'!AQ714,"=1",SmtRes!AD713:'SmtRes'!AD714)</f>
        <v>1587.23</v>
      </c>
      <c r="CU490" s="13">
        <f t="shared" si="300"/>
        <v>0</v>
      </c>
      <c r="CV490" s="13">
        <f>SUMIF(SmtRes!AQ713:'SmtRes'!AQ714,"=1",SmtRes!BU713:'SmtRes'!BU714)</f>
        <v>3.24</v>
      </c>
      <c r="CW490" s="13">
        <f>SUMIF(SmtRes!AQ713:'SmtRes'!AQ714,"=1",SmtRes!BV713:'SmtRes'!BV714)</f>
        <v>0</v>
      </c>
      <c r="CX490" s="13">
        <f t="shared" si="301"/>
        <v>0</v>
      </c>
      <c r="CY490" s="13">
        <f t="shared" si="302"/>
        <v>0</v>
      </c>
      <c r="CZ490" s="13">
        <f t="shared" si="303"/>
        <v>0</v>
      </c>
      <c r="DA490" s="13"/>
      <c r="DB490" s="13"/>
      <c r="DC490" s="13" t="s">
        <v>3</v>
      </c>
      <c r="DD490" s="13" t="s">
        <v>3</v>
      </c>
      <c r="DE490" s="13" t="s">
        <v>517</v>
      </c>
      <c r="DF490" s="13" t="s">
        <v>517</v>
      </c>
      <c r="DG490" s="13" t="s">
        <v>517</v>
      </c>
      <c r="DH490" s="13" t="s">
        <v>3</v>
      </c>
      <c r="DI490" s="13" t="s">
        <v>517</v>
      </c>
      <c r="DJ490" s="13" t="s">
        <v>517</v>
      </c>
      <c r="DK490" s="13" t="s">
        <v>3</v>
      </c>
      <c r="DL490" s="13" t="s">
        <v>3</v>
      </c>
      <c r="DM490" s="13" t="s">
        <v>3</v>
      </c>
      <c r="DN490" s="13">
        <v>0</v>
      </c>
      <c r="DO490" s="13">
        <v>0</v>
      </c>
      <c r="DP490" s="13">
        <v>1</v>
      </c>
      <c r="DQ490" s="13">
        <v>1</v>
      </c>
      <c r="DR490" s="13"/>
      <c r="DS490" s="13"/>
      <c r="DT490" s="13"/>
      <c r="DU490" s="13">
        <v>1013</v>
      </c>
      <c r="DV490" s="13" t="s">
        <v>34</v>
      </c>
      <c r="DW490" s="13" t="s">
        <v>34</v>
      </c>
      <c r="DX490" s="13">
        <v>1</v>
      </c>
      <c r="DY490" s="13"/>
      <c r="DZ490" s="13" t="s">
        <v>3</v>
      </c>
      <c r="EA490" s="13" t="s">
        <v>3</v>
      </c>
      <c r="EB490" s="13" t="s">
        <v>3</v>
      </c>
      <c r="EC490" s="13" t="s">
        <v>3</v>
      </c>
      <c r="ED490" s="13"/>
      <c r="EE490" s="13">
        <v>82815071</v>
      </c>
      <c r="EF490" s="13">
        <v>4</v>
      </c>
      <c r="EG490" s="13" t="s">
        <v>494</v>
      </c>
      <c r="EH490" s="13">
        <v>83</v>
      </c>
      <c r="EI490" s="13" t="s">
        <v>494</v>
      </c>
      <c r="EJ490" s="13">
        <v>4</v>
      </c>
      <c r="EK490" s="13">
        <v>200001</v>
      </c>
      <c r="EL490" s="13" t="s">
        <v>495</v>
      </c>
      <c r="EM490" s="13" t="s">
        <v>496</v>
      </c>
      <c r="EN490" s="13"/>
      <c r="EO490" s="13" t="s">
        <v>497</v>
      </c>
      <c r="EP490" s="13"/>
      <c r="EQ490" s="13">
        <v>132096</v>
      </c>
      <c r="ER490" s="13">
        <v>0</v>
      </c>
      <c r="ES490" s="13">
        <v>0</v>
      </c>
      <c r="ET490" s="13">
        <v>0</v>
      </c>
      <c r="EU490" s="13">
        <v>0</v>
      </c>
      <c r="EV490" s="13">
        <v>0</v>
      </c>
      <c r="EW490" s="13">
        <v>2.7</v>
      </c>
      <c r="EX490" s="13">
        <v>0</v>
      </c>
      <c r="EY490" s="13">
        <v>0</v>
      </c>
      <c r="EZ490" s="13"/>
      <c r="FA490" s="13"/>
      <c r="FB490" s="13"/>
      <c r="FC490" s="13"/>
      <c r="FD490" s="13"/>
      <c r="FE490" s="13"/>
      <c r="FF490" s="13"/>
      <c r="FG490" s="13"/>
      <c r="FH490" s="13"/>
      <c r="FI490" s="13"/>
      <c r="FJ490" s="13"/>
      <c r="FK490" s="13"/>
      <c r="FL490" s="13"/>
      <c r="FM490" s="13"/>
      <c r="FN490" s="13"/>
      <c r="FO490" s="13"/>
      <c r="FP490" s="13"/>
      <c r="FQ490" s="13">
        <v>0</v>
      </c>
      <c r="FR490" s="13">
        <v>0</v>
      </c>
      <c r="FS490" s="13">
        <v>0</v>
      </c>
      <c r="FT490" s="13"/>
      <c r="FU490" s="13"/>
      <c r="FV490" s="13"/>
      <c r="FW490" s="13"/>
      <c r="FX490" s="13">
        <v>74</v>
      </c>
      <c r="FY490" s="13">
        <v>36</v>
      </c>
      <c r="FZ490" s="13"/>
      <c r="GA490" s="13" t="s">
        <v>3</v>
      </c>
      <c r="GB490" s="13"/>
      <c r="GC490" s="13"/>
      <c r="GD490" s="13">
        <v>1</v>
      </c>
      <c r="GE490" s="13"/>
      <c r="GF490" s="13">
        <v>-2107597869</v>
      </c>
      <c r="GG490" s="13">
        <v>2</v>
      </c>
      <c r="GH490" s="13">
        <v>1</v>
      </c>
      <c r="GI490" s="13">
        <v>-2</v>
      </c>
      <c r="GJ490" s="13">
        <v>0</v>
      </c>
      <c r="GK490" s="13">
        <v>0</v>
      </c>
      <c r="GL490" s="13">
        <f t="shared" si="304"/>
        <v>0</v>
      </c>
      <c r="GM490" s="13">
        <f t="shared" si="305"/>
        <v>0</v>
      </c>
      <c r="GN490" s="13">
        <f t="shared" si="306"/>
        <v>0</v>
      </c>
      <c r="GO490" s="13">
        <f t="shared" si="307"/>
        <v>0</v>
      </c>
      <c r="GP490" s="13">
        <f t="shared" si="308"/>
        <v>0</v>
      </c>
      <c r="GQ490" s="13"/>
      <c r="GR490" s="13">
        <v>0</v>
      </c>
      <c r="GS490" s="13">
        <v>3</v>
      </c>
      <c r="GT490" s="13">
        <v>0</v>
      </c>
      <c r="GU490" s="13" t="s">
        <v>3</v>
      </c>
      <c r="GV490" s="13">
        <f t="shared" si="309"/>
        <v>0</v>
      </c>
      <c r="GW490" s="13">
        <v>1</v>
      </c>
      <c r="GX490" s="13">
        <f t="shared" si="310"/>
        <v>0</v>
      </c>
      <c r="GY490" s="13"/>
      <c r="GZ490" s="13"/>
      <c r="HA490" s="13">
        <v>0</v>
      </c>
      <c r="HB490" s="13">
        <v>0</v>
      </c>
      <c r="HC490" s="13">
        <f t="shared" si="311"/>
        <v>0</v>
      </c>
      <c r="HD490" s="13"/>
      <c r="HE490" s="13" t="s">
        <v>3</v>
      </c>
      <c r="HF490" s="13" t="s">
        <v>3</v>
      </c>
      <c r="HG490" s="13"/>
      <c r="HH490" s="13"/>
      <c r="HI490" s="13"/>
      <c r="HJ490" s="13"/>
      <c r="HK490" s="13"/>
      <c r="HL490" s="13"/>
      <c r="HM490" s="13" t="s">
        <v>3</v>
      </c>
      <c r="HN490" s="13" t="s">
        <v>498</v>
      </c>
      <c r="HO490" s="13" t="s">
        <v>499</v>
      </c>
      <c r="HP490" s="13" t="s">
        <v>494</v>
      </c>
      <c r="HQ490" s="13" t="s">
        <v>494</v>
      </c>
      <c r="HR490" s="13"/>
      <c r="HS490" s="13">
        <v>0</v>
      </c>
      <c r="HT490" s="13"/>
      <c r="HU490" s="13"/>
      <c r="HV490" s="13"/>
      <c r="HW490" s="13"/>
      <c r="HX490" s="13"/>
      <c r="HY490" s="13"/>
      <c r="HZ490" s="13"/>
      <c r="IA490" s="13"/>
      <c r="IB490" s="13"/>
      <c r="IC490" s="13"/>
      <c r="ID490" s="13"/>
      <c r="IE490" s="13"/>
      <c r="IF490" s="13"/>
      <c r="IG490" s="13"/>
      <c r="IH490" s="13"/>
      <c r="II490" s="13"/>
      <c r="IJ490" s="13"/>
      <c r="IK490" s="13">
        <v>0</v>
      </c>
      <c r="IL490" s="13"/>
      <c r="IM490" s="13"/>
      <c r="IN490" s="13"/>
      <c r="IO490" s="13"/>
      <c r="IP490" s="13"/>
      <c r="IQ490" s="13"/>
      <c r="IR490" s="13"/>
      <c r="IS490" s="13"/>
      <c r="IT490" s="13"/>
      <c r="IU490" s="13"/>
    </row>
    <row r="492" spans="1:255" x14ac:dyDescent="0.2">
      <c r="A492" s="9">
        <v>51</v>
      </c>
      <c r="B492" s="9">
        <f>B475</f>
        <v>1</v>
      </c>
      <c r="C492" s="9">
        <f>A475</f>
        <v>4</v>
      </c>
      <c r="D492" s="9">
        <f>ROW(A475)</f>
        <v>475</v>
      </c>
      <c r="E492" s="9"/>
      <c r="F492" s="9" t="str">
        <f>IF(F475&lt;&gt;"",F475,"")</f>
        <v>Новый раздел</v>
      </c>
      <c r="G492" s="9" t="str">
        <f>IF(G475&lt;&gt;"",G475,"")</f>
        <v>ПНР</v>
      </c>
      <c r="H492" s="9">
        <v>0</v>
      </c>
      <c r="I492" s="9"/>
      <c r="J492" s="9"/>
      <c r="K492" s="9"/>
      <c r="L492" s="9"/>
      <c r="M492" s="9"/>
      <c r="N492" s="9"/>
      <c r="O492" s="9">
        <f t="shared" ref="O492:T492" si="312">ROUND(AB492,2)</f>
        <v>8150.24</v>
      </c>
      <c r="P492" s="9">
        <f t="shared" si="312"/>
        <v>0</v>
      </c>
      <c r="Q492" s="9">
        <f t="shared" si="312"/>
        <v>0</v>
      </c>
      <c r="R492" s="9">
        <f t="shared" si="312"/>
        <v>0</v>
      </c>
      <c r="S492" s="9">
        <f t="shared" si="312"/>
        <v>8150.24</v>
      </c>
      <c r="T492" s="9">
        <f t="shared" si="312"/>
        <v>0</v>
      </c>
      <c r="U492" s="9">
        <f>AH492</f>
        <v>7.5580800000000004</v>
      </c>
      <c r="V492" s="9">
        <f>AI492</f>
        <v>0</v>
      </c>
      <c r="W492" s="9">
        <f>ROUND(AJ492,2)</f>
        <v>0</v>
      </c>
      <c r="X492" s="9">
        <f>ROUND(AK492,2)</f>
        <v>6031.18</v>
      </c>
      <c r="Y492" s="9">
        <f>ROUND(AL492,2)</f>
        <v>2934.09</v>
      </c>
      <c r="Z492" s="9"/>
      <c r="AA492" s="9"/>
      <c r="AB492" s="9">
        <f>ROUND(SUMIF(AA479:AA490,"=91083467",O479:O490),2)</f>
        <v>8150.24</v>
      </c>
      <c r="AC492" s="9">
        <f>ROUND(SUMIF(AA479:AA490,"=91083467",P479:P490),2)</f>
        <v>0</v>
      </c>
      <c r="AD492" s="9">
        <f>ROUND(SUMIF(AA479:AA490,"=91083467",Q479:Q490),2)</f>
        <v>0</v>
      </c>
      <c r="AE492" s="9">
        <f>ROUND(SUMIF(AA479:AA490,"=91083467",R479:R490),2)</f>
        <v>0</v>
      </c>
      <c r="AF492" s="9">
        <f>ROUND(SUMIF(AA479:AA490,"=91083467",S479:S490),2)</f>
        <v>8150.24</v>
      </c>
      <c r="AG492" s="9">
        <f>ROUND(SUMIF(AA479:AA490,"=91083467",T479:T490),2)</f>
        <v>0</v>
      </c>
      <c r="AH492" s="9">
        <f>SUMIF(AA479:AA490,"=91083467",U479:U490)</f>
        <v>7.5580800000000004</v>
      </c>
      <c r="AI492" s="9">
        <f>SUMIF(AA479:AA490,"=91083467",V479:V490)</f>
        <v>0</v>
      </c>
      <c r="AJ492" s="9">
        <f>ROUND(SUMIF(AA479:AA490,"=91083467",W479:W490),2)</f>
        <v>0</v>
      </c>
      <c r="AK492" s="9">
        <f>ROUND(SUMIF(AA479:AA490,"=91083467",X479:X490),2)</f>
        <v>6031.18</v>
      </c>
      <c r="AL492" s="9">
        <f>ROUND(SUMIF(AA479:AA490,"=91083467",Y479:Y490),2)</f>
        <v>2934.09</v>
      </c>
      <c r="AM492" s="9"/>
      <c r="AN492" s="9"/>
      <c r="AO492" s="9">
        <f t="shared" ref="AO492:BD492" si="313">ROUND(BX492,2)</f>
        <v>0</v>
      </c>
      <c r="AP492" s="9">
        <f t="shared" si="313"/>
        <v>0</v>
      </c>
      <c r="AQ492" s="9">
        <f t="shared" si="313"/>
        <v>0</v>
      </c>
      <c r="AR492" s="9">
        <f t="shared" si="313"/>
        <v>17115.509999999998</v>
      </c>
      <c r="AS492" s="9">
        <f t="shared" si="313"/>
        <v>0</v>
      </c>
      <c r="AT492" s="9">
        <f t="shared" si="313"/>
        <v>0</v>
      </c>
      <c r="AU492" s="9">
        <f t="shared" si="313"/>
        <v>17115.509999999998</v>
      </c>
      <c r="AV492" s="9">
        <f t="shared" si="313"/>
        <v>0</v>
      </c>
      <c r="AW492" s="9">
        <f t="shared" si="313"/>
        <v>0</v>
      </c>
      <c r="AX492" s="9">
        <f t="shared" si="313"/>
        <v>0</v>
      </c>
      <c r="AY492" s="9">
        <f t="shared" si="313"/>
        <v>0</v>
      </c>
      <c r="AZ492" s="9">
        <f t="shared" si="313"/>
        <v>0</v>
      </c>
      <c r="BA492" s="9">
        <f t="shared" si="313"/>
        <v>0</v>
      </c>
      <c r="BB492" s="9">
        <f t="shared" si="313"/>
        <v>0</v>
      </c>
      <c r="BC492" s="9">
        <f t="shared" si="313"/>
        <v>0</v>
      </c>
      <c r="BD492" s="9">
        <f t="shared" si="313"/>
        <v>0</v>
      </c>
      <c r="BE492" s="9"/>
      <c r="BF492" s="9"/>
      <c r="BG492" s="9"/>
      <c r="BH492" s="9"/>
      <c r="BI492" s="9"/>
      <c r="BJ492" s="9"/>
      <c r="BK492" s="9"/>
      <c r="BL492" s="9"/>
      <c r="BM492" s="9"/>
      <c r="BN492" s="9"/>
      <c r="BO492" s="9"/>
      <c r="BP492" s="9"/>
      <c r="BQ492" s="9"/>
      <c r="BR492" s="9"/>
      <c r="BS492" s="9"/>
      <c r="BT492" s="9"/>
      <c r="BU492" s="9"/>
      <c r="BV492" s="9"/>
      <c r="BW492" s="9"/>
      <c r="BX492" s="9">
        <f>ROUND(SUMIF(AA479:AA490,"=91083467",FQ479:FQ490),2)</f>
        <v>0</v>
      </c>
      <c r="BY492" s="9">
        <f>ROUND(SUMIF(AA479:AA490,"=91083467",FR479:FR490),2)</f>
        <v>0</v>
      </c>
      <c r="BZ492" s="9">
        <f>ROUND(SUMIF(AA479:AA490,"=91083467",GL479:GL490),2)</f>
        <v>0</v>
      </c>
      <c r="CA492" s="9">
        <f>ROUND(SUMIF(AA479:AA490,"=91083467",GM479:GM490),2)</f>
        <v>17115.509999999998</v>
      </c>
      <c r="CB492" s="9">
        <f>ROUND(SUMIF(AA479:AA490,"=91083467",GN479:GN490),2)</f>
        <v>0</v>
      </c>
      <c r="CC492" s="9">
        <f>ROUND(SUMIF(AA479:AA490,"=91083467",GO479:GO490),2)</f>
        <v>0</v>
      </c>
      <c r="CD492" s="9">
        <f>ROUND(SUMIF(AA479:AA490,"=91083467",GP479:GP490),2)</f>
        <v>17115.509999999998</v>
      </c>
      <c r="CE492" s="9">
        <f>AC492-BX492</f>
        <v>0</v>
      </c>
      <c r="CF492" s="9">
        <f>AC492-BY492</f>
        <v>0</v>
      </c>
      <c r="CG492" s="9">
        <f>BX492-BZ492</f>
        <v>0</v>
      </c>
      <c r="CH492" s="9">
        <f>AC492-BX492-BY492+BZ492</f>
        <v>0</v>
      </c>
      <c r="CI492" s="9">
        <f>BY492-BZ492</f>
        <v>0</v>
      </c>
      <c r="CJ492" s="9">
        <f>ROUND(SUMIF(AA479:AA490,"=91083467",GX479:GX490),2)</f>
        <v>0</v>
      </c>
      <c r="CK492" s="9">
        <f>ROUND(SUMIF(AA479:AA490,"=91083467",GY479:GY490),2)</f>
        <v>0</v>
      </c>
      <c r="CL492" s="9">
        <f>ROUND(SUMIF(AA479:AA490,"=91083467",GZ479:GZ490),2)</f>
        <v>0</v>
      </c>
      <c r="CM492" s="9">
        <f>ROUND(SUMIF(AA479:AA490,"=91083467",HD479:HD490),2)</f>
        <v>0</v>
      </c>
      <c r="CN492" s="9"/>
      <c r="CO492" s="9"/>
      <c r="CP492" s="9"/>
      <c r="CQ492" s="9"/>
      <c r="CR492" s="9"/>
      <c r="CS492" s="9"/>
      <c r="CT492" s="9"/>
      <c r="CU492" s="9"/>
      <c r="CV492" s="9"/>
      <c r="CW492" s="9"/>
      <c r="CX492" s="9"/>
      <c r="CY492" s="9"/>
      <c r="CZ492" s="9"/>
      <c r="DA492" s="9"/>
      <c r="DB492" s="9"/>
      <c r="DC492" s="9"/>
      <c r="DD492" s="9"/>
      <c r="DE492" s="9"/>
      <c r="DF492" s="9"/>
      <c r="DG492" s="10">
        <f t="shared" ref="DG492:DL492" si="314">ROUND(DT492,2)</f>
        <v>8150.24</v>
      </c>
      <c r="DH492" s="10">
        <f t="shared" si="314"/>
        <v>0</v>
      </c>
      <c r="DI492" s="10">
        <f t="shared" si="314"/>
        <v>0</v>
      </c>
      <c r="DJ492" s="10">
        <f t="shared" si="314"/>
        <v>0</v>
      </c>
      <c r="DK492" s="10">
        <f t="shared" si="314"/>
        <v>8150.24</v>
      </c>
      <c r="DL492" s="10">
        <f t="shared" si="314"/>
        <v>0</v>
      </c>
      <c r="DM492" s="10">
        <f>DZ492</f>
        <v>7.5580800000000004</v>
      </c>
      <c r="DN492" s="10">
        <f>EA492</f>
        <v>0</v>
      </c>
      <c r="DO492" s="10">
        <f>ROUND(EB492,2)</f>
        <v>0</v>
      </c>
      <c r="DP492" s="10">
        <f>ROUND(EC492,2)</f>
        <v>6031.18</v>
      </c>
      <c r="DQ492" s="10">
        <f>ROUND(ED492,2)</f>
        <v>2934.09</v>
      </c>
      <c r="DR492" s="10"/>
      <c r="DS492" s="10"/>
      <c r="DT492" s="10">
        <f>ROUND(SUMIF(AA479:AA490,"=91083402",O479:O490),2)</f>
        <v>8150.24</v>
      </c>
      <c r="DU492" s="10">
        <f>ROUND(SUMIF(AA479:AA490,"=91083402",P479:P490),2)</f>
        <v>0</v>
      </c>
      <c r="DV492" s="10">
        <f>ROUND(SUMIF(AA479:AA490,"=91083402",Q479:Q490),2)</f>
        <v>0</v>
      </c>
      <c r="DW492" s="10">
        <f>ROUND(SUMIF(AA479:AA490,"=91083402",R479:R490),2)</f>
        <v>0</v>
      </c>
      <c r="DX492" s="10">
        <f>ROUND(SUMIF(AA479:AA490,"=91083402",S479:S490),2)</f>
        <v>8150.24</v>
      </c>
      <c r="DY492" s="10">
        <f>ROUND(SUMIF(AA479:AA490,"=91083402",T479:T490),2)</f>
        <v>0</v>
      </c>
      <c r="DZ492" s="10">
        <f>SUMIF(AA479:AA490,"=91083402",U479:U490)</f>
        <v>7.5580800000000004</v>
      </c>
      <c r="EA492" s="10">
        <f>SUMIF(AA479:AA490,"=91083402",V479:V490)</f>
        <v>0</v>
      </c>
      <c r="EB492" s="10">
        <f>ROUND(SUMIF(AA479:AA490,"=91083402",W479:W490),2)</f>
        <v>0</v>
      </c>
      <c r="EC492" s="10">
        <f>ROUND(SUMIF(AA479:AA490,"=91083402",X479:X490),2)</f>
        <v>6031.18</v>
      </c>
      <c r="ED492" s="10">
        <f>ROUND(SUMIF(AA479:AA490,"=91083402",Y479:Y490),2)</f>
        <v>2934.09</v>
      </c>
      <c r="EE492" s="10"/>
      <c r="EF492" s="10"/>
      <c r="EG492" s="10">
        <f t="shared" ref="EG492:EV492" si="315">ROUND(FP492,2)</f>
        <v>0</v>
      </c>
      <c r="EH492" s="10">
        <f t="shared" si="315"/>
        <v>0</v>
      </c>
      <c r="EI492" s="10">
        <f t="shared" si="315"/>
        <v>0</v>
      </c>
      <c r="EJ492" s="10">
        <f t="shared" si="315"/>
        <v>17115.509999999998</v>
      </c>
      <c r="EK492" s="10">
        <f t="shared" si="315"/>
        <v>0</v>
      </c>
      <c r="EL492" s="10">
        <f t="shared" si="315"/>
        <v>0</v>
      </c>
      <c r="EM492" s="10">
        <f t="shared" si="315"/>
        <v>17115.509999999998</v>
      </c>
      <c r="EN492" s="10">
        <f t="shared" si="315"/>
        <v>0</v>
      </c>
      <c r="EO492" s="10">
        <f t="shared" si="315"/>
        <v>0</v>
      </c>
      <c r="EP492" s="10">
        <f t="shared" si="315"/>
        <v>0</v>
      </c>
      <c r="EQ492" s="10">
        <f t="shared" si="315"/>
        <v>0</v>
      </c>
      <c r="ER492" s="10">
        <f t="shared" si="315"/>
        <v>0</v>
      </c>
      <c r="ES492" s="10">
        <f t="shared" si="315"/>
        <v>0</v>
      </c>
      <c r="ET492" s="10">
        <f t="shared" si="315"/>
        <v>0</v>
      </c>
      <c r="EU492" s="10">
        <f t="shared" si="315"/>
        <v>0</v>
      </c>
      <c r="EV492" s="10">
        <f t="shared" si="315"/>
        <v>0</v>
      </c>
      <c r="EW492" s="10"/>
      <c r="EX492" s="10"/>
      <c r="EY492" s="10"/>
      <c r="EZ492" s="10"/>
      <c r="FA492" s="10"/>
      <c r="FB492" s="10"/>
      <c r="FC492" s="10"/>
      <c r="FD492" s="10"/>
      <c r="FE492" s="10"/>
      <c r="FF492" s="10"/>
      <c r="FG492" s="10"/>
      <c r="FH492" s="10"/>
      <c r="FI492" s="10"/>
      <c r="FJ492" s="10"/>
      <c r="FK492" s="10"/>
      <c r="FL492" s="10"/>
      <c r="FM492" s="10"/>
      <c r="FN492" s="10"/>
      <c r="FO492" s="10"/>
      <c r="FP492" s="10">
        <f>ROUND(SUMIF(AA479:AA490,"=91083402",FQ479:FQ490),2)</f>
        <v>0</v>
      </c>
      <c r="FQ492" s="10">
        <f>ROUND(SUMIF(AA479:AA490,"=91083402",FR479:FR490),2)</f>
        <v>0</v>
      </c>
      <c r="FR492" s="10">
        <f>ROUND(SUMIF(AA479:AA490,"=91083402",GL479:GL490),2)</f>
        <v>0</v>
      </c>
      <c r="FS492" s="10">
        <f>ROUND(SUMIF(AA479:AA490,"=91083402",GM479:GM490),2)</f>
        <v>17115.509999999998</v>
      </c>
      <c r="FT492" s="10">
        <f>ROUND(SUMIF(AA479:AA490,"=91083402",GN479:GN490),2)</f>
        <v>0</v>
      </c>
      <c r="FU492" s="10">
        <f>ROUND(SUMIF(AA479:AA490,"=91083402",GO479:GO490),2)</f>
        <v>0</v>
      </c>
      <c r="FV492" s="10">
        <f>ROUND(SUMIF(AA479:AA490,"=91083402",GP479:GP490),2)</f>
        <v>17115.509999999998</v>
      </c>
      <c r="FW492" s="10">
        <f>DU492-FP492</f>
        <v>0</v>
      </c>
      <c r="FX492" s="10">
        <f>DU492-FQ492</f>
        <v>0</v>
      </c>
      <c r="FY492" s="10">
        <f>FP492-FR492</f>
        <v>0</v>
      </c>
      <c r="FZ492" s="10">
        <f>DU492-FP492-FQ492+FR492</f>
        <v>0</v>
      </c>
      <c r="GA492" s="10">
        <f>FQ492-FR492</f>
        <v>0</v>
      </c>
      <c r="GB492" s="10">
        <f>ROUND(SUMIF(AA479:AA490,"=91083402",GX479:GX490),2)</f>
        <v>0</v>
      </c>
      <c r="GC492" s="10">
        <f>ROUND(SUMIF(AA479:AA490,"=91083402",GY479:GY490),2)</f>
        <v>0</v>
      </c>
      <c r="GD492" s="10">
        <f>ROUND(SUMIF(AA479:AA490,"=91083402",GZ479:GZ490),2)</f>
        <v>0</v>
      </c>
      <c r="GE492" s="10">
        <f>ROUND(SUMIF(AA479:AA490,"=91083402",HD479:HD490),2)</f>
        <v>0</v>
      </c>
      <c r="GF492" s="10"/>
      <c r="GG492" s="10"/>
      <c r="GH492" s="10"/>
      <c r="GI492" s="10"/>
      <c r="GJ492" s="10"/>
      <c r="GK492" s="10"/>
      <c r="GL492" s="10"/>
      <c r="GM492" s="10"/>
      <c r="GN492" s="10"/>
      <c r="GO492" s="10"/>
      <c r="GP492" s="10"/>
      <c r="GQ492" s="10"/>
      <c r="GR492" s="10"/>
      <c r="GS492" s="10"/>
      <c r="GT492" s="10"/>
      <c r="GU492" s="10"/>
      <c r="GV492" s="10"/>
      <c r="GW492" s="10"/>
      <c r="GX492" s="10">
        <v>0</v>
      </c>
    </row>
    <row r="494" spans="1:255" x14ac:dyDescent="0.2">
      <c r="A494" s="15">
        <v>50</v>
      </c>
      <c r="B494" s="15">
        <v>0</v>
      </c>
      <c r="C494" s="15">
        <v>0</v>
      </c>
      <c r="D494" s="15">
        <v>1</v>
      </c>
      <c r="E494" s="15">
        <v>201</v>
      </c>
      <c r="F494" s="15">
        <f>ROUND(Source!O492,O494)</f>
        <v>8150.24</v>
      </c>
      <c r="G494" s="15" t="s">
        <v>138</v>
      </c>
      <c r="H494" s="15" t="s">
        <v>139</v>
      </c>
      <c r="I494" s="15"/>
      <c r="J494" s="15"/>
      <c r="K494" s="15">
        <v>201</v>
      </c>
      <c r="L494" s="15">
        <v>1</v>
      </c>
      <c r="M494" s="15">
        <v>3</v>
      </c>
      <c r="N494" s="15" t="s">
        <v>3</v>
      </c>
      <c r="O494" s="15">
        <v>2</v>
      </c>
      <c r="P494" s="15">
        <f>ROUND(Source!DG492,O494)</f>
        <v>8150.24</v>
      </c>
      <c r="Q494" s="15"/>
      <c r="R494" s="15"/>
      <c r="S494" s="15"/>
      <c r="T494" s="15"/>
      <c r="U494" s="15"/>
      <c r="V494" s="15"/>
      <c r="W494" s="15">
        <v>8150.24</v>
      </c>
      <c r="X494" s="15">
        <v>1</v>
      </c>
      <c r="Y494" s="15">
        <v>8150.24</v>
      </c>
      <c r="Z494" s="15">
        <v>8150.24</v>
      </c>
      <c r="AA494" s="15">
        <v>1</v>
      </c>
      <c r="AB494" s="15">
        <v>8150.24</v>
      </c>
    </row>
    <row r="495" spans="1:255" x14ac:dyDescent="0.2">
      <c r="A495" s="15">
        <v>50</v>
      </c>
      <c r="B495" s="15">
        <v>0</v>
      </c>
      <c r="C495" s="15">
        <v>0</v>
      </c>
      <c r="D495" s="15">
        <v>1</v>
      </c>
      <c r="E495" s="15">
        <v>202</v>
      </c>
      <c r="F495" s="15">
        <f>ROUND(Source!P492,O495)</f>
        <v>0</v>
      </c>
      <c r="G495" s="15" t="s">
        <v>140</v>
      </c>
      <c r="H495" s="15" t="s">
        <v>141</v>
      </c>
      <c r="I495" s="15"/>
      <c r="J495" s="15"/>
      <c r="K495" s="15">
        <v>202</v>
      </c>
      <c r="L495" s="15">
        <v>2</v>
      </c>
      <c r="M495" s="15">
        <v>3</v>
      </c>
      <c r="N495" s="15" t="s">
        <v>3</v>
      </c>
      <c r="O495" s="15">
        <v>2</v>
      </c>
      <c r="P495" s="15">
        <f>ROUND(Source!DH492,O495)</f>
        <v>0</v>
      </c>
      <c r="Q495" s="15"/>
      <c r="R495" s="15"/>
      <c r="S495" s="15"/>
      <c r="T495" s="15"/>
      <c r="U495" s="15"/>
      <c r="V495" s="15"/>
      <c r="W495" s="15">
        <v>0</v>
      </c>
      <c r="X495" s="15">
        <v>1</v>
      </c>
      <c r="Y495" s="15">
        <v>0</v>
      </c>
      <c r="Z495" s="15">
        <v>0</v>
      </c>
      <c r="AA495" s="15">
        <v>1</v>
      </c>
      <c r="AB495" s="15">
        <v>0</v>
      </c>
    </row>
    <row r="496" spans="1:255" x14ac:dyDescent="0.2">
      <c r="A496" s="15">
        <v>50</v>
      </c>
      <c r="B496" s="15">
        <v>0</v>
      </c>
      <c r="C496" s="15">
        <v>0</v>
      </c>
      <c r="D496" s="15">
        <v>1</v>
      </c>
      <c r="E496" s="15">
        <v>222</v>
      </c>
      <c r="F496" s="15">
        <f>ROUND(Source!AO492,O496)</f>
        <v>0</v>
      </c>
      <c r="G496" s="15" t="s">
        <v>142</v>
      </c>
      <c r="H496" s="15" t="s">
        <v>143</v>
      </c>
      <c r="I496" s="15"/>
      <c r="J496" s="15"/>
      <c r="K496" s="15">
        <v>222</v>
      </c>
      <c r="L496" s="15">
        <v>3</v>
      </c>
      <c r="M496" s="15">
        <v>3</v>
      </c>
      <c r="N496" s="15" t="s">
        <v>3</v>
      </c>
      <c r="O496" s="15">
        <v>2</v>
      </c>
      <c r="P496" s="15">
        <f>ROUND(Source!EG492,O496)</f>
        <v>0</v>
      </c>
      <c r="Q496" s="15"/>
      <c r="R496" s="15"/>
      <c r="S496" s="15"/>
      <c r="T496" s="15"/>
      <c r="U496" s="15"/>
      <c r="V496" s="15"/>
      <c r="W496" s="15">
        <v>0</v>
      </c>
      <c r="X496" s="15">
        <v>1</v>
      </c>
      <c r="Y496" s="15">
        <v>0</v>
      </c>
      <c r="Z496" s="15">
        <v>0</v>
      </c>
      <c r="AA496" s="15">
        <v>1</v>
      </c>
      <c r="AB496" s="15">
        <v>0</v>
      </c>
    </row>
    <row r="497" spans="1:28" x14ac:dyDescent="0.2">
      <c r="A497" s="15">
        <v>50</v>
      </c>
      <c r="B497" s="15">
        <v>0</v>
      </c>
      <c r="C497" s="15">
        <v>0</v>
      </c>
      <c r="D497" s="15">
        <v>1</v>
      </c>
      <c r="E497" s="15">
        <v>225</v>
      </c>
      <c r="F497" s="15">
        <f>ROUND(Source!AV492,O497)</f>
        <v>0</v>
      </c>
      <c r="G497" s="15" t="s">
        <v>144</v>
      </c>
      <c r="H497" s="15" t="s">
        <v>145</v>
      </c>
      <c r="I497" s="15"/>
      <c r="J497" s="15"/>
      <c r="K497" s="15">
        <v>225</v>
      </c>
      <c r="L497" s="15">
        <v>4</v>
      </c>
      <c r="M497" s="15">
        <v>3</v>
      </c>
      <c r="N497" s="15" t="s">
        <v>3</v>
      </c>
      <c r="O497" s="15">
        <v>2</v>
      </c>
      <c r="P497" s="15">
        <f>ROUND(Source!EN492,O497)</f>
        <v>0</v>
      </c>
      <c r="Q497" s="15"/>
      <c r="R497" s="15"/>
      <c r="S497" s="15"/>
      <c r="T497" s="15"/>
      <c r="U497" s="15"/>
      <c r="V497" s="15"/>
      <c r="W497" s="15">
        <v>0</v>
      </c>
      <c r="X497" s="15">
        <v>1</v>
      </c>
      <c r="Y497" s="15">
        <v>0</v>
      </c>
      <c r="Z497" s="15">
        <v>0</v>
      </c>
      <c r="AA497" s="15">
        <v>1</v>
      </c>
      <c r="AB497" s="15">
        <v>0</v>
      </c>
    </row>
    <row r="498" spans="1:28" x14ac:dyDescent="0.2">
      <c r="A498" s="15">
        <v>50</v>
      </c>
      <c r="B498" s="15">
        <v>0</v>
      </c>
      <c r="C498" s="15">
        <v>0</v>
      </c>
      <c r="D498" s="15">
        <v>1</v>
      </c>
      <c r="E498" s="15">
        <v>226</v>
      </c>
      <c r="F498" s="15">
        <f>ROUND(Source!AW492,O498)</f>
        <v>0</v>
      </c>
      <c r="G498" s="15" t="s">
        <v>146</v>
      </c>
      <c r="H498" s="15" t="s">
        <v>147</v>
      </c>
      <c r="I498" s="15"/>
      <c r="J498" s="15"/>
      <c r="K498" s="15">
        <v>226</v>
      </c>
      <c r="L498" s="15">
        <v>5</v>
      </c>
      <c r="M498" s="15">
        <v>3</v>
      </c>
      <c r="N498" s="15" t="s">
        <v>3</v>
      </c>
      <c r="O498" s="15">
        <v>2</v>
      </c>
      <c r="P498" s="15">
        <f>ROUND(Source!EO492,O498)</f>
        <v>0</v>
      </c>
      <c r="Q498" s="15"/>
      <c r="R498" s="15"/>
      <c r="S498" s="15"/>
      <c r="T498" s="15"/>
      <c r="U498" s="15"/>
      <c r="V498" s="15"/>
      <c r="W498" s="15">
        <v>0</v>
      </c>
      <c r="X498" s="15">
        <v>1</v>
      </c>
      <c r="Y498" s="15">
        <v>0</v>
      </c>
      <c r="Z498" s="15">
        <v>0</v>
      </c>
      <c r="AA498" s="15">
        <v>1</v>
      </c>
      <c r="AB498" s="15">
        <v>0</v>
      </c>
    </row>
    <row r="499" spans="1:28" x14ac:dyDescent="0.2">
      <c r="A499" s="15">
        <v>50</v>
      </c>
      <c r="B499" s="15">
        <v>0</v>
      </c>
      <c r="C499" s="15">
        <v>0</v>
      </c>
      <c r="D499" s="15">
        <v>1</v>
      </c>
      <c r="E499" s="15">
        <v>227</v>
      </c>
      <c r="F499" s="15">
        <f>ROUND(Source!AX492,O499)</f>
        <v>0</v>
      </c>
      <c r="G499" s="15" t="s">
        <v>148</v>
      </c>
      <c r="H499" s="15" t="s">
        <v>149</v>
      </c>
      <c r="I499" s="15"/>
      <c r="J499" s="15"/>
      <c r="K499" s="15">
        <v>227</v>
      </c>
      <c r="L499" s="15">
        <v>6</v>
      </c>
      <c r="M499" s="15">
        <v>3</v>
      </c>
      <c r="N499" s="15" t="s">
        <v>3</v>
      </c>
      <c r="O499" s="15">
        <v>2</v>
      </c>
      <c r="P499" s="15">
        <f>ROUND(Source!EP492,O499)</f>
        <v>0</v>
      </c>
      <c r="Q499" s="15"/>
      <c r="R499" s="15"/>
      <c r="S499" s="15"/>
      <c r="T499" s="15"/>
      <c r="U499" s="15"/>
      <c r="V499" s="15"/>
      <c r="W499" s="15">
        <v>0</v>
      </c>
      <c r="X499" s="15">
        <v>1</v>
      </c>
      <c r="Y499" s="15">
        <v>0</v>
      </c>
      <c r="Z499" s="15">
        <v>0</v>
      </c>
      <c r="AA499" s="15">
        <v>1</v>
      </c>
      <c r="AB499" s="15">
        <v>0</v>
      </c>
    </row>
    <row r="500" spans="1:28" x14ac:dyDescent="0.2">
      <c r="A500" s="15">
        <v>50</v>
      </c>
      <c r="B500" s="15">
        <v>0</v>
      </c>
      <c r="C500" s="15">
        <v>0</v>
      </c>
      <c r="D500" s="15">
        <v>1</v>
      </c>
      <c r="E500" s="15">
        <v>228</v>
      </c>
      <c r="F500" s="15">
        <f>ROUND(Source!AY492,O500)</f>
        <v>0</v>
      </c>
      <c r="G500" s="15" t="s">
        <v>150</v>
      </c>
      <c r="H500" s="15" t="s">
        <v>151</v>
      </c>
      <c r="I500" s="15"/>
      <c r="J500" s="15"/>
      <c r="K500" s="15">
        <v>228</v>
      </c>
      <c r="L500" s="15">
        <v>7</v>
      </c>
      <c r="M500" s="15">
        <v>3</v>
      </c>
      <c r="N500" s="15" t="s">
        <v>3</v>
      </c>
      <c r="O500" s="15">
        <v>2</v>
      </c>
      <c r="P500" s="15">
        <f>ROUND(Source!EQ492,O500)</f>
        <v>0</v>
      </c>
      <c r="Q500" s="15"/>
      <c r="R500" s="15"/>
      <c r="S500" s="15"/>
      <c r="T500" s="15"/>
      <c r="U500" s="15"/>
      <c r="V500" s="15"/>
      <c r="W500" s="15">
        <v>0</v>
      </c>
      <c r="X500" s="15">
        <v>1</v>
      </c>
      <c r="Y500" s="15">
        <v>0</v>
      </c>
      <c r="Z500" s="15">
        <v>0</v>
      </c>
      <c r="AA500" s="15">
        <v>1</v>
      </c>
      <c r="AB500" s="15">
        <v>0</v>
      </c>
    </row>
    <row r="501" spans="1:28" x14ac:dyDescent="0.2">
      <c r="A501" s="15">
        <v>50</v>
      </c>
      <c r="B501" s="15">
        <v>0</v>
      </c>
      <c r="C501" s="15">
        <v>0</v>
      </c>
      <c r="D501" s="15">
        <v>1</v>
      </c>
      <c r="E501" s="15">
        <v>216</v>
      </c>
      <c r="F501" s="15">
        <f>ROUND(Source!AP492,O501)</f>
        <v>0</v>
      </c>
      <c r="G501" s="15" t="s">
        <v>152</v>
      </c>
      <c r="H501" s="15" t="s">
        <v>153</v>
      </c>
      <c r="I501" s="15"/>
      <c r="J501" s="15"/>
      <c r="K501" s="15">
        <v>216</v>
      </c>
      <c r="L501" s="15">
        <v>8</v>
      </c>
      <c r="M501" s="15">
        <v>3</v>
      </c>
      <c r="N501" s="15" t="s">
        <v>3</v>
      </c>
      <c r="O501" s="15">
        <v>2</v>
      </c>
      <c r="P501" s="15">
        <f>ROUND(Source!EH492,O501)</f>
        <v>0</v>
      </c>
      <c r="Q501" s="15"/>
      <c r="R501" s="15"/>
      <c r="S501" s="15"/>
      <c r="T501" s="15"/>
      <c r="U501" s="15"/>
      <c r="V501" s="15"/>
      <c r="W501" s="15">
        <v>0</v>
      </c>
      <c r="X501" s="15">
        <v>1</v>
      </c>
      <c r="Y501" s="15">
        <v>0</v>
      </c>
      <c r="Z501" s="15">
        <v>0</v>
      </c>
      <c r="AA501" s="15">
        <v>1</v>
      </c>
      <c r="AB501" s="15">
        <v>0</v>
      </c>
    </row>
    <row r="502" spans="1:28" x14ac:dyDescent="0.2">
      <c r="A502" s="15">
        <v>50</v>
      </c>
      <c r="B502" s="15">
        <v>0</v>
      </c>
      <c r="C502" s="15">
        <v>0</v>
      </c>
      <c r="D502" s="15">
        <v>1</v>
      </c>
      <c r="E502" s="15">
        <v>223</v>
      </c>
      <c r="F502" s="15">
        <f>ROUND(Source!AQ492,O502)</f>
        <v>0</v>
      </c>
      <c r="G502" s="15" t="s">
        <v>154</v>
      </c>
      <c r="H502" s="15" t="s">
        <v>155</v>
      </c>
      <c r="I502" s="15"/>
      <c r="J502" s="15"/>
      <c r="K502" s="15">
        <v>223</v>
      </c>
      <c r="L502" s="15">
        <v>9</v>
      </c>
      <c r="M502" s="15">
        <v>3</v>
      </c>
      <c r="N502" s="15" t="s">
        <v>3</v>
      </c>
      <c r="O502" s="15">
        <v>2</v>
      </c>
      <c r="P502" s="15">
        <f>ROUND(Source!EI492,O502)</f>
        <v>0</v>
      </c>
      <c r="Q502" s="15"/>
      <c r="R502" s="15"/>
      <c r="S502" s="15"/>
      <c r="T502" s="15"/>
      <c r="U502" s="15"/>
      <c r="V502" s="15"/>
      <c r="W502" s="15">
        <v>0</v>
      </c>
      <c r="X502" s="15">
        <v>1</v>
      </c>
      <c r="Y502" s="15">
        <v>0</v>
      </c>
      <c r="Z502" s="15">
        <v>0</v>
      </c>
      <c r="AA502" s="15">
        <v>1</v>
      </c>
      <c r="AB502" s="15">
        <v>0</v>
      </c>
    </row>
    <row r="503" spans="1:28" x14ac:dyDescent="0.2">
      <c r="A503" s="15">
        <v>50</v>
      </c>
      <c r="B503" s="15">
        <v>0</v>
      </c>
      <c r="C503" s="15">
        <v>0</v>
      </c>
      <c r="D503" s="15">
        <v>1</v>
      </c>
      <c r="E503" s="15">
        <v>229</v>
      </c>
      <c r="F503" s="15">
        <f>ROUND(Source!AZ492,O503)</f>
        <v>0</v>
      </c>
      <c r="G503" s="15" t="s">
        <v>156</v>
      </c>
      <c r="H503" s="15" t="s">
        <v>157</v>
      </c>
      <c r="I503" s="15"/>
      <c r="J503" s="15"/>
      <c r="K503" s="15">
        <v>229</v>
      </c>
      <c r="L503" s="15">
        <v>10</v>
      </c>
      <c r="M503" s="15">
        <v>3</v>
      </c>
      <c r="N503" s="15" t="s">
        <v>3</v>
      </c>
      <c r="O503" s="15">
        <v>2</v>
      </c>
      <c r="P503" s="15">
        <f>ROUND(Source!ER492,O503)</f>
        <v>0</v>
      </c>
      <c r="Q503" s="15"/>
      <c r="R503" s="15"/>
      <c r="S503" s="15"/>
      <c r="T503" s="15"/>
      <c r="U503" s="15"/>
      <c r="V503" s="15"/>
      <c r="W503" s="15">
        <v>0</v>
      </c>
      <c r="X503" s="15">
        <v>1</v>
      </c>
      <c r="Y503" s="15">
        <v>0</v>
      </c>
      <c r="Z503" s="15">
        <v>0</v>
      </c>
      <c r="AA503" s="15">
        <v>1</v>
      </c>
      <c r="AB503" s="15">
        <v>0</v>
      </c>
    </row>
    <row r="504" spans="1:28" x14ac:dyDescent="0.2">
      <c r="A504" s="15">
        <v>50</v>
      </c>
      <c r="B504" s="15">
        <v>0</v>
      </c>
      <c r="C504" s="15">
        <v>0</v>
      </c>
      <c r="D504" s="15">
        <v>1</v>
      </c>
      <c r="E504" s="15">
        <v>203</v>
      </c>
      <c r="F504" s="15">
        <f>ROUND(Source!Q492,O504)</f>
        <v>0</v>
      </c>
      <c r="G504" s="15" t="s">
        <v>158</v>
      </c>
      <c r="H504" s="15" t="s">
        <v>159</v>
      </c>
      <c r="I504" s="15"/>
      <c r="J504" s="15"/>
      <c r="K504" s="15">
        <v>203</v>
      </c>
      <c r="L504" s="15">
        <v>11</v>
      </c>
      <c r="M504" s="15">
        <v>3</v>
      </c>
      <c r="N504" s="15" t="s">
        <v>3</v>
      </c>
      <c r="O504" s="15">
        <v>2</v>
      </c>
      <c r="P504" s="15">
        <f>ROUND(Source!DI492,O504)</f>
        <v>0</v>
      </c>
      <c r="Q504" s="15"/>
      <c r="R504" s="15"/>
      <c r="S504" s="15"/>
      <c r="T504" s="15"/>
      <c r="U504" s="15"/>
      <c r="V504" s="15"/>
      <c r="W504" s="15">
        <v>0</v>
      </c>
      <c r="X504" s="15">
        <v>1</v>
      </c>
      <c r="Y504" s="15">
        <v>0</v>
      </c>
      <c r="Z504" s="15">
        <v>0</v>
      </c>
      <c r="AA504" s="15">
        <v>1</v>
      </c>
      <c r="AB504" s="15">
        <v>0</v>
      </c>
    </row>
    <row r="505" spans="1:28" x14ac:dyDescent="0.2">
      <c r="A505" s="15">
        <v>50</v>
      </c>
      <c r="B505" s="15">
        <v>0</v>
      </c>
      <c r="C505" s="15">
        <v>0</v>
      </c>
      <c r="D505" s="15">
        <v>1</v>
      </c>
      <c r="E505" s="15">
        <v>231</v>
      </c>
      <c r="F505" s="15">
        <f>ROUND(Source!BB492,O505)</f>
        <v>0</v>
      </c>
      <c r="G505" s="15" t="s">
        <v>160</v>
      </c>
      <c r="H505" s="15" t="s">
        <v>161</v>
      </c>
      <c r="I505" s="15"/>
      <c r="J505" s="15"/>
      <c r="K505" s="15">
        <v>231</v>
      </c>
      <c r="L505" s="15">
        <v>12</v>
      </c>
      <c r="M505" s="15">
        <v>3</v>
      </c>
      <c r="N505" s="15" t="s">
        <v>3</v>
      </c>
      <c r="O505" s="15">
        <v>2</v>
      </c>
      <c r="P505" s="15">
        <f>ROUND(Source!ET492,O505)</f>
        <v>0</v>
      </c>
      <c r="Q505" s="15"/>
      <c r="R505" s="15"/>
      <c r="S505" s="15"/>
      <c r="T505" s="15"/>
      <c r="U505" s="15"/>
      <c r="V505" s="15"/>
      <c r="W505" s="15">
        <v>0</v>
      </c>
      <c r="X505" s="15">
        <v>1</v>
      </c>
      <c r="Y505" s="15">
        <v>0</v>
      </c>
      <c r="Z505" s="15">
        <v>0</v>
      </c>
      <c r="AA505" s="15">
        <v>1</v>
      </c>
      <c r="AB505" s="15">
        <v>0</v>
      </c>
    </row>
    <row r="506" spans="1:28" x14ac:dyDescent="0.2">
      <c r="A506" s="15">
        <v>50</v>
      </c>
      <c r="B506" s="15">
        <v>0</v>
      </c>
      <c r="C506" s="15">
        <v>0</v>
      </c>
      <c r="D506" s="15">
        <v>1</v>
      </c>
      <c r="E506" s="15">
        <v>204</v>
      </c>
      <c r="F506" s="15">
        <f>ROUND(Source!R492,O506)</f>
        <v>0</v>
      </c>
      <c r="G506" s="15" t="s">
        <v>162</v>
      </c>
      <c r="H506" s="15" t="s">
        <v>163</v>
      </c>
      <c r="I506" s="15"/>
      <c r="J506" s="15"/>
      <c r="K506" s="15">
        <v>204</v>
      </c>
      <c r="L506" s="15">
        <v>13</v>
      </c>
      <c r="M506" s="15">
        <v>3</v>
      </c>
      <c r="N506" s="15" t="s">
        <v>3</v>
      </c>
      <c r="O506" s="15">
        <v>2</v>
      </c>
      <c r="P506" s="15">
        <f>ROUND(Source!DJ492,O506)</f>
        <v>0</v>
      </c>
      <c r="Q506" s="15"/>
      <c r="R506" s="15"/>
      <c r="S506" s="15"/>
      <c r="T506" s="15"/>
      <c r="U506" s="15"/>
      <c r="V506" s="15"/>
      <c r="W506" s="15">
        <v>0</v>
      </c>
      <c r="X506" s="15">
        <v>1</v>
      </c>
      <c r="Y506" s="15">
        <v>0</v>
      </c>
      <c r="Z506" s="15">
        <v>0</v>
      </c>
      <c r="AA506" s="15">
        <v>1</v>
      </c>
      <c r="AB506" s="15">
        <v>0</v>
      </c>
    </row>
    <row r="507" spans="1:28" x14ac:dyDescent="0.2">
      <c r="A507" s="15">
        <v>50</v>
      </c>
      <c r="B507" s="15">
        <v>0</v>
      </c>
      <c r="C507" s="15">
        <v>0</v>
      </c>
      <c r="D507" s="15">
        <v>1</v>
      </c>
      <c r="E507" s="15">
        <v>205</v>
      </c>
      <c r="F507" s="15">
        <f>ROUND(Source!S492,O507)</f>
        <v>8150.24</v>
      </c>
      <c r="G507" s="15" t="s">
        <v>164</v>
      </c>
      <c r="H507" s="15" t="s">
        <v>165</v>
      </c>
      <c r="I507" s="15"/>
      <c r="J507" s="15"/>
      <c r="K507" s="15">
        <v>205</v>
      </c>
      <c r="L507" s="15">
        <v>14</v>
      </c>
      <c r="M507" s="15">
        <v>3</v>
      </c>
      <c r="N507" s="15" t="s">
        <v>3</v>
      </c>
      <c r="O507" s="15">
        <v>2</v>
      </c>
      <c r="P507" s="15">
        <f>ROUND(Source!DK492,O507)</f>
        <v>8150.24</v>
      </c>
      <c r="Q507" s="15"/>
      <c r="R507" s="15"/>
      <c r="S507" s="15"/>
      <c r="T507" s="15"/>
      <c r="U507" s="15"/>
      <c r="V507" s="15"/>
      <c r="W507" s="15">
        <v>8150.24</v>
      </c>
      <c r="X507" s="15">
        <v>1</v>
      </c>
      <c r="Y507" s="15">
        <v>8150.24</v>
      </c>
      <c r="Z507" s="15">
        <v>8150.24</v>
      </c>
      <c r="AA507" s="15">
        <v>1</v>
      </c>
      <c r="AB507" s="15">
        <v>8150.24</v>
      </c>
    </row>
    <row r="508" spans="1:28" x14ac:dyDescent="0.2">
      <c r="A508" s="15">
        <v>50</v>
      </c>
      <c r="B508" s="15">
        <v>0</v>
      </c>
      <c r="C508" s="15">
        <v>0</v>
      </c>
      <c r="D508" s="15">
        <v>1</v>
      </c>
      <c r="E508" s="15">
        <v>232</v>
      </c>
      <c r="F508" s="15">
        <f>ROUND(Source!BC492,O508)</f>
        <v>0</v>
      </c>
      <c r="G508" s="15" t="s">
        <v>166</v>
      </c>
      <c r="H508" s="15" t="s">
        <v>167</v>
      </c>
      <c r="I508" s="15"/>
      <c r="J508" s="15"/>
      <c r="K508" s="15">
        <v>232</v>
      </c>
      <c r="L508" s="15">
        <v>15</v>
      </c>
      <c r="M508" s="15">
        <v>3</v>
      </c>
      <c r="N508" s="15" t="s">
        <v>3</v>
      </c>
      <c r="O508" s="15">
        <v>2</v>
      </c>
      <c r="P508" s="15">
        <f>ROUND(Source!EU492,O508)</f>
        <v>0</v>
      </c>
      <c r="Q508" s="15"/>
      <c r="R508" s="15"/>
      <c r="S508" s="15"/>
      <c r="T508" s="15"/>
      <c r="U508" s="15"/>
      <c r="V508" s="15"/>
      <c r="W508" s="15">
        <v>0</v>
      </c>
      <c r="X508" s="15">
        <v>1</v>
      </c>
      <c r="Y508" s="15">
        <v>0</v>
      </c>
      <c r="Z508" s="15">
        <v>0</v>
      </c>
      <c r="AA508" s="15">
        <v>1</v>
      </c>
      <c r="AB508" s="15">
        <v>0</v>
      </c>
    </row>
    <row r="509" spans="1:28" x14ac:dyDescent="0.2">
      <c r="A509" s="15">
        <v>50</v>
      </c>
      <c r="B509" s="15">
        <v>0</v>
      </c>
      <c r="C509" s="15">
        <v>0</v>
      </c>
      <c r="D509" s="15">
        <v>1</v>
      </c>
      <c r="E509" s="15">
        <v>214</v>
      </c>
      <c r="F509" s="15">
        <f>ROUND(Source!AS492,O509)</f>
        <v>0</v>
      </c>
      <c r="G509" s="15" t="s">
        <v>168</v>
      </c>
      <c r="H509" s="15" t="s">
        <v>169</v>
      </c>
      <c r="I509" s="15"/>
      <c r="J509" s="15"/>
      <c r="K509" s="15">
        <v>214</v>
      </c>
      <c r="L509" s="15">
        <v>16</v>
      </c>
      <c r="M509" s="15">
        <v>3</v>
      </c>
      <c r="N509" s="15" t="s">
        <v>3</v>
      </c>
      <c r="O509" s="15">
        <v>2</v>
      </c>
      <c r="P509" s="15">
        <f>ROUND(Source!EK492,O509)</f>
        <v>0</v>
      </c>
      <c r="Q509" s="15"/>
      <c r="R509" s="15"/>
      <c r="S509" s="15"/>
      <c r="T509" s="15"/>
      <c r="U509" s="15"/>
      <c r="V509" s="15"/>
      <c r="W509" s="15">
        <v>0</v>
      </c>
      <c r="X509" s="15">
        <v>1</v>
      </c>
      <c r="Y509" s="15">
        <v>0</v>
      </c>
      <c r="Z509" s="15">
        <v>0</v>
      </c>
      <c r="AA509" s="15">
        <v>1</v>
      </c>
      <c r="AB509" s="15">
        <v>0</v>
      </c>
    </row>
    <row r="510" spans="1:28" x14ac:dyDescent="0.2">
      <c r="A510" s="15">
        <v>50</v>
      </c>
      <c r="B510" s="15">
        <v>0</v>
      </c>
      <c r="C510" s="15">
        <v>0</v>
      </c>
      <c r="D510" s="15">
        <v>1</v>
      </c>
      <c r="E510" s="15">
        <v>215</v>
      </c>
      <c r="F510" s="15">
        <f>ROUND(Source!AT492,O510)</f>
        <v>0</v>
      </c>
      <c r="G510" s="15" t="s">
        <v>170</v>
      </c>
      <c r="H510" s="15" t="s">
        <v>171</v>
      </c>
      <c r="I510" s="15"/>
      <c r="J510" s="15"/>
      <c r="K510" s="15">
        <v>215</v>
      </c>
      <c r="L510" s="15">
        <v>17</v>
      </c>
      <c r="M510" s="15">
        <v>3</v>
      </c>
      <c r="N510" s="15" t="s">
        <v>3</v>
      </c>
      <c r="O510" s="15">
        <v>2</v>
      </c>
      <c r="P510" s="15">
        <f>ROUND(Source!EL492,O510)</f>
        <v>0</v>
      </c>
      <c r="Q510" s="15"/>
      <c r="R510" s="15"/>
      <c r="S510" s="15"/>
      <c r="T510" s="15"/>
      <c r="U510" s="15"/>
      <c r="V510" s="15"/>
      <c r="W510" s="15">
        <v>0</v>
      </c>
      <c r="X510" s="15">
        <v>1</v>
      </c>
      <c r="Y510" s="15">
        <v>0</v>
      </c>
      <c r="Z510" s="15">
        <v>0</v>
      </c>
      <c r="AA510" s="15">
        <v>1</v>
      </c>
      <c r="AB510" s="15">
        <v>0</v>
      </c>
    </row>
    <row r="511" spans="1:28" x14ac:dyDescent="0.2">
      <c r="A511" s="15">
        <v>50</v>
      </c>
      <c r="B511" s="15">
        <v>0</v>
      </c>
      <c r="C511" s="15">
        <v>0</v>
      </c>
      <c r="D511" s="15">
        <v>1</v>
      </c>
      <c r="E511" s="15">
        <v>217</v>
      </c>
      <c r="F511" s="15">
        <f>ROUND(Source!AU492,O511)</f>
        <v>17115.509999999998</v>
      </c>
      <c r="G511" s="15" t="s">
        <v>172</v>
      </c>
      <c r="H511" s="15" t="s">
        <v>173</v>
      </c>
      <c r="I511" s="15"/>
      <c r="J511" s="15"/>
      <c r="K511" s="15">
        <v>217</v>
      </c>
      <c r="L511" s="15">
        <v>18</v>
      </c>
      <c r="M511" s="15">
        <v>3</v>
      </c>
      <c r="N511" s="15" t="s">
        <v>3</v>
      </c>
      <c r="O511" s="15">
        <v>2</v>
      </c>
      <c r="P511" s="15">
        <f>ROUND(Source!EM492,O511)</f>
        <v>17115.509999999998</v>
      </c>
      <c r="Q511" s="15"/>
      <c r="R511" s="15"/>
      <c r="S511" s="15"/>
      <c r="T511" s="15"/>
      <c r="U511" s="15"/>
      <c r="V511" s="15"/>
      <c r="W511" s="15">
        <v>17115.509999999998</v>
      </c>
      <c r="X511" s="15">
        <v>1</v>
      </c>
      <c r="Y511" s="15">
        <v>17115.509999999998</v>
      </c>
      <c r="Z511" s="15">
        <v>17115.509999999998</v>
      </c>
      <c r="AA511" s="15">
        <v>1</v>
      </c>
      <c r="AB511" s="15">
        <v>17115.509999999998</v>
      </c>
    </row>
    <row r="512" spans="1:28" x14ac:dyDescent="0.2">
      <c r="A512" s="15">
        <v>50</v>
      </c>
      <c r="B512" s="15">
        <v>0</v>
      </c>
      <c r="C512" s="15">
        <v>0</v>
      </c>
      <c r="D512" s="15">
        <v>1</v>
      </c>
      <c r="E512" s="15">
        <v>230</v>
      </c>
      <c r="F512" s="15">
        <f>ROUND(Source!BA492,O512)</f>
        <v>0</v>
      </c>
      <c r="G512" s="15" t="s">
        <v>174</v>
      </c>
      <c r="H512" s="15" t="s">
        <v>175</v>
      </c>
      <c r="I512" s="15"/>
      <c r="J512" s="15"/>
      <c r="K512" s="15">
        <v>230</v>
      </c>
      <c r="L512" s="15">
        <v>19</v>
      </c>
      <c r="M512" s="15">
        <v>3</v>
      </c>
      <c r="N512" s="15" t="s">
        <v>3</v>
      </c>
      <c r="O512" s="15">
        <v>2</v>
      </c>
      <c r="P512" s="15">
        <f>ROUND(Source!ES492,O512)</f>
        <v>0</v>
      </c>
      <c r="Q512" s="15"/>
      <c r="R512" s="15"/>
      <c r="S512" s="15"/>
      <c r="T512" s="15"/>
      <c r="U512" s="15"/>
      <c r="V512" s="15"/>
      <c r="W512" s="15">
        <v>0</v>
      </c>
      <c r="X512" s="15">
        <v>1</v>
      </c>
      <c r="Y512" s="15">
        <v>0</v>
      </c>
      <c r="Z512" s="15">
        <v>0</v>
      </c>
      <c r="AA512" s="15">
        <v>1</v>
      </c>
      <c r="AB512" s="15">
        <v>0</v>
      </c>
    </row>
    <row r="513" spans="1:206" x14ac:dyDescent="0.2">
      <c r="A513" s="15">
        <v>50</v>
      </c>
      <c r="B513" s="15">
        <v>0</v>
      </c>
      <c r="C513" s="15">
        <v>0</v>
      </c>
      <c r="D513" s="15">
        <v>1</v>
      </c>
      <c r="E513" s="15">
        <v>206</v>
      </c>
      <c r="F513" s="15">
        <f>ROUND(Source!T492,O513)</f>
        <v>0</v>
      </c>
      <c r="G513" s="15" t="s">
        <v>176</v>
      </c>
      <c r="H513" s="15" t="s">
        <v>177</v>
      </c>
      <c r="I513" s="15"/>
      <c r="J513" s="15"/>
      <c r="K513" s="15">
        <v>206</v>
      </c>
      <c r="L513" s="15">
        <v>20</v>
      </c>
      <c r="M513" s="15">
        <v>3</v>
      </c>
      <c r="N513" s="15" t="s">
        <v>3</v>
      </c>
      <c r="O513" s="15">
        <v>2</v>
      </c>
      <c r="P513" s="15">
        <f>ROUND(Source!DL492,O513)</f>
        <v>0</v>
      </c>
      <c r="Q513" s="15"/>
      <c r="R513" s="15"/>
      <c r="S513" s="15"/>
      <c r="T513" s="15"/>
      <c r="U513" s="15"/>
      <c r="V513" s="15"/>
      <c r="W513" s="15">
        <v>0</v>
      </c>
      <c r="X513" s="15">
        <v>1</v>
      </c>
      <c r="Y513" s="15">
        <v>0</v>
      </c>
      <c r="Z513" s="15">
        <v>0</v>
      </c>
      <c r="AA513" s="15">
        <v>1</v>
      </c>
      <c r="AB513" s="15">
        <v>0</v>
      </c>
    </row>
    <row r="514" spans="1:206" x14ac:dyDescent="0.2">
      <c r="A514" s="15">
        <v>50</v>
      </c>
      <c r="B514" s="15">
        <v>0</v>
      </c>
      <c r="C514" s="15">
        <v>0</v>
      </c>
      <c r="D514" s="15">
        <v>1</v>
      </c>
      <c r="E514" s="15">
        <v>207</v>
      </c>
      <c r="F514" s="15">
        <f>ROUND(Source!U492,O514)</f>
        <v>7.5580800000000004</v>
      </c>
      <c r="G514" s="15" t="s">
        <v>178</v>
      </c>
      <c r="H514" s="15" t="s">
        <v>179</v>
      </c>
      <c r="I514" s="15"/>
      <c r="J514" s="15"/>
      <c r="K514" s="15">
        <v>207</v>
      </c>
      <c r="L514" s="15">
        <v>21</v>
      </c>
      <c r="M514" s="15">
        <v>3</v>
      </c>
      <c r="N514" s="15" t="s">
        <v>3</v>
      </c>
      <c r="O514" s="15">
        <v>7</v>
      </c>
      <c r="P514" s="15">
        <f>ROUND(Source!DM492,O514)</f>
        <v>7.5580800000000004</v>
      </c>
      <c r="Q514" s="15"/>
      <c r="R514" s="15"/>
      <c r="S514" s="15"/>
      <c r="T514" s="15"/>
      <c r="U514" s="15"/>
      <c r="V514" s="15"/>
      <c r="W514" s="15">
        <v>7.5580800000000004</v>
      </c>
      <c r="X514" s="15">
        <v>1</v>
      </c>
      <c r="Y514" s="15">
        <v>7.5580800000000004</v>
      </c>
      <c r="Z514" s="15">
        <v>7.5580800000000004</v>
      </c>
      <c r="AA514" s="15">
        <v>1</v>
      </c>
      <c r="AB514" s="15">
        <v>7.5580800000000004</v>
      </c>
    </row>
    <row r="515" spans="1:206" x14ac:dyDescent="0.2">
      <c r="A515" s="15">
        <v>50</v>
      </c>
      <c r="B515" s="15">
        <v>0</v>
      </c>
      <c r="C515" s="15">
        <v>0</v>
      </c>
      <c r="D515" s="15">
        <v>1</v>
      </c>
      <c r="E515" s="15">
        <v>208</v>
      </c>
      <c r="F515" s="15">
        <f>ROUND(Source!V492,O515)</f>
        <v>0</v>
      </c>
      <c r="G515" s="15" t="s">
        <v>180</v>
      </c>
      <c r="H515" s="15" t="s">
        <v>181</v>
      </c>
      <c r="I515" s="15"/>
      <c r="J515" s="15"/>
      <c r="K515" s="15">
        <v>208</v>
      </c>
      <c r="L515" s="15">
        <v>22</v>
      </c>
      <c r="M515" s="15">
        <v>3</v>
      </c>
      <c r="N515" s="15" t="s">
        <v>3</v>
      </c>
      <c r="O515" s="15">
        <v>7</v>
      </c>
      <c r="P515" s="15">
        <f>ROUND(Source!DN492,O515)</f>
        <v>0</v>
      </c>
      <c r="Q515" s="15"/>
      <c r="R515" s="15"/>
      <c r="S515" s="15"/>
      <c r="T515" s="15"/>
      <c r="U515" s="15"/>
      <c r="V515" s="15"/>
      <c r="W515" s="15">
        <v>0</v>
      </c>
      <c r="X515" s="15">
        <v>1</v>
      </c>
      <c r="Y515" s="15">
        <v>0</v>
      </c>
      <c r="Z515" s="15">
        <v>0</v>
      </c>
      <c r="AA515" s="15">
        <v>1</v>
      </c>
      <c r="AB515" s="15">
        <v>0</v>
      </c>
    </row>
    <row r="516" spans="1:206" x14ac:dyDescent="0.2">
      <c r="A516" s="15">
        <v>50</v>
      </c>
      <c r="B516" s="15">
        <v>0</v>
      </c>
      <c r="C516" s="15">
        <v>0</v>
      </c>
      <c r="D516" s="15">
        <v>1</v>
      </c>
      <c r="E516" s="15">
        <v>209</v>
      </c>
      <c r="F516" s="15">
        <f>ROUND(Source!W492,O516)</f>
        <v>0</v>
      </c>
      <c r="G516" s="15" t="s">
        <v>182</v>
      </c>
      <c r="H516" s="15" t="s">
        <v>183</v>
      </c>
      <c r="I516" s="15"/>
      <c r="J516" s="15"/>
      <c r="K516" s="15">
        <v>209</v>
      </c>
      <c r="L516" s="15">
        <v>23</v>
      </c>
      <c r="M516" s="15">
        <v>3</v>
      </c>
      <c r="N516" s="15" t="s">
        <v>3</v>
      </c>
      <c r="O516" s="15">
        <v>2</v>
      </c>
      <c r="P516" s="15">
        <f>ROUND(Source!DO492,O516)</f>
        <v>0</v>
      </c>
      <c r="Q516" s="15"/>
      <c r="R516" s="15"/>
      <c r="S516" s="15"/>
      <c r="T516" s="15"/>
      <c r="U516" s="15"/>
      <c r="V516" s="15"/>
      <c r="W516" s="15">
        <v>0</v>
      </c>
      <c r="X516" s="15">
        <v>1</v>
      </c>
      <c r="Y516" s="15">
        <v>0</v>
      </c>
      <c r="Z516" s="15">
        <v>0</v>
      </c>
      <c r="AA516" s="15">
        <v>1</v>
      </c>
      <c r="AB516" s="15">
        <v>0</v>
      </c>
    </row>
    <row r="517" spans="1:206" x14ac:dyDescent="0.2">
      <c r="A517" s="15">
        <v>50</v>
      </c>
      <c r="B517" s="15">
        <v>0</v>
      </c>
      <c r="C517" s="15">
        <v>0</v>
      </c>
      <c r="D517" s="15">
        <v>1</v>
      </c>
      <c r="E517" s="15">
        <v>233</v>
      </c>
      <c r="F517" s="15">
        <f>ROUND(Source!BD492,O517)</f>
        <v>0</v>
      </c>
      <c r="G517" s="15" t="s">
        <v>184</v>
      </c>
      <c r="H517" s="15" t="s">
        <v>185</v>
      </c>
      <c r="I517" s="15"/>
      <c r="J517" s="15"/>
      <c r="K517" s="15">
        <v>233</v>
      </c>
      <c r="L517" s="15">
        <v>24</v>
      </c>
      <c r="M517" s="15">
        <v>3</v>
      </c>
      <c r="N517" s="15" t="s">
        <v>3</v>
      </c>
      <c r="O517" s="15">
        <v>2</v>
      </c>
      <c r="P517" s="15">
        <f>ROUND(Source!EV492,O517)</f>
        <v>0</v>
      </c>
      <c r="Q517" s="15"/>
      <c r="R517" s="15"/>
      <c r="S517" s="15"/>
      <c r="T517" s="15"/>
      <c r="U517" s="15"/>
      <c r="V517" s="15"/>
      <c r="W517" s="15">
        <v>0</v>
      </c>
      <c r="X517" s="15">
        <v>1</v>
      </c>
      <c r="Y517" s="15">
        <v>0</v>
      </c>
      <c r="Z517" s="15">
        <v>0</v>
      </c>
      <c r="AA517" s="15">
        <v>1</v>
      </c>
      <c r="AB517" s="15">
        <v>0</v>
      </c>
    </row>
    <row r="518" spans="1:206" x14ac:dyDescent="0.2">
      <c r="A518" s="15">
        <v>50</v>
      </c>
      <c r="B518" s="15">
        <v>0</v>
      </c>
      <c r="C518" s="15">
        <v>0</v>
      </c>
      <c r="D518" s="15">
        <v>1</v>
      </c>
      <c r="E518" s="15">
        <v>210</v>
      </c>
      <c r="F518" s="15">
        <f>ROUND(Source!X492,O518)</f>
        <v>6031.18</v>
      </c>
      <c r="G518" s="15" t="s">
        <v>186</v>
      </c>
      <c r="H518" s="15" t="s">
        <v>187</v>
      </c>
      <c r="I518" s="15"/>
      <c r="J518" s="15"/>
      <c r="K518" s="15">
        <v>210</v>
      </c>
      <c r="L518" s="15">
        <v>25</v>
      </c>
      <c r="M518" s="15">
        <v>3</v>
      </c>
      <c r="N518" s="15" t="s">
        <v>3</v>
      </c>
      <c r="O518" s="15">
        <v>2</v>
      </c>
      <c r="P518" s="15">
        <f>ROUND(Source!DP492,O518)</f>
        <v>6031.18</v>
      </c>
      <c r="Q518" s="15"/>
      <c r="R518" s="15"/>
      <c r="S518" s="15"/>
      <c r="T518" s="15"/>
      <c r="U518" s="15"/>
      <c r="V518" s="15"/>
      <c r="W518" s="15">
        <v>6031.18</v>
      </c>
      <c r="X518" s="15">
        <v>1</v>
      </c>
      <c r="Y518" s="15">
        <v>6031.18</v>
      </c>
      <c r="Z518" s="15">
        <v>6031.18</v>
      </c>
      <c r="AA518" s="15">
        <v>1</v>
      </c>
      <c r="AB518" s="15">
        <v>6031.18</v>
      </c>
    </row>
    <row r="519" spans="1:206" x14ac:dyDescent="0.2">
      <c r="A519" s="15">
        <v>50</v>
      </c>
      <c r="B519" s="15">
        <v>0</v>
      </c>
      <c r="C519" s="15">
        <v>0</v>
      </c>
      <c r="D519" s="15">
        <v>1</v>
      </c>
      <c r="E519" s="15">
        <v>211</v>
      </c>
      <c r="F519" s="15">
        <f>ROUND(Source!Y492,O519)</f>
        <v>2934.09</v>
      </c>
      <c r="G519" s="15" t="s">
        <v>188</v>
      </c>
      <c r="H519" s="15" t="s">
        <v>189</v>
      </c>
      <c r="I519" s="15"/>
      <c r="J519" s="15"/>
      <c r="K519" s="15">
        <v>211</v>
      </c>
      <c r="L519" s="15">
        <v>26</v>
      </c>
      <c r="M519" s="15">
        <v>3</v>
      </c>
      <c r="N519" s="15" t="s">
        <v>3</v>
      </c>
      <c r="O519" s="15">
        <v>2</v>
      </c>
      <c r="P519" s="15">
        <f>ROUND(Source!DQ492,O519)</f>
        <v>2934.09</v>
      </c>
      <c r="Q519" s="15"/>
      <c r="R519" s="15"/>
      <c r="S519" s="15"/>
      <c r="T519" s="15"/>
      <c r="U519" s="15"/>
      <c r="V519" s="15"/>
      <c r="W519" s="15">
        <v>2934.09</v>
      </c>
      <c r="X519" s="15">
        <v>1</v>
      </c>
      <c r="Y519" s="15">
        <v>2934.09</v>
      </c>
      <c r="Z519" s="15">
        <v>2934.09</v>
      </c>
      <c r="AA519" s="15">
        <v>1</v>
      </c>
      <c r="AB519" s="15">
        <v>2934.09</v>
      </c>
    </row>
    <row r="520" spans="1:206" x14ac:dyDescent="0.2">
      <c r="A520" s="15">
        <v>50</v>
      </c>
      <c r="B520" s="15">
        <v>0</v>
      </c>
      <c r="C520" s="15">
        <v>0</v>
      </c>
      <c r="D520" s="15">
        <v>1</v>
      </c>
      <c r="E520" s="15">
        <v>224</v>
      </c>
      <c r="F520" s="15">
        <f>ROUND(Source!AR492,O520)</f>
        <v>17115.509999999998</v>
      </c>
      <c r="G520" s="15" t="s">
        <v>190</v>
      </c>
      <c r="H520" s="15" t="s">
        <v>191</v>
      </c>
      <c r="I520" s="15"/>
      <c r="J520" s="15"/>
      <c r="K520" s="15">
        <v>224</v>
      </c>
      <c r="L520" s="15">
        <v>27</v>
      </c>
      <c r="M520" s="15">
        <v>3</v>
      </c>
      <c r="N520" s="15" t="s">
        <v>3</v>
      </c>
      <c r="O520" s="15">
        <v>2</v>
      </c>
      <c r="P520" s="15">
        <f>ROUND(Source!EJ492,O520)</f>
        <v>17115.509999999998</v>
      </c>
      <c r="Q520" s="15"/>
      <c r="R520" s="15"/>
      <c r="S520" s="15"/>
      <c r="T520" s="15"/>
      <c r="U520" s="15"/>
      <c r="V520" s="15"/>
      <c r="W520" s="15">
        <v>17115.509999999998</v>
      </c>
      <c r="X520" s="15">
        <v>1</v>
      </c>
      <c r="Y520" s="15">
        <v>17115.509999999998</v>
      </c>
      <c r="Z520" s="15">
        <v>17115.509999999998</v>
      </c>
      <c r="AA520" s="15">
        <v>1</v>
      </c>
      <c r="AB520" s="15">
        <v>17115.509999999998</v>
      </c>
    </row>
    <row r="522" spans="1:206" x14ac:dyDescent="0.2">
      <c r="A522" s="9">
        <v>51</v>
      </c>
      <c r="B522" s="9">
        <f>B471</f>
        <v>1</v>
      </c>
      <c r="C522" s="9">
        <f>A471</f>
        <v>3</v>
      </c>
      <c r="D522" s="9">
        <f>ROW(A471)</f>
        <v>471</v>
      </c>
      <c r="E522" s="9"/>
      <c r="F522" s="9" t="str">
        <f>IF(F471&lt;&gt;"",F471,"")</f>
        <v>09-01-01</v>
      </c>
      <c r="G522" s="9" t="str">
        <f>IF(G471&lt;&gt;"",G471,"")</f>
        <v>ПНР ВЛИ</v>
      </c>
      <c r="H522" s="9">
        <v>0</v>
      </c>
      <c r="I522" s="9"/>
      <c r="J522" s="9"/>
      <c r="K522" s="9"/>
      <c r="L522" s="9"/>
      <c r="M522" s="9"/>
      <c r="N522" s="9"/>
      <c r="O522" s="9">
        <f t="shared" ref="O522:T522" si="316">ROUND(O492+AB522,2)</f>
        <v>8150.24</v>
      </c>
      <c r="P522" s="9">
        <f t="shared" si="316"/>
        <v>0</v>
      </c>
      <c r="Q522" s="9">
        <f t="shared" si="316"/>
        <v>0</v>
      </c>
      <c r="R522" s="9">
        <f t="shared" si="316"/>
        <v>0</v>
      </c>
      <c r="S522" s="9">
        <f t="shared" si="316"/>
        <v>8150.24</v>
      </c>
      <c r="T522" s="9">
        <f t="shared" si="316"/>
        <v>0</v>
      </c>
      <c r="U522" s="9">
        <f>U492+AH522</f>
        <v>7.5580800000000004</v>
      </c>
      <c r="V522" s="9">
        <f>V492+AI522</f>
        <v>0</v>
      </c>
      <c r="W522" s="9">
        <f>ROUND(W492+AJ522,2)</f>
        <v>0</v>
      </c>
      <c r="X522" s="9">
        <f>ROUND(X492+AK522,2)</f>
        <v>6031.18</v>
      </c>
      <c r="Y522" s="9">
        <f>ROUND(Y492+AL522,2)</f>
        <v>2934.09</v>
      </c>
      <c r="Z522" s="9"/>
      <c r="AA522" s="9"/>
      <c r="AB522" s="9"/>
      <c r="AC522" s="9"/>
      <c r="AD522" s="9"/>
      <c r="AE522" s="9"/>
      <c r="AF522" s="9"/>
      <c r="AG522" s="9"/>
      <c r="AH522" s="9"/>
      <c r="AI522" s="9"/>
      <c r="AJ522" s="9"/>
      <c r="AK522" s="9"/>
      <c r="AL522" s="9"/>
      <c r="AM522" s="9"/>
      <c r="AN522" s="9"/>
      <c r="AO522" s="9">
        <f t="shared" ref="AO522:BD522" si="317">ROUND(AO492+BX522,2)</f>
        <v>0</v>
      </c>
      <c r="AP522" s="9">
        <f t="shared" si="317"/>
        <v>0</v>
      </c>
      <c r="AQ522" s="9">
        <f t="shared" si="317"/>
        <v>0</v>
      </c>
      <c r="AR522" s="9">
        <f t="shared" si="317"/>
        <v>17115.509999999998</v>
      </c>
      <c r="AS522" s="9">
        <f t="shared" si="317"/>
        <v>0</v>
      </c>
      <c r="AT522" s="9">
        <f t="shared" si="317"/>
        <v>0</v>
      </c>
      <c r="AU522" s="9">
        <f t="shared" si="317"/>
        <v>17115.509999999998</v>
      </c>
      <c r="AV522" s="9">
        <f t="shared" si="317"/>
        <v>0</v>
      </c>
      <c r="AW522" s="9">
        <f t="shared" si="317"/>
        <v>0</v>
      </c>
      <c r="AX522" s="9">
        <f t="shared" si="317"/>
        <v>0</v>
      </c>
      <c r="AY522" s="9">
        <f t="shared" si="317"/>
        <v>0</v>
      </c>
      <c r="AZ522" s="9">
        <f t="shared" si="317"/>
        <v>0</v>
      </c>
      <c r="BA522" s="9">
        <f t="shared" si="317"/>
        <v>0</v>
      </c>
      <c r="BB522" s="9">
        <f t="shared" si="317"/>
        <v>0</v>
      </c>
      <c r="BC522" s="9">
        <f t="shared" si="317"/>
        <v>0</v>
      </c>
      <c r="BD522" s="9">
        <f t="shared" si="317"/>
        <v>0</v>
      </c>
      <c r="BE522" s="9"/>
      <c r="BF522" s="9"/>
      <c r="BG522" s="9"/>
      <c r="BH522" s="9"/>
      <c r="BI522" s="9"/>
      <c r="BJ522" s="9"/>
      <c r="BK522" s="9"/>
      <c r="BL522" s="9"/>
      <c r="BM522" s="9"/>
      <c r="BN522" s="9"/>
      <c r="BO522" s="9"/>
      <c r="BP522" s="9"/>
      <c r="BQ522" s="9"/>
      <c r="BR522" s="9"/>
      <c r="BS522" s="9"/>
      <c r="BT522" s="9"/>
      <c r="BU522" s="9"/>
      <c r="BV522" s="9"/>
      <c r="BW522" s="9"/>
      <c r="BX522" s="9"/>
      <c r="BY522" s="9"/>
      <c r="BZ522" s="9"/>
      <c r="CA522" s="9"/>
      <c r="CB522" s="9"/>
      <c r="CC522" s="9"/>
      <c r="CD522" s="9"/>
      <c r="CE522" s="9"/>
      <c r="CF522" s="9"/>
      <c r="CG522" s="9"/>
      <c r="CH522" s="9"/>
      <c r="CI522" s="9"/>
      <c r="CJ522" s="9"/>
      <c r="CK522" s="9"/>
      <c r="CL522" s="9"/>
      <c r="CM522" s="9"/>
      <c r="CN522" s="9"/>
      <c r="CO522" s="9"/>
      <c r="CP522" s="9"/>
      <c r="CQ522" s="9"/>
      <c r="CR522" s="9"/>
      <c r="CS522" s="9"/>
      <c r="CT522" s="9"/>
      <c r="CU522" s="9"/>
      <c r="CV522" s="9"/>
      <c r="CW522" s="9"/>
      <c r="CX522" s="9"/>
      <c r="CY522" s="9"/>
      <c r="CZ522" s="9"/>
      <c r="DA522" s="9"/>
      <c r="DB522" s="9"/>
      <c r="DC522" s="9"/>
      <c r="DD522" s="9"/>
      <c r="DE522" s="9"/>
      <c r="DF522" s="9"/>
      <c r="DG522" s="10">
        <f t="shared" ref="DG522:DL522" si="318">ROUND(DG492+DT522,2)</f>
        <v>8150.24</v>
      </c>
      <c r="DH522" s="10">
        <f t="shared" si="318"/>
        <v>0</v>
      </c>
      <c r="DI522" s="10">
        <f t="shared" si="318"/>
        <v>0</v>
      </c>
      <c r="DJ522" s="10">
        <f t="shared" si="318"/>
        <v>0</v>
      </c>
      <c r="DK522" s="10">
        <f t="shared" si="318"/>
        <v>8150.24</v>
      </c>
      <c r="DL522" s="10">
        <f t="shared" si="318"/>
        <v>0</v>
      </c>
      <c r="DM522" s="10">
        <f>DM492+DZ522</f>
        <v>7.5580800000000004</v>
      </c>
      <c r="DN522" s="10">
        <f>DN492+EA522</f>
        <v>0</v>
      </c>
      <c r="DO522" s="10">
        <f>ROUND(DO492+EB522,2)</f>
        <v>0</v>
      </c>
      <c r="DP522" s="10">
        <f>ROUND(DP492+EC522,2)</f>
        <v>6031.18</v>
      </c>
      <c r="DQ522" s="10">
        <f>ROUND(DQ492+ED522,2)</f>
        <v>2934.09</v>
      </c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0"/>
      <c r="EC522" s="10"/>
      <c r="ED522" s="10"/>
      <c r="EE522" s="10"/>
      <c r="EF522" s="10"/>
      <c r="EG522" s="10">
        <f t="shared" ref="EG522:EV522" si="319">ROUND(EG492+FP522,2)</f>
        <v>0</v>
      </c>
      <c r="EH522" s="10">
        <f t="shared" si="319"/>
        <v>0</v>
      </c>
      <c r="EI522" s="10">
        <f t="shared" si="319"/>
        <v>0</v>
      </c>
      <c r="EJ522" s="10">
        <f t="shared" si="319"/>
        <v>17115.509999999998</v>
      </c>
      <c r="EK522" s="10">
        <f t="shared" si="319"/>
        <v>0</v>
      </c>
      <c r="EL522" s="10">
        <f t="shared" si="319"/>
        <v>0</v>
      </c>
      <c r="EM522" s="10">
        <f t="shared" si="319"/>
        <v>17115.509999999998</v>
      </c>
      <c r="EN522" s="10">
        <f t="shared" si="319"/>
        <v>0</v>
      </c>
      <c r="EO522" s="10">
        <f t="shared" si="319"/>
        <v>0</v>
      </c>
      <c r="EP522" s="10">
        <f t="shared" si="319"/>
        <v>0</v>
      </c>
      <c r="EQ522" s="10">
        <f t="shared" si="319"/>
        <v>0</v>
      </c>
      <c r="ER522" s="10">
        <f t="shared" si="319"/>
        <v>0</v>
      </c>
      <c r="ES522" s="10">
        <f t="shared" si="319"/>
        <v>0</v>
      </c>
      <c r="ET522" s="10">
        <f t="shared" si="319"/>
        <v>0</v>
      </c>
      <c r="EU522" s="10">
        <f t="shared" si="319"/>
        <v>0</v>
      </c>
      <c r="EV522" s="10">
        <f t="shared" si="319"/>
        <v>0</v>
      </c>
      <c r="EW522" s="10"/>
      <c r="EX522" s="10"/>
      <c r="EY522" s="10"/>
      <c r="EZ522" s="10"/>
      <c r="FA522" s="10"/>
      <c r="FB522" s="10"/>
      <c r="FC522" s="10"/>
      <c r="FD522" s="10"/>
      <c r="FE522" s="10"/>
      <c r="FF522" s="10"/>
      <c r="FG522" s="10"/>
      <c r="FH522" s="10"/>
      <c r="FI522" s="10"/>
      <c r="FJ522" s="10"/>
      <c r="FK522" s="10"/>
      <c r="FL522" s="10"/>
      <c r="FM522" s="10"/>
      <c r="FN522" s="10"/>
      <c r="FO522" s="10"/>
      <c r="FP522" s="10"/>
      <c r="FQ522" s="10"/>
      <c r="FR522" s="10"/>
      <c r="FS522" s="10"/>
      <c r="FT522" s="10"/>
      <c r="FU522" s="10"/>
      <c r="FV522" s="10"/>
      <c r="FW522" s="10"/>
      <c r="FX522" s="10"/>
      <c r="FY522" s="10"/>
      <c r="FZ522" s="10"/>
      <c r="GA522" s="10"/>
      <c r="GB522" s="10"/>
      <c r="GC522" s="10"/>
      <c r="GD522" s="10"/>
      <c r="GE522" s="10"/>
      <c r="GF522" s="10"/>
      <c r="GG522" s="10"/>
      <c r="GH522" s="10"/>
      <c r="GI522" s="10"/>
      <c r="GJ522" s="10"/>
      <c r="GK522" s="10"/>
      <c r="GL522" s="10"/>
      <c r="GM522" s="10"/>
      <c r="GN522" s="10"/>
      <c r="GO522" s="10"/>
      <c r="GP522" s="10"/>
      <c r="GQ522" s="10"/>
      <c r="GR522" s="10"/>
      <c r="GS522" s="10"/>
      <c r="GT522" s="10"/>
      <c r="GU522" s="10"/>
      <c r="GV522" s="10"/>
      <c r="GW522" s="10"/>
      <c r="GX522" s="10">
        <v>0</v>
      </c>
    </row>
    <row r="524" spans="1:206" x14ac:dyDescent="0.2">
      <c r="A524" s="15">
        <v>50</v>
      </c>
      <c r="B524" s="15">
        <v>0</v>
      </c>
      <c r="C524" s="15">
        <v>0</v>
      </c>
      <c r="D524" s="15">
        <v>1</v>
      </c>
      <c r="E524" s="15">
        <v>201</v>
      </c>
      <c r="F524" s="15">
        <f>ROUND(Source!O522,O524)</f>
        <v>8150.24</v>
      </c>
      <c r="G524" s="15" t="s">
        <v>138</v>
      </c>
      <c r="H524" s="15" t="s">
        <v>139</v>
      </c>
      <c r="I524" s="15"/>
      <c r="J524" s="15"/>
      <c r="K524" s="15">
        <v>201</v>
      </c>
      <c r="L524" s="15">
        <v>1</v>
      </c>
      <c r="M524" s="15">
        <v>3</v>
      </c>
      <c r="N524" s="15" t="s">
        <v>3</v>
      </c>
      <c r="O524" s="15">
        <v>2</v>
      </c>
      <c r="P524" s="15">
        <f>ROUND(Source!DG522,O524)</f>
        <v>8150.24</v>
      </c>
      <c r="Q524" s="15"/>
      <c r="R524" s="15"/>
      <c r="S524" s="15"/>
      <c r="T524" s="15"/>
      <c r="U524" s="15"/>
      <c r="V524" s="15"/>
      <c r="W524" s="15">
        <v>8150.24</v>
      </c>
      <c r="X524" s="15">
        <v>1</v>
      </c>
      <c r="Y524" s="15">
        <v>8150.24</v>
      </c>
      <c r="Z524" s="15">
        <v>8150.24</v>
      </c>
      <c r="AA524" s="15">
        <v>1</v>
      </c>
      <c r="AB524" s="15">
        <v>8150.24</v>
      </c>
    </row>
    <row r="525" spans="1:206" x14ac:dyDescent="0.2">
      <c r="A525" s="15">
        <v>50</v>
      </c>
      <c r="B525" s="15">
        <v>0</v>
      </c>
      <c r="C525" s="15">
        <v>0</v>
      </c>
      <c r="D525" s="15">
        <v>1</v>
      </c>
      <c r="E525" s="15">
        <v>202</v>
      </c>
      <c r="F525" s="15">
        <f>ROUND(Source!P522,O525)</f>
        <v>0</v>
      </c>
      <c r="G525" s="15" t="s">
        <v>140</v>
      </c>
      <c r="H525" s="15" t="s">
        <v>141</v>
      </c>
      <c r="I525" s="15"/>
      <c r="J525" s="15"/>
      <c r="K525" s="15">
        <v>202</v>
      </c>
      <c r="L525" s="15">
        <v>2</v>
      </c>
      <c r="M525" s="15">
        <v>3</v>
      </c>
      <c r="N525" s="15" t="s">
        <v>3</v>
      </c>
      <c r="O525" s="15">
        <v>2</v>
      </c>
      <c r="P525" s="15">
        <f>ROUND(Source!DH522,O525)</f>
        <v>0</v>
      </c>
      <c r="Q525" s="15"/>
      <c r="R525" s="15"/>
      <c r="S525" s="15"/>
      <c r="T525" s="15"/>
      <c r="U525" s="15"/>
      <c r="V525" s="15"/>
      <c r="W525" s="15">
        <v>0</v>
      </c>
      <c r="X525" s="15">
        <v>1</v>
      </c>
      <c r="Y525" s="15">
        <v>0</v>
      </c>
      <c r="Z525" s="15">
        <v>0</v>
      </c>
      <c r="AA525" s="15">
        <v>1</v>
      </c>
      <c r="AB525" s="15">
        <v>0</v>
      </c>
    </row>
    <row r="526" spans="1:206" x14ac:dyDescent="0.2">
      <c r="A526" s="15">
        <v>50</v>
      </c>
      <c r="B526" s="15">
        <v>0</v>
      </c>
      <c r="C526" s="15">
        <v>0</v>
      </c>
      <c r="D526" s="15">
        <v>1</v>
      </c>
      <c r="E526" s="15">
        <v>222</v>
      </c>
      <c r="F526" s="15">
        <f>ROUND(Source!AO522,O526)</f>
        <v>0</v>
      </c>
      <c r="G526" s="15" t="s">
        <v>142</v>
      </c>
      <c r="H526" s="15" t="s">
        <v>143</v>
      </c>
      <c r="I526" s="15"/>
      <c r="J526" s="15"/>
      <c r="K526" s="15">
        <v>222</v>
      </c>
      <c r="L526" s="15">
        <v>3</v>
      </c>
      <c r="M526" s="15">
        <v>3</v>
      </c>
      <c r="N526" s="15" t="s">
        <v>3</v>
      </c>
      <c r="O526" s="15">
        <v>2</v>
      </c>
      <c r="P526" s="15">
        <f>ROUND(Source!EG522,O526)</f>
        <v>0</v>
      </c>
      <c r="Q526" s="15"/>
      <c r="R526" s="15"/>
      <c r="S526" s="15"/>
      <c r="T526" s="15"/>
      <c r="U526" s="15"/>
      <c r="V526" s="15"/>
      <c r="W526" s="15">
        <v>0</v>
      </c>
      <c r="X526" s="15">
        <v>1</v>
      </c>
      <c r="Y526" s="15">
        <v>0</v>
      </c>
      <c r="Z526" s="15">
        <v>0</v>
      </c>
      <c r="AA526" s="15">
        <v>1</v>
      </c>
      <c r="AB526" s="15">
        <v>0</v>
      </c>
    </row>
    <row r="527" spans="1:206" x14ac:dyDescent="0.2">
      <c r="A527" s="15">
        <v>50</v>
      </c>
      <c r="B527" s="15">
        <v>0</v>
      </c>
      <c r="C527" s="15">
        <v>0</v>
      </c>
      <c r="D527" s="15">
        <v>1</v>
      </c>
      <c r="E527" s="15">
        <v>225</v>
      </c>
      <c r="F527" s="15">
        <f>ROUND(Source!AV522,O527)</f>
        <v>0</v>
      </c>
      <c r="G527" s="15" t="s">
        <v>144</v>
      </c>
      <c r="H527" s="15" t="s">
        <v>145</v>
      </c>
      <c r="I527" s="15"/>
      <c r="J527" s="15"/>
      <c r="K527" s="15">
        <v>225</v>
      </c>
      <c r="L527" s="15">
        <v>4</v>
      </c>
      <c r="M527" s="15">
        <v>3</v>
      </c>
      <c r="N527" s="15" t="s">
        <v>3</v>
      </c>
      <c r="O527" s="15">
        <v>2</v>
      </c>
      <c r="P527" s="15">
        <f>ROUND(Source!EN522,O527)</f>
        <v>0</v>
      </c>
      <c r="Q527" s="15"/>
      <c r="R527" s="15"/>
      <c r="S527" s="15"/>
      <c r="T527" s="15"/>
      <c r="U527" s="15"/>
      <c r="V527" s="15"/>
      <c r="W527" s="15">
        <v>0</v>
      </c>
      <c r="X527" s="15">
        <v>1</v>
      </c>
      <c r="Y527" s="15">
        <v>0</v>
      </c>
      <c r="Z527" s="15">
        <v>0</v>
      </c>
      <c r="AA527" s="15">
        <v>1</v>
      </c>
      <c r="AB527" s="15">
        <v>0</v>
      </c>
    </row>
    <row r="528" spans="1:206" x14ac:dyDescent="0.2">
      <c r="A528" s="15">
        <v>50</v>
      </c>
      <c r="B528" s="15">
        <v>0</v>
      </c>
      <c r="C528" s="15">
        <v>0</v>
      </c>
      <c r="D528" s="15">
        <v>1</v>
      </c>
      <c r="E528" s="15">
        <v>226</v>
      </c>
      <c r="F528" s="15">
        <f>ROUND(Source!AW522,O528)</f>
        <v>0</v>
      </c>
      <c r="G528" s="15" t="s">
        <v>146</v>
      </c>
      <c r="H528" s="15" t="s">
        <v>147</v>
      </c>
      <c r="I528" s="15"/>
      <c r="J528" s="15"/>
      <c r="K528" s="15">
        <v>226</v>
      </c>
      <c r="L528" s="15">
        <v>5</v>
      </c>
      <c r="M528" s="15">
        <v>3</v>
      </c>
      <c r="N528" s="15" t="s">
        <v>3</v>
      </c>
      <c r="O528" s="15">
        <v>2</v>
      </c>
      <c r="P528" s="15">
        <f>ROUND(Source!EO522,O528)</f>
        <v>0</v>
      </c>
      <c r="Q528" s="15"/>
      <c r="R528" s="15"/>
      <c r="S528" s="15"/>
      <c r="T528" s="15"/>
      <c r="U528" s="15"/>
      <c r="V528" s="15"/>
      <c r="W528" s="15">
        <v>0</v>
      </c>
      <c r="X528" s="15">
        <v>1</v>
      </c>
      <c r="Y528" s="15">
        <v>0</v>
      </c>
      <c r="Z528" s="15">
        <v>0</v>
      </c>
      <c r="AA528" s="15">
        <v>1</v>
      </c>
      <c r="AB528" s="15">
        <v>0</v>
      </c>
    </row>
    <row r="529" spans="1:28" x14ac:dyDescent="0.2">
      <c r="A529" s="15">
        <v>50</v>
      </c>
      <c r="B529" s="15">
        <v>0</v>
      </c>
      <c r="C529" s="15">
        <v>0</v>
      </c>
      <c r="D529" s="15">
        <v>1</v>
      </c>
      <c r="E529" s="15">
        <v>227</v>
      </c>
      <c r="F529" s="15">
        <f>ROUND(Source!AX522,O529)</f>
        <v>0</v>
      </c>
      <c r="G529" s="15" t="s">
        <v>148</v>
      </c>
      <c r="H529" s="15" t="s">
        <v>149</v>
      </c>
      <c r="I529" s="15"/>
      <c r="J529" s="15"/>
      <c r="K529" s="15">
        <v>227</v>
      </c>
      <c r="L529" s="15">
        <v>6</v>
      </c>
      <c r="M529" s="15">
        <v>3</v>
      </c>
      <c r="N529" s="15" t="s">
        <v>3</v>
      </c>
      <c r="O529" s="15">
        <v>2</v>
      </c>
      <c r="P529" s="15">
        <f>ROUND(Source!EP522,O529)</f>
        <v>0</v>
      </c>
      <c r="Q529" s="15"/>
      <c r="R529" s="15"/>
      <c r="S529" s="15"/>
      <c r="T529" s="15"/>
      <c r="U529" s="15"/>
      <c r="V529" s="15"/>
      <c r="W529" s="15">
        <v>0</v>
      </c>
      <c r="X529" s="15">
        <v>1</v>
      </c>
      <c r="Y529" s="15">
        <v>0</v>
      </c>
      <c r="Z529" s="15">
        <v>0</v>
      </c>
      <c r="AA529" s="15">
        <v>1</v>
      </c>
      <c r="AB529" s="15">
        <v>0</v>
      </c>
    </row>
    <row r="530" spans="1:28" x14ac:dyDescent="0.2">
      <c r="A530" s="15">
        <v>50</v>
      </c>
      <c r="B530" s="15">
        <v>0</v>
      </c>
      <c r="C530" s="15">
        <v>0</v>
      </c>
      <c r="D530" s="15">
        <v>1</v>
      </c>
      <c r="E530" s="15">
        <v>228</v>
      </c>
      <c r="F530" s="15">
        <f>ROUND(Source!AY522,O530)</f>
        <v>0</v>
      </c>
      <c r="G530" s="15" t="s">
        <v>150</v>
      </c>
      <c r="H530" s="15" t="s">
        <v>151</v>
      </c>
      <c r="I530" s="15"/>
      <c r="J530" s="15"/>
      <c r="K530" s="15">
        <v>228</v>
      </c>
      <c r="L530" s="15">
        <v>7</v>
      </c>
      <c r="M530" s="15">
        <v>3</v>
      </c>
      <c r="N530" s="15" t="s">
        <v>3</v>
      </c>
      <c r="O530" s="15">
        <v>2</v>
      </c>
      <c r="P530" s="15">
        <f>ROUND(Source!EQ522,O530)</f>
        <v>0</v>
      </c>
      <c r="Q530" s="15"/>
      <c r="R530" s="15"/>
      <c r="S530" s="15"/>
      <c r="T530" s="15"/>
      <c r="U530" s="15"/>
      <c r="V530" s="15"/>
      <c r="W530" s="15">
        <v>0</v>
      </c>
      <c r="X530" s="15">
        <v>1</v>
      </c>
      <c r="Y530" s="15">
        <v>0</v>
      </c>
      <c r="Z530" s="15">
        <v>0</v>
      </c>
      <c r="AA530" s="15">
        <v>1</v>
      </c>
      <c r="AB530" s="15">
        <v>0</v>
      </c>
    </row>
    <row r="531" spans="1:28" x14ac:dyDescent="0.2">
      <c r="A531" s="15">
        <v>50</v>
      </c>
      <c r="B531" s="15">
        <v>0</v>
      </c>
      <c r="C531" s="15">
        <v>0</v>
      </c>
      <c r="D531" s="15">
        <v>1</v>
      </c>
      <c r="E531" s="15">
        <v>216</v>
      </c>
      <c r="F531" s="15">
        <f>ROUND(Source!AP522,O531)</f>
        <v>0</v>
      </c>
      <c r="G531" s="15" t="s">
        <v>152</v>
      </c>
      <c r="H531" s="15" t="s">
        <v>153</v>
      </c>
      <c r="I531" s="15"/>
      <c r="J531" s="15"/>
      <c r="K531" s="15">
        <v>216</v>
      </c>
      <c r="L531" s="15">
        <v>8</v>
      </c>
      <c r="M531" s="15">
        <v>3</v>
      </c>
      <c r="N531" s="15" t="s">
        <v>3</v>
      </c>
      <c r="O531" s="15">
        <v>2</v>
      </c>
      <c r="P531" s="15">
        <f>ROUND(Source!EH522,O531)</f>
        <v>0</v>
      </c>
      <c r="Q531" s="15"/>
      <c r="R531" s="15"/>
      <c r="S531" s="15"/>
      <c r="T531" s="15"/>
      <c r="U531" s="15"/>
      <c r="V531" s="15"/>
      <c r="W531" s="15">
        <v>0</v>
      </c>
      <c r="X531" s="15">
        <v>1</v>
      </c>
      <c r="Y531" s="15">
        <v>0</v>
      </c>
      <c r="Z531" s="15">
        <v>0</v>
      </c>
      <c r="AA531" s="15">
        <v>1</v>
      </c>
      <c r="AB531" s="15">
        <v>0</v>
      </c>
    </row>
    <row r="532" spans="1:28" x14ac:dyDescent="0.2">
      <c r="A532" s="15">
        <v>50</v>
      </c>
      <c r="B532" s="15">
        <v>0</v>
      </c>
      <c r="C532" s="15">
        <v>0</v>
      </c>
      <c r="D532" s="15">
        <v>1</v>
      </c>
      <c r="E532" s="15">
        <v>223</v>
      </c>
      <c r="F532" s="15">
        <f>ROUND(Source!AQ522,O532)</f>
        <v>0</v>
      </c>
      <c r="G532" s="15" t="s">
        <v>154</v>
      </c>
      <c r="H532" s="15" t="s">
        <v>155</v>
      </c>
      <c r="I532" s="15"/>
      <c r="J532" s="15"/>
      <c r="K532" s="15">
        <v>223</v>
      </c>
      <c r="L532" s="15">
        <v>9</v>
      </c>
      <c r="M532" s="15">
        <v>3</v>
      </c>
      <c r="N532" s="15" t="s">
        <v>3</v>
      </c>
      <c r="O532" s="15">
        <v>2</v>
      </c>
      <c r="P532" s="15">
        <f>ROUND(Source!EI522,O532)</f>
        <v>0</v>
      </c>
      <c r="Q532" s="15"/>
      <c r="R532" s="15"/>
      <c r="S532" s="15"/>
      <c r="T532" s="15"/>
      <c r="U532" s="15"/>
      <c r="V532" s="15"/>
      <c r="W532" s="15">
        <v>0</v>
      </c>
      <c r="X532" s="15">
        <v>1</v>
      </c>
      <c r="Y532" s="15">
        <v>0</v>
      </c>
      <c r="Z532" s="15">
        <v>0</v>
      </c>
      <c r="AA532" s="15">
        <v>1</v>
      </c>
      <c r="AB532" s="15">
        <v>0</v>
      </c>
    </row>
    <row r="533" spans="1:28" x14ac:dyDescent="0.2">
      <c r="A533" s="15">
        <v>50</v>
      </c>
      <c r="B533" s="15">
        <v>0</v>
      </c>
      <c r="C533" s="15">
        <v>0</v>
      </c>
      <c r="D533" s="15">
        <v>1</v>
      </c>
      <c r="E533" s="15">
        <v>229</v>
      </c>
      <c r="F533" s="15">
        <f>ROUND(Source!AZ522,O533)</f>
        <v>0</v>
      </c>
      <c r="G533" s="15" t="s">
        <v>156</v>
      </c>
      <c r="H533" s="15" t="s">
        <v>157</v>
      </c>
      <c r="I533" s="15"/>
      <c r="J533" s="15"/>
      <c r="K533" s="15">
        <v>229</v>
      </c>
      <c r="L533" s="15">
        <v>10</v>
      </c>
      <c r="M533" s="15">
        <v>3</v>
      </c>
      <c r="N533" s="15" t="s">
        <v>3</v>
      </c>
      <c r="O533" s="15">
        <v>2</v>
      </c>
      <c r="P533" s="15">
        <f>ROUND(Source!ER522,O533)</f>
        <v>0</v>
      </c>
      <c r="Q533" s="15"/>
      <c r="R533" s="15"/>
      <c r="S533" s="15"/>
      <c r="T533" s="15"/>
      <c r="U533" s="15"/>
      <c r="V533" s="15"/>
      <c r="W533" s="15">
        <v>0</v>
      </c>
      <c r="X533" s="15">
        <v>1</v>
      </c>
      <c r="Y533" s="15">
        <v>0</v>
      </c>
      <c r="Z533" s="15">
        <v>0</v>
      </c>
      <c r="AA533" s="15">
        <v>1</v>
      </c>
      <c r="AB533" s="15">
        <v>0</v>
      </c>
    </row>
    <row r="534" spans="1:28" x14ac:dyDescent="0.2">
      <c r="A534" s="15">
        <v>50</v>
      </c>
      <c r="B534" s="15">
        <v>0</v>
      </c>
      <c r="C534" s="15">
        <v>0</v>
      </c>
      <c r="D534" s="15">
        <v>1</v>
      </c>
      <c r="E534" s="15">
        <v>203</v>
      </c>
      <c r="F534" s="15">
        <f>ROUND(Source!Q522,O534)</f>
        <v>0</v>
      </c>
      <c r="G534" s="15" t="s">
        <v>158</v>
      </c>
      <c r="H534" s="15" t="s">
        <v>159</v>
      </c>
      <c r="I534" s="15"/>
      <c r="J534" s="15"/>
      <c r="K534" s="15">
        <v>203</v>
      </c>
      <c r="L534" s="15">
        <v>11</v>
      </c>
      <c r="M534" s="15">
        <v>3</v>
      </c>
      <c r="N534" s="15" t="s">
        <v>3</v>
      </c>
      <c r="O534" s="15">
        <v>2</v>
      </c>
      <c r="P534" s="15">
        <f>ROUND(Source!DI522,O534)</f>
        <v>0</v>
      </c>
      <c r="Q534" s="15"/>
      <c r="R534" s="15"/>
      <c r="S534" s="15"/>
      <c r="T534" s="15"/>
      <c r="U534" s="15"/>
      <c r="V534" s="15"/>
      <c r="W534" s="15">
        <v>0</v>
      </c>
      <c r="X534" s="15">
        <v>1</v>
      </c>
      <c r="Y534" s="15">
        <v>0</v>
      </c>
      <c r="Z534" s="15">
        <v>0</v>
      </c>
      <c r="AA534" s="15">
        <v>1</v>
      </c>
      <c r="AB534" s="15">
        <v>0</v>
      </c>
    </row>
    <row r="535" spans="1:28" x14ac:dyDescent="0.2">
      <c r="A535" s="15">
        <v>50</v>
      </c>
      <c r="B535" s="15">
        <v>0</v>
      </c>
      <c r="C535" s="15">
        <v>0</v>
      </c>
      <c r="D535" s="15">
        <v>1</v>
      </c>
      <c r="E535" s="15">
        <v>231</v>
      </c>
      <c r="F535" s="15">
        <f>ROUND(Source!BB522,O535)</f>
        <v>0</v>
      </c>
      <c r="G535" s="15" t="s">
        <v>160</v>
      </c>
      <c r="H535" s="15" t="s">
        <v>161</v>
      </c>
      <c r="I535" s="15"/>
      <c r="J535" s="15"/>
      <c r="K535" s="15">
        <v>231</v>
      </c>
      <c r="L535" s="15">
        <v>12</v>
      </c>
      <c r="M535" s="15">
        <v>3</v>
      </c>
      <c r="N535" s="15" t="s">
        <v>3</v>
      </c>
      <c r="O535" s="15">
        <v>2</v>
      </c>
      <c r="P535" s="15">
        <f>ROUND(Source!ET522,O535)</f>
        <v>0</v>
      </c>
      <c r="Q535" s="15"/>
      <c r="R535" s="15"/>
      <c r="S535" s="15"/>
      <c r="T535" s="15"/>
      <c r="U535" s="15"/>
      <c r="V535" s="15"/>
      <c r="W535" s="15">
        <v>0</v>
      </c>
      <c r="X535" s="15">
        <v>1</v>
      </c>
      <c r="Y535" s="15">
        <v>0</v>
      </c>
      <c r="Z535" s="15">
        <v>0</v>
      </c>
      <c r="AA535" s="15">
        <v>1</v>
      </c>
      <c r="AB535" s="15">
        <v>0</v>
      </c>
    </row>
    <row r="536" spans="1:28" x14ac:dyDescent="0.2">
      <c r="A536" s="15">
        <v>50</v>
      </c>
      <c r="B536" s="15">
        <v>0</v>
      </c>
      <c r="C536" s="15">
        <v>0</v>
      </c>
      <c r="D536" s="15">
        <v>1</v>
      </c>
      <c r="E536" s="15">
        <v>204</v>
      </c>
      <c r="F536" s="15">
        <f>ROUND(Source!R522,O536)</f>
        <v>0</v>
      </c>
      <c r="G536" s="15" t="s">
        <v>162</v>
      </c>
      <c r="H536" s="15" t="s">
        <v>163</v>
      </c>
      <c r="I536" s="15"/>
      <c r="J536" s="15"/>
      <c r="K536" s="15">
        <v>204</v>
      </c>
      <c r="L536" s="15">
        <v>13</v>
      </c>
      <c r="M536" s="15">
        <v>3</v>
      </c>
      <c r="N536" s="15" t="s">
        <v>3</v>
      </c>
      <c r="O536" s="15">
        <v>2</v>
      </c>
      <c r="P536" s="15">
        <f>ROUND(Source!DJ522,O536)</f>
        <v>0</v>
      </c>
      <c r="Q536" s="15"/>
      <c r="R536" s="15"/>
      <c r="S536" s="15"/>
      <c r="T536" s="15"/>
      <c r="U536" s="15"/>
      <c r="V536" s="15"/>
      <c r="W536" s="15">
        <v>0</v>
      </c>
      <c r="X536" s="15">
        <v>1</v>
      </c>
      <c r="Y536" s="15">
        <v>0</v>
      </c>
      <c r="Z536" s="15">
        <v>0</v>
      </c>
      <c r="AA536" s="15">
        <v>1</v>
      </c>
      <c r="AB536" s="15">
        <v>0</v>
      </c>
    </row>
    <row r="537" spans="1:28" x14ac:dyDescent="0.2">
      <c r="A537" s="15">
        <v>50</v>
      </c>
      <c r="B537" s="15">
        <v>0</v>
      </c>
      <c r="C537" s="15">
        <v>0</v>
      </c>
      <c r="D537" s="15">
        <v>1</v>
      </c>
      <c r="E537" s="15">
        <v>205</v>
      </c>
      <c r="F537" s="15">
        <f>ROUND(Source!S522,O537)</f>
        <v>8150.24</v>
      </c>
      <c r="G537" s="15" t="s">
        <v>164</v>
      </c>
      <c r="H537" s="15" t="s">
        <v>165</v>
      </c>
      <c r="I537" s="15"/>
      <c r="J537" s="15"/>
      <c r="K537" s="15">
        <v>205</v>
      </c>
      <c r="L537" s="15">
        <v>14</v>
      </c>
      <c r="M537" s="15">
        <v>3</v>
      </c>
      <c r="N537" s="15" t="s">
        <v>3</v>
      </c>
      <c r="O537" s="15">
        <v>2</v>
      </c>
      <c r="P537" s="15">
        <f>ROUND(Source!DK522,O537)</f>
        <v>8150.24</v>
      </c>
      <c r="Q537" s="15"/>
      <c r="R537" s="15"/>
      <c r="S537" s="15"/>
      <c r="T537" s="15"/>
      <c r="U537" s="15"/>
      <c r="V537" s="15"/>
      <c r="W537" s="15">
        <v>8150.24</v>
      </c>
      <c r="X537" s="15">
        <v>1</v>
      </c>
      <c r="Y537" s="15">
        <v>8150.24</v>
      </c>
      <c r="Z537" s="15">
        <v>8150.24</v>
      </c>
      <c r="AA537" s="15">
        <v>1</v>
      </c>
      <c r="AB537" s="15">
        <v>8150.24</v>
      </c>
    </row>
    <row r="538" spans="1:28" x14ac:dyDescent="0.2">
      <c r="A538" s="15">
        <v>50</v>
      </c>
      <c r="B538" s="15">
        <v>0</v>
      </c>
      <c r="C538" s="15">
        <v>0</v>
      </c>
      <c r="D538" s="15">
        <v>1</v>
      </c>
      <c r="E538" s="15">
        <v>232</v>
      </c>
      <c r="F538" s="15">
        <f>ROUND(Source!BC522,O538)</f>
        <v>0</v>
      </c>
      <c r="G538" s="15" t="s">
        <v>166</v>
      </c>
      <c r="H538" s="15" t="s">
        <v>167</v>
      </c>
      <c r="I538" s="15"/>
      <c r="J538" s="15"/>
      <c r="K538" s="15">
        <v>232</v>
      </c>
      <c r="L538" s="15">
        <v>15</v>
      </c>
      <c r="M538" s="15">
        <v>3</v>
      </c>
      <c r="N538" s="15" t="s">
        <v>3</v>
      </c>
      <c r="O538" s="15">
        <v>2</v>
      </c>
      <c r="P538" s="15">
        <f>ROUND(Source!EU522,O538)</f>
        <v>0</v>
      </c>
      <c r="Q538" s="15"/>
      <c r="R538" s="15"/>
      <c r="S538" s="15"/>
      <c r="T538" s="15"/>
      <c r="U538" s="15"/>
      <c r="V538" s="15"/>
      <c r="W538" s="15">
        <v>0</v>
      </c>
      <c r="X538" s="15">
        <v>1</v>
      </c>
      <c r="Y538" s="15">
        <v>0</v>
      </c>
      <c r="Z538" s="15">
        <v>0</v>
      </c>
      <c r="AA538" s="15">
        <v>1</v>
      </c>
      <c r="AB538" s="15">
        <v>0</v>
      </c>
    </row>
    <row r="539" spans="1:28" x14ac:dyDescent="0.2">
      <c r="A539" s="15">
        <v>50</v>
      </c>
      <c r="B539" s="15">
        <v>0</v>
      </c>
      <c r="C539" s="15">
        <v>0</v>
      </c>
      <c r="D539" s="15">
        <v>1</v>
      </c>
      <c r="E539" s="15">
        <v>214</v>
      </c>
      <c r="F539" s="15">
        <f>ROUND(Source!AS522,O539)</f>
        <v>0</v>
      </c>
      <c r="G539" s="15" t="s">
        <v>168</v>
      </c>
      <c r="H539" s="15" t="s">
        <v>169</v>
      </c>
      <c r="I539" s="15"/>
      <c r="J539" s="15"/>
      <c r="K539" s="15">
        <v>214</v>
      </c>
      <c r="L539" s="15">
        <v>16</v>
      </c>
      <c r="M539" s="15">
        <v>3</v>
      </c>
      <c r="N539" s="15" t="s">
        <v>3</v>
      </c>
      <c r="O539" s="15">
        <v>2</v>
      </c>
      <c r="P539" s="15">
        <f>ROUND(Source!EK522,O539)</f>
        <v>0</v>
      </c>
      <c r="Q539" s="15"/>
      <c r="R539" s="15"/>
      <c r="S539" s="15"/>
      <c r="T539" s="15"/>
      <c r="U539" s="15"/>
      <c r="V539" s="15"/>
      <c r="W539" s="15">
        <v>0</v>
      </c>
      <c r="X539" s="15">
        <v>1</v>
      </c>
      <c r="Y539" s="15">
        <v>0</v>
      </c>
      <c r="Z539" s="15">
        <v>0</v>
      </c>
      <c r="AA539" s="15">
        <v>1</v>
      </c>
      <c r="AB539" s="15">
        <v>0</v>
      </c>
    </row>
    <row r="540" spans="1:28" x14ac:dyDescent="0.2">
      <c r="A540" s="15">
        <v>50</v>
      </c>
      <c r="B540" s="15">
        <v>0</v>
      </c>
      <c r="C540" s="15">
        <v>0</v>
      </c>
      <c r="D540" s="15">
        <v>1</v>
      </c>
      <c r="E540" s="15">
        <v>215</v>
      </c>
      <c r="F540" s="15">
        <f>ROUND(Source!AT522,O540)</f>
        <v>0</v>
      </c>
      <c r="G540" s="15" t="s">
        <v>170</v>
      </c>
      <c r="H540" s="15" t="s">
        <v>171</v>
      </c>
      <c r="I540" s="15"/>
      <c r="J540" s="15"/>
      <c r="K540" s="15">
        <v>215</v>
      </c>
      <c r="L540" s="15">
        <v>17</v>
      </c>
      <c r="M540" s="15">
        <v>3</v>
      </c>
      <c r="N540" s="15" t="s">
        <v>3</v>
      </c>
      <c r="O540" s="15">
        <v>2</v>
      </c>
      <c r="P540" s="15">
        <f>ROUND(Source!EL522,O540)</f>
        <v>0</v>
      </c>
      <c r="Q540" s="15"/>
      <c r="R540" s="15"/>
      <c r="S540" s="15"/>
      <c r="T540" s="15"/>
      <c r="U540" s="15"/>
      <c r="V540" s="15"/>
      <c r="W540" s="15">
        <v>0</v>
      </c>
      <c r="X540" s="15">
        <v>1</v>
      </c>
      <c r="Y540" s="15">
        <v>0</v>
      </c>
      <c r="Z540" s="15">
        <v>0</v>
      </c>
      <c r="AA540" s="15">
        <v>1</v>
      </c>
      <c r="AB540" s="15">
        <v>0</v>
      </c>
    </row>
    <row r="541" spans="1:28" x14ac:dyDescent="0.2">
      <c r="A541" s="15">
        <v>50</v>
      </c>
      <c r="B541" s="15">
        <v>0</v>
      </c>
      <c r="C541" s="15">
        <v>0</v>
      </c>
      <c r="D541" s="15">
        <v>1</v>
      </c>
      <c r="E541" s="15">
        <v>217</v>
      </c>
      <c r="F541" s="15">
        <f>ROUND(Source!AU522,O541)</f>
        <v>17115.509999999998</v>
      </c>
      <c r="G541" s="15" t="s">
        <v>172</v>
      </c>
      <c r="H541" s="15" t="s">
        <v>173</v>
      </c>
      <c r="I541" s="15"/>
      <c r="J541" s="15"/>
      <c r="K541" s="15">
        <v>217</v>
      </c>
      <c r="L541" s="15">
        <v>18</v>
      </c>
      <c r="M541" s="15">
        <v>3</v>
      </c>
      <c r="N541" s="15" t="s">
        <v>3</v>
      </c>
      <c r="O541" s="15">
        <v>2</v>
      </c>
      <c r="P541" s="15">
        <f>ROUND(Source!EM522,O541)</f>
        <v>17115.509999999998</v>
      </c>
      <c r="Q541" s="15"/>
      <c r="R541" s="15"/>
      <c r="S541" s="15"/>
      <c r="T541" s="15"/>
      <c r="U541" s="15"/>
      <c r="V541" s="15"/>
      <c r="W541" s="15">
        <v>17115.509999999998</v>
      </c>
      <c r="X541" s="15">
        <v>1</v>
      </c>
      <c r="Y541" s="15">
        <v>17115.509999999998</v>
      </c>
      <c r="Z541" s="15">
        <v>17115.509999999998</v>
      </c>
      <c r="AA541" s="15">
        <v>1</v>
      </c>
      <c r="AB541" s="15">
        <v>17115.509999999998</v>
      </c>
    </row>
    <row r="542" spans="1:28" x14ac:dyDescent="0.2">
      <c r="A542" s="15">
        <v>50</v>
      </c>
      <c r="B542" s="15">
        <v>0</v>
      </c>
      <c r="C542" s="15">
        <v>0</v>
      </c>
      <c r="D542" s="15">
        <v>1</v>
      </c>
      <c r="E542" s="15">
        <v>230</v>
      </c>
      <c r="F542" s="15">
        <f>ROUND(Source!BA522,O542)</f>
        <v>0</v>
      </c>
      <c r="G542" s="15" t="s">
        <v>174</v>
      </c>
      <c r="H542" s="15" t="s">
        <v>175</v>
      </c>
      <c r="I542" s="15"/>
      <c r="J542" s="15"/>
      <c r="K542" s="15">
        <v>230</v>
      </c>
      <c r="L542" s="15">
        <v>19</v>
      </c>
      <c r="M542" s="15">
        <v>3</v>
      </c>
      <c r="N542" s="15" t="s">
        <v>3</v>
      </c>
      <c r="O542" s="15">
        <v>2</v>
      </c>
      <c r="P542" s="15">
        <f>ROUND(Source!ES522,O542)</f>
        <v>0</v>
      </c>
      <c r="Q542" s="15"/>
      <c r="R542" s="15"/>
      <c r="S542" s="15"/>
      <c r="T542" s="15"/>
      <c r="U542" s="15"/>
      <c r="V542" s="15"/>
      <c r="W542" s="15">
        <v>0</v>
      </c>
      <c r="X542" s="15">
        <v>1</v>
      </c>
      <c r="Y542" s="15">
        <v>0</v>
      </c>
      <c r="Z542" s="15">
        <v>0</v>
      </c>
      <c r="AA542" s="15">
        <v>1</v>
      </c>
      <c r="AB542" s="15">
        <v>0</v>
      </c>
    </row>
    <row r="543" spans="1:28" x14ac:dyDescent="0.2">
      <c r="A543" s="15">
        <v>50</v>
      </c>
      <c r="B543" s="15">
        <v>0</v>
      </c>
      <c r="C543" s="15">
        <v>0</v>
      </c>
      <c r="D543" s="15">
        <v>1</v>
      </c>
      <c r="E543" s="15">
        <v>206</v>
      </c>
      <c r="F543" s="15">
        <f>ROUND(Source!T522,O543)</f>
        <v>0</v>
      </c>
      <c r="G543" s="15" t="s">
        <v>176</v>
      </c>
      <c r="H543" s="15" t="s">
        <v>177</v>
      </c>
      <c r="I543" s="15"/>
      <c r="J543" s="15"/>
      <c r="K543" s="15">
        <v>206</v>
      </c>
      <c r="L543" s="15">
        <v>20</v>
      </c>
      <c r="M543" s="15">
        <v>3</v>
      </c>
      <c r="N543" s="15" t="s">
        <v>3</v>
      </c>
      <c r="O543" s="15">
        <v>2</v>
      </c>
      <c r="P543" s="15">
        <f>ROUND(Source!DL522,O543)</f>
        <v>0</v>
      </c>
      <c r="Q543" s="15"/>
      <c r="R543" s="15"/>
      <c r="S543" s="15"/>
      <c r="T543" s="15"/>
      <c r="U543" s="15"/>
      <c r="V543" s="15"/>
      <c r="W543" s="15">
        <v>0</v>
      </c>
      <c r="X543" s="15">
        <v>1</v>
      </c>
      <c r="Y543" s="15">
        <v>0</v>
      </c>
      <c r="Z543" s="15">
        <v>0</v>
      </c>
      <c r="AA543" s="15">
        <v>1</v>
      </c>
      <c r="AB543" s="15">
        <v>0</v>
      </c>
    </row>
    <row r="544" spans="1:28" x14ac:dyDescent="0.2">
      <c r="A544" s="15">
        <v>50</v>
      </c>
      <c r="B544" s="15">
        <v>0</v>
      </c>
      <c r="C544" s="15">
        <v>0</v>
      </c>
      <c r="D544" s="15">
        <v>1</v>
      </c>
      <c r="E544" s="15">
        <v>207</v>
      </c>
      <c r="F544" s="15">
        <f>ROUND(Source!U522,O544)</f>
        <v>7.5580800000000004</v>
      </c>
      <c r="G544" s="15" t="s">
        <v>178</v>
      </c>
      <c r="H544" s="15" t="s">
        <v>179</v>
      </c>
      <c r="I544" s="15"/>
      <c r="J544" s="15"/>
      <c r="K544" s="15">
        <v>207</v>
      </c>
      <c r="L544" s="15">
        <v>21</v>
      </c>
      <c r="M544" s="15">
        <v>3</v>
      </c>
      <c r="N544" s="15" t="s">
        <v>3</v>
      </c>
      <c r="O544" s="15">
        <v>7</v>
      </c>
      <c r="P544" s="15">
        <f>ROUND(Source!DM522,O544)</f>
        <v>7.5580800000000004</v>
      </c>
      <c r="Q544" s="15"/>
      <c r="R544" s="15"/>
      <c r="S544" s="15"/>
      <c r="T544" s="15"/>
      <c r="U544" s="15"/>
      <c r="V544" s="15"/>
      <c r="W544" s="15">
        <v>7.5580800000000004</v>
      </c>
      <c r="X544" s="15">
        <v>1</v>
      </c>
      <c r="Y544" s="15">
        <v>7.5580800000000004</v>
      </c>
      <c r="Z544" s="15">
        <v>7.5580800000000004</v>
      </c>
      <c r="AA544" s="15">
        <v>1</v>
      </c>
      <c r="AB544" s="15">
        <v>7.5580800000000004</v>
      </c>
    </row>
    <row r="545" spans="1:28" x14ac:dyDescent="0.2">
      <c r="A545" s="15">
        <v>50</v>
      </c>
      <c r="B545" s="15">
        <v>0</v>
      </c>
      <c r="C545" s="15">
        <v>0</v>
      </c>
      <c r="D545" s="15">
        <v>1</v>
      </c>
      <c r="E545" s="15">
        <v>208</v>
      </c>
      <c r="F545" s="15">
        <f>ROUND(Source!V522,O545)</f>
        <v>0</v>
      </c>
      <c r="G545" s="15" t="s">
        <v>180</v>
      </c>
      <c r="H545" s="15" t="s">
        <v>181</v>
      </c>
      <c r="I545" s="15"/>
      <c r="J545" s="15"/>
      <c r="K545" s="15">
        <v>208</v>
      </c>
      <c r="L545" s="15">
        <v>22</v>
      </c>
      <c r="M545" s="15">
        <v>3</v>
      </c>
      <c r="N545" s="15" t="s">
        <v>3</v>
      </c>
      <c r="O545" s="15">
        <v>7</v>
      </c>
      <c r="P545" s="15">
        <f>ROUND(Source!DN522,O545)</f>
        <v>0</v>
      </c>
      <c r="Q545" s="15"/>
      <c r="R545" s="15"/>
      <c r="S545" s="15"/>
      <c r="T545" s="15"/>
      <c r="U545" s="15"/>
      <c r="V545" s="15"/>
      <c r="W545" s="15">
        <v>0</v>
      </c>
      <c r="X545" s="15">
        <v>1</v>
      </c>
      <c r="Y545" s="15">
        <v>0</v>
      </c>
      <c r="Z545" s="15">
        <v>0</v>
      </c>
      <c r="AA545" s="15">
        <v>1</v>
      </c>
      <c r="AB545" s="15">
        <v>0</v>
      </c>
    </row>
    <row r="546" spans="1:28" x14ac:dyDescent="0.2">
      <c r="A546" s="15">
        <v>50</v>
      </c>
      <c r="B546" s="15">
        <v>0</v>
      </c>
      <c r="C546" s="15">
        <v>0</v>
      </c>
      <c r="D546" s="15">
        <v>1</v>
      </c>
      <c r="E546" s="15">
        <v>209</v>
      </c>
      <c r="F546" s="15">
        <f>ROUND(Source!W522,O546)</f>
        <v>0</v>
      </c>
      <c r="G546" s="15" t="s">
        <v>182</v>
      </c>
      <c r="H546" s="15" t="s">
        <v>183</v>
      </c>
      <c r="I546" s="15"/>
      <c r="J546" s="15"/>
      <c r="K546" s="15">
        <v>209</v>
      </c>
      <c r="L546" s="15">
        <v>23</v>
      </c>
      <c r="M546" s="15">
        <v>3</v>
      </c>
      <c r="N546" s="15" t="s">
        <v>3</v>
      </c>
      <c r="O546" s="15">
        <v>2</v>
      </c>
      <c r="P546" s="15">
        <f>ROUND(Source!DO522,O546)</f>
        <v>0</v>
      </c>
      <c r="Q546" s="15"/>
      <c r="R546" s="15"/>
      <c r="S546" s="15"/>
      <c r="T546" s="15"/>
      <c r="U546" s="15"/>
      <c r="V546" s="15"/>
      <c r="W546" s="15">
        <v>0</v>
      </c>
      <c r="X546" s="15">
        <v>1</v>
      </c>
      <c r="Y546" s="15">
        <v>0</v>
      </c>
      <c r="Z546" s="15">
        <v>0</v>
      </c>
      <c r="AA546" s="15">
        <v>1</v>
      </c>
      <c r="AB546" s="15">
        <v>0</v>
      </c>
    </row>
    <row r="547" spans="1:28" x14ac:dyDescent="0.2">
      <c r="A547" s="15">
        <v>50</v>
      </c>
      <c r="B547" s="15">
        <v>0</v>
      </c>
      <c r="C547" s="15">
        <v>0</v>
      </c>
      <c r="D547" s="15">
        <v>1</v>
      </c>
      <c r="E547" s="15">
        <v>233</v>
      </c>
      <c r="F547" s="15">
        <f>ROUND(Source!BD522,O547)</f>
        <v>0</v>
      </c>
      <c r="G547" s="15" t="s">
        <v>184</v>
      </c>
      <c r="H547" s="15" t="s">
        <v>185</v>
      </c>
      <c r="I547" s="15"/>
      <c r="J547" s="15"/>
      <c r="K547" s="15">
        <v>233</v>
      </c>
      <c r="L547" s="15">
        <v>24</v>
      </c>
      <c r="M547" s="15">
        <v>3</v>
      </c>
      <c r="N547" s="15" t="s">
        <v>3</v>
      </c>
      <c r="O547" s="15">
        <v>2</v>
      </c>
      <c r="P547" s="15">
        <f>ROUND(Source!EV522,O547)</f>
        <v>0</v>
      </c>
      <c r="Q547" s="15"/>
      <c r="R547" s="15"/>
      <c r="S547" s="15"/>
      <c r="T547" s="15"/>
      <c r="U547" s="15"/>
      <c r="V547" s="15"/>
      <c r="W547" s="15">
        <v>0</v>
      </c>
      <c r="X547" s="15">
        <v>1</v>
      </c>
      <c r="Y547" s="15">
        <v>0</v>
      </c>
      <c r="Z547" s="15">
        <v>0</v>
      </c>
      <c r="AA547" s="15">
        <v>1</v>
      </c>
      <c r="AB547" s="15">
        <v>0</v>
      </c>
    </row>
    <row r="548" spans="1:28" x14ac:dyDescent="0.2">
      <c r="A548" s="15">
        <v>50</v>
      </c>
      <c r="B548" s="15">
        <v>0</v>
      </c>
      <c r="C548" s="15">
        <v>0</v>
      </c>
      <c r="D548" s="15">
        <v>1</v>
      </c>
      <c r="E548" s="15">
        <v>210</v>
      </c>
      <c r="F548" s="15">
        <f>ROUND(Source!X522,O548)</f>
        <v>6031.18</v>
      </c>
      <c r="G548" s="15" t="s">
        <v>186</v>
      </c>
      <c r="H548" s="15" t="s">
        <v>187</v>
      </c>
      <c r="I548" s="15"/>
      <c r="J548" s="15"/>
      <c r="K548" s="15">
        <v>210</v>
      </c>
      <c r="L548" s="15">
        <v>25</v>
      </c>
      <c r="M548" s="15">
        <v>3</v>
      </c>
      <c r="N548" s="15" t="s">
        <v>3</v>
      </c>
      <c r="O548" s="15">
        <v>2</v>
      </c>
      <c r="P548" s="15">
        <f>ROUND(Source!DP522,O548)</f>
        <v>6031.18</v>
      </c>
      <c r="Q548" s="15"/>
      <c r="R548" s="15"/>
      <c r="S548" s="15"/>
      <c r="T548" s="15"/>
      <c r="U548" s="15"/>
      <c r="V548" s="15"/>
      <c r="W548" s="15">
        <v>6031.18</v>
      </c>
      <c r="X548" s="15">
        <v>1</v>
      </c>
      <c r="Y548" s="15">
        <v>6031.18</v>
      </c>
      <c r="Z548" s="15">
        <v>6031.18</v>
      </c>
      <c r="AA548" s="15">
        <v>1</v>
      </c>
      <c r="AB548" s="15">
        <v>6031.18</v>
      </c>
    </row>
    <row r="549" spans="1:28" x14ac:dyDescent="0.2">
      <c r="A549" s="15">
        <v>50</v>
      </c>
      <c r="B549" s="15">
        <v>0</v>
      </c>
      <c r="C549" s="15">
        <v>0</v>
      </c>
      <c r="D549" s="15">
        <v>1</v>
      </c>
      <c r="E549" s="15">
        <v>211</v>
      </c>
      <c r="F549" s="15">
        <f>ROUND(Source!Y522,O549)</f>
        <v>2934.09</v>
      </c>
      <c r="G549" s="15" t="s">
        <v>188</v>
      </c>
      <c r="H549" s="15" t="s">
        <v>189</v>
      </c>
      <c r="I549" s="15"/>
      <c r="J549" s="15"/>
      <c r="K549" s="15">
        <v>211</v>
      </c>
      <c r="L549" s="15">
        <v>26</v>
      </c>
      <c r="M549" s="15">
        <v>3</v>
      </c>
      <c r="N549" s="15" t="s">
        <v>3</v>
      </c>
      <c r="O549" s="15">
        <v>2</v>
      </c>
      <c r="P549" s="15">
        <f>ROUND(Source!DQ522,O549)</f>
        <v>2934.09</v>
      </c>
      <c r="Q549" s="15"/>
      <c r="R549" s="15"/>
      <c r="S549" s="15"/>
      <c r="T549" s="15"/>
      <c r="U549" s="15"/>
      <c r="V549" s="15"/>
      <c r="W549" s="15">
        <v>2934.09</v>
      </c>
      <c r="X549" s="15">
        <v>1</v>
      </c>
      <c r="Y549" s="15">
        <v>2934.09</v>
      </c>
      <c r="Z549" s="15">
        <v>2934.09</v>
      </c>
      <c r="AA549" s="15">
        <v>1</v>
      </c>
      <c r="AB549" s="15">
        <v>2934.09</v>
      </c>
    </row>
    <row r="550" spans="1:28" x14ac:dyDescent="0.2">
      <c r="A550" s="15">
        <v>50</v>
      </c>
      <c r="B550" s="15">
        <v>0</v>
      </c>
      <c r="C550" s="15">
        <v>0</v>
      </c>
      <c r="D550" s="15">
        <v>1</v>
      </c>
      <c r="E550" s="15">
        <v>224</v>
      </c>
      <c r="F550" s="15">
        <f>ROUND(Source!AR522,O550)</f>
        <v>17115.509999999998</v>
      </c>
      <c r="G550" s="15" t="s">
        <v>190</v>
      </c>
      <c r="H550" s="15" t="s">
        <v>191</v>
      </c>
      <c r="I550" s="15"/>
      <c r="J550" s="15"/>
      <c r="K550" s="15">
        <v>224</v>
      </c>
      <c r="L550" s="15">
        <v>27</v>
      </c>
      <c r="M550" s="15">
        <v>3</v>
      </c>
      <c r="N550" s="15" t="s">
        <v>3</v>
      </c>
      <c r="O550" s="15">
        <v>2</v>
      </c>
      <c r="P550" s="15">
        <f>ROUND(Source!EJ522,O550)</f>
        <v>17115.509999999998</v>
      </c>
      <c r="Q550" s="15"/>
      <c r="R550" s="15"/>
      <c r="S550" s="15"/>
      <c r="T550" s="15"/>
      <c r="U550" s="15"/>
      <c r="V550" s="15"/>
      <c r="W550" s="15">
        <v>17115.509999999998</v>
      </c>
      <c r="X550" s="15">
        <v>1</v>
      </c>
      <c r="Y550" s="15">
        <v>17115.509999999998</v>
      </c>
      <c r="Z550" s="15">
        <v>17115.509999999998</v>
      </c>
      <c r="AA550" s="15">
        <v>1</v>
      </c>
      <c r="AB550" s="15">
        <v>17115.509999999998</v>
      </c>
    </row>
    <row r="551" spans="1:28" x14ac:dyDescent="0.2">
      <c r="A551" s="15">
        <v>50</v>
      </c>
      <c r="B551" s="15">
        <v>0</v>
      </c>
      <c r="C551" s="15">
        <v>0</v>
      </c>
      <c r="D551" s="15">
        <v>2</v>
      </c>
      <c r="E551" s="15">
        <v>0</v>
      </c>
      <c r="F551" s="15">
        <f>ROUND(0,O551)</f>
        <v>0</v>
      </c>
      <c r="G551" s="15" t="s">
        <v>462</v>
      </c>
      <c r="H551" s="15" t="s">
        <v>463</v>
      </c>
      <c r="I551" s="15"/>
      <c r="J551" s="15"/>
      <c r="K551" s="15">
        <v>212</v>
      </c>
      <c r="L551" s="15">
        <v>28</v>
      </c>
      <c r="M551" s="15">
        <v>1</v>
      </c>
      <c r="N551" s="15" t="s">
        <v>3</v>
      </c>
      <c r="O551" s="15">
        <v>2</v>
      </c>
      <c r="P551" s="15">
        <f>ROUND(0,O551)</f>
        <v>0</v>
      </c>
      <c r="Q551" s="15"/>
      <c r="R551" s="15"/>
      <c r="S551" s="15"/>
      <c r="T551" s="15"/>
      <c r="U551" s="15"/>
      <c r="V551" s="15"/>
      <c r="W551" s="15">
        <v>0</v>
      </c>
      <c r="X551" s="15">
        <v>1</v>
      </c>
      <c r="Y551" s="15">
        <v>0</v>
      </c>
      <c r="Z551" s="15">
        <v>0</v>
      </c>
      <c r="AA551" s="15">
        <v>1</v>
      </c>
      <c r="AB551" s="15">
        <v>0</v>
      </c>
    </row>
    <row r="552" spans="1:28" x14ac:dyDescent="0.2">
      <c r="A552" s="15">
        <v>50</v>
      </c>
      <c r="B552" s="15">
        <v>0</v>
      </c>
      <c r="C552" s="15">
        <v>0</v>
      </c>
      <c r="D552" s="15">
        <v>2</v>
      </c>
      <c r="E552" s="15">
        <v>0</v>
      </c>
      <c r="F552" s="15">
        <f>ROUND(F550-F541-F531,O552)</f>
        <v>0</v>
      </c>
      <c r="G552" s="15" t="s">
        <v>192</v>
      </c>
      <c r="H552" s="15" t="s">
        <v>464</v>
      </c>
      <c r="I552" s="15"/>
      <c r="J552" s="15"/>
      <c r="K552" s="15">
        <v>212</v>
      </c>
      <c r="L552" s="15">
        <v>29</v>
      </c>
      <c r="M552" s="15">
        <v>1</v>
      </c>
      <c r="N552" s="15" t="s">
        <v>3</v>
      </c>
      <c r="O552" s="15">
        <v>2</v>
      </c>
      <c r="P552" s="15">
        <f>ROUND(P550-P541-P531,O552)</f>
        <v>0</v>
      </c>
      <c r="Q552" s="15"/>
      <c r="R552" s="15"/>
      <c r="S552" s="15"/>
      <c r="T552" s="15"/>
      <c r="U552" s="15"/>
      <c r="V552" s="15"/>
      <c r="W552" s="15">
        <v>0</v>
      </c>
      <c r="X552" s="15">
        <v>1</v>
      </c>
      <c r="Y552" s="15">
        <v>0</v>
      </c>
      <c r="Z552" s="15">
        <v>0</v>
      </c>
      <c r="AA552" s="15">
        <v>1</v>
      </c>
      <c r="AB552" s="15">
        <v>0</v>
      </c>
    </row>
    <row r="553" spans="1:28" x14ac:dyDescent="0.2">
      <c r="A553" s="15">
        <v>50</v>
      </c>
      <c r="B553" s="15">
        <v>0</v>
      </c>
      <c r="C553" s="15">
        <v>0</v>
      </c>
      <c r="D553" s="15">
        <v>2</v>
      </c>
      <c r="E553" s="15">
        <v>0</v>
      </c>
      <c r="F553" s="15">
        <f>ROUND(F552*2.5/100*0,O553)</f>
        <v>0</v>
      </c>
      <c r="G553" s="15" t="s">
        <v>465</v>
      </c>
      <c r="H553" s="15" t="s">
        <v>466</v>
      </c>
      <c r="I553" s="15"/>
      <c r="J553" s="15"/>
      <c r="K553" s="15">
        <v>212</v>
      </c>
      <c r="L553" s="15">
        <v>30</v>
      </c>
      <c r="M553" s="15">
        <v>1</v>
      </c>
      <c r="N553" s="15" t="s">
        <v>3</v>
      </c>
      <c r="O553" s="15">
        <v>2</v>
      </c>
      <c r="P553" s="15">
        <f>ROUND(P552*2.5/100*0,O553)</f>
        <v>0</v>
      </c>
      <c r="Q553" s="15"/>
      <c r="R553" s="15"/>
      <c r="S553" s="15"/>
      <c r="T553" s="15"/>
      <c r="U553" s="15"/>
      <c r="V553" s="15"/>
      <c r="W553" s="15">
        <v>0</v>
      </c>
      <c r="X553" s="15">
        <v>1</v>
      </c>
      <c r="Y553" s="15">
        <v>0</v>
      </c>
      <c r="Z553" s="15">
        <v>0</v>
      </c>
      <c r="AA553" s="15">
        <v>1</v>
      </c>
      <c r="AB553" s="15">
        <v>0</v>
      </c>
    </row>
    <row r="554" spans="1:28" x14ac:dyDescent="0.2">
      <c r="A554" s="15">
        <v>50</v>
      </c>
      <c r="B554" s="15">
        <v>0</v>
      </c>
      <c r="C554" s="15">
        <v>0</v>
      </c>
      <c r="D554" s="15">
        <v>2</v>
      </c>
      <c r="E554" s="15">
        <v>0</v>
      </c>
      <c r="F554" s="15">
        <f>ROUND(F552+F553,O554)</f>
        <v>0</v>
      </c>
      <c r="G554" s="15" t="s">
        <v>467</v>
      </c>
      <c r="H554" s="15" t="s">
        <v>468</v>
      </c>
      <c r="I554" s="15"/>
      <c r="J554" s="15"/>
      <c r="K554" s="15">
        <v>212</v>
      </c>
      <c r="L554" s="15">
        <v>31</v>
      </c>
      <c r="M554" s="15">
        <v>1</v>
      </c>
      <c r="N554" s="15" t="s">
        <v>3</v>
      </c>
      <c r="O554" s="15">
        <v>2</v>
      </c>
      <c r="P554" s="15">
        <f>ROUND(P552+P553,O554)</f>
        <v>0</v>
      </c>
      <c r="Q554" s="15"/>
      <c r="R554" s="15"/>
      <c r="S554" s="15"/>
      <c r="T554" s="15"/>
      <c r="U554" s="15"/>
      <c r="V554" s="15"/>
      <c r="W554" s="15">
        <v>0</v>
      </c>
      <c r="X554" s="15">
        <v>1</v>
      </c>
      <c r="Y554" s="15">
        <v>0</v>
      </c>
      <c r="Z554" s="15">
        <v>0</v>
      </c>
      <c r="AA554" s="15">
        <v>1</v>
      </c>
      <c r="AB554" s="15">
        <v>0</v>
      </c>
    </row>
    <row r="555" spans="1:28" x14ac:dyDescent="0.2">
      <c r="A555" s="15">
        <v>50</v>
      </c>
      <c r="B555" s="15">
        <v>0</v>
      </c>
      <c r="C555" s="15">
        <v>0</v>
      </c>
      <c r="D555" s="15">
        <v>2</v>
      </c>
      <c r="E555" s="15">
        <v>0</v>
      </c>
      <c r="F555" s="15">
        <f>ROUND(F554*1.9/100,O555)</f>
        <v>0</v>
      </c>
      <c r="G555" s="15" t="s">
        <v>469</v>
      </c>
      <c r="H555" s="15" t="s">
        <v>470</v>
      </c>
      <c r="I555" s="15"/>
      <c r="J555" s="15"/>
      <c r="K555" s="15">
        <v>212</v>
      </c>
      <c r="L555" s="15">
        <v>32</v>
      </c>
      <c r="M555" s="15">
        <v>1</v>
      </c>
      <c r="N555" s="15" t="s">
        <v>3</v>
      </c>
      <c r="O555" s="15">
        <v>2</v>
      </c>
      <c r="P555" s="15">
        <f>ROUND(P554*1.9/100,O555)</f>
        <v>0</v>
      </c>
      <c r="Q555" s="15"/>
      <c r="R555" s="15"/>
      <c r="S555" s="15"/>
      <c r="T555" s="15"/>
      <c r="U555" s="15"/>
      <c r="V555" s="15"/>
      <c r="W555" s="15">
        <v>0</v>
      </c>
      <c r="X555" s="15">
        <v>1</v>
      </c>
      <c r="Y555" s="15">
        <v>0</v>
      </c>
      <c r="Z555" s="15">
        <v>0</v>
      </c>
      <c r="AA555" s="15">
        <v>1</v>
      </c>
      <c r="AB555" s="15">
        <v>0</v>
      </c>
    </row>
    <row r="556" spans="1:28" x14ac:dyDescent="0.2">
      <c r="A556" s="15">
        <v>50</v>
      </c>
      <c r="B556" s="15">
        <v>0</v>
      </c>
      <c r="C556" s="15">
        <v>0</v>
      </c>
      <c r="D556" s="15">
        <v>2</v>
      </c>
      <c r="E556" s="15">
        <v>0</v>
      </c>
      <c r="F556" s="15">
        <f>ROUND(F554+F555,O556)</f>
        <v>0</v>
      </c>
      <c r="G556" s="15" t="s">
        <v>471</v>
      </c>
      <c r="H556" s="15" t="s">
        <v>472</v>
      </c>
      <c r="I556" s="15"/>
      <c r="J556" s="15"/>
      <c r="K556" s="15">
        <v>212</v>
      </c>
      <c r="L556" s="15">
        <v>33</v>
      </c>
      <c r="M556" s="15">
        <v>1</v>
      </c>
      <c r="N556" s="15" t="s">
        <v>3</v>
      </c>
      <c r="O556" s="15">
        <v>2</v>
      </c>
      <c r="P556" s="15">
        <f>ROUND(P554+P555,O556)</f>
        <v>0</v>
      </c>
      <c r="Q556" s="15"/>
      <c r="R556" s="15"/>
      <c r="S556" s="15"/>
      <c r="T556" s="15"/>
      <c r="U556" s="15"/>
      <c r="V556" s="15"/>
      <c r="W556" s="15">
        <v>0</v>
      </c>
      <c r="X556" s="15">
        <v>1</v>
      </c>
      <c r="Y556" s="15">
        <v>0</v>
      </c>
      <c r="Z556" s="15">
        <v>0</v>
      </c>
      <c r="AA556" s="15">
        <v>1</v>
      </c>
      <c r="AB556" s="15">
        <v>0</v>
      </c>
    </row>
    <row r="557" spans="1:28" x14ac:dyDescent="0.2">
      <c r="A557" s="15">
        <v>50</v>
      </c>
      <c r="B557" s="15">
        <v>0</v>
      </c>
      <c r="C557" s="15">
        <v>0</v>
      </c>
      <c r="D557" s="15">
        <v>2</v>
      </c>
      <c r="E557" s="15">
        <v>0</v>
      </c>
      <c r="F557" s="15">
        <f>ROUND(F556*F551,O557)</f>
        <v>0</v>
      </c>
      <c r="G557" s="15" t="s">
        <v>473</v>
      </c>
      <c r="H557" s="15" t="s">
        <v>474</v>
      </c>
      <c r="I557" s="15"/>
      <c r="J557" s="15"/>
      <c r="K557" s="15">
        <v>212</v>
      </c>
      <c r="L557" s="15">
        <v>34</v>
      </c>
      <c r="M557" s="15">
        <v>1</v>
      </c>
      <c r="N557" s="15" t="s">
        <v>3</v>
      </c>
      <c r="O557" s="15">
        <v>2</v>
      </c>
      <c r="P557" s="15">
        <f>ROUND(P556*P551,O557)</f>
        <v>0</v>
      </c>
      <c r="Q557" s="15"/>
      <c r="R557" s="15"/>
      <c r="S557" s="15"/>
      <c r="T557" s="15"/>
      <c r="U557" s="15"/>
      <c r="V557" s="15"/>
      <c r="W557" s="15">
        <v>0</v>
      </c>
      <c r="X557" s="15">
        <v>1</v>
      </c>
      <c r="Y557" s="15">
        <v>0</v>
      </c>
      <c r="Z557" s="15">
        <v>0</v>
      </c>
      <c r="AA557" s="15">
        <v>1</v>
      </c>
      <c r="AB557" s="15">
        <v>0</v>
      </c>
    </row>
    <row r="558" spans="1:28" x14ac:dyDescent="0.2">
      <c r="A558" s="15">
        <v>50</v>
      </c>
      <c r="B558" s="15">
        <v>0</v>
      </c>
      <c r="C558" s="15">
        <v>0</v>
      </c>
      <c r="D558" s="15">
        <v>2</v>
      </c>
      <c r="E558" s="15">
        <v>0</v>
      </c>
      <c r="F558" s="15">
        <f>ROUND(F531,O558)</f>
        <v>0</v>
      </c>
      <c r="G558" s="15" t="s">
        <v>475</v>
      </c>
      <c r="H558" s="15" t="s">
        <v>476</v>
      </c>
      <c r="I558" s="15"/>
      <c r="J558" s="15"/>
      <c r="K558" s="15">
        <v>212</v>
      </c>
      <c r="L558" s="15">
        <v>35</v>
      </c>
      <c r="M558" s="15">
        <v>1</v>
      </c>
      <c r="N558" s="15" t="s">
        <v>3</v>
      </c>
      <c r="O558" s="15">
        <v>2</v>
      </c>
      <c r="P558" s="15">
        <f>ROUND(P531,O558)</f>
        <v>0</v>
      </c>
      <c r="Q558" s="15"/>
      <c r="R558" s="15"/>
      <c r="S558" s="15"/>
      <c r="T558" s="15"/>
      <c r="U558" s="15"/>
      <c r="V558" s="15"/>
      <c r="W558" s="15">
        <v>0</v>
      </c>
      <c r="X558" s="15">
        <v>1</v>
      </c>
      <c r="Y558" s="15">
        <v>0</v>
      </c>
      <c r="Z558" s="15">
        <v>0</v>
      </c>
      <c r="AA558" s="15">
        <v>1</v>
      </c>
      <c r="AB558" s="15">
        <v>0</v>
      </c>
    </row>
    <row r="559" spans="1:28" x14ac:dyDescent="0.2">
      <c r="A559" s="15">
        <v>50</v>
      </c>
      <c r="B559" s="15">
        <v>0</v>
      </c>
      <c r="C559" s="15">
        <v>0</v>
      </c>
      <c r="D559" s="15">
        <v>2</v>
      </c>
      <c r="E559" s="15">
        <v>0</v>
      </c>
      <c r="F559" s="15">
        <f>ROUND(F558*F551,O559)</f>
        <v>0</v>
      </c>
      <c r="G559" s="15" t="s">
        <v>477</v>
      </c>
      <c r="H559" s="15" t="s">
        <v>478</v>
      </c>
      <c r="I559" s="15"/>
      <c r="J559" s="15"/>
      <c r="K559" s="15">
        <v>212</v>
      </c>
      <c r="L559" s="15">
        <v>36</v>
      </c>
      <c r="M559" s="15">
        <v>1</v>
      </c>
      <c r="N559" s="15" t="s">
        <v>3</v>
      </c>
      <c r="O559" s="15">
        <v>2</v>
      </c>
      <c r="P559" s="15">
        <f>ROUND(P558*P551,O559)</f>
        <v>0</v>
      </c>
      <c r="Q559" s="15"/>
      <c r="R559" s="15"/>
      <c r="S559" s="15"/>
      <c r="T559" s="15"/>
      <c r="U559" s="15"/>
      <c r="V559" s="15"/>
      <c r="W559" s="15">
        <v>0</v>
      </c>
      <c r="X559" s="15">
        <v>1</v>
      </c>
      <c r="Y559" s="15">
        <v>0</v>
      </c>
      <c r="Z559" s="15">
        <v>0</v>
      </c>
      <c r="AA559" s="15">
        <v>1</v>
      </c>
      <c r="AB559" s="15">
        <v>0</v>
      </c>
    </row>
    <row r="560" spans="1:28" x14ac:dyDescent="0.2">
      <c r="A560" s="15">
        <v>50</v>
      </c>
      <c r="B560" s="15">
        <v>1</v>
      </c>
      <c r="C560" s="15">
        <v>0</v>
      </c>
      <c r="D560" s="15">
        <v>2</v>
      </c>
      <c r="E560" s="15">
        <v>0</v>
      </c>
      <c r="F560" s="15">
        <f>ROUND(F541,O560)</f>
        <v>17115.509999999998</v>
      </c>
      <c r="G560" s="15" t="s">
        <v>479</v>
      </c>
      <c r="H560" s="15" t="s">
        <v>480</v>
      </c>
      <c r="I560" s="15"/>
      <c r="J560" s="15"/>
      <c r="K560" s="15">
        <v>212</v>
      </c>
      <c r="L560" s="15">
        <v>37</v>
      </c>
      <c r="M560" s="15">
        <v>1</v>
      </c>
      <c r="N560" s="15" t="s">
        <v>3</v>
      </c>
      <c r="O560" s="15">
        <v>2</v>
      </c>
      <c r="P560" s="15">
        <f>ROUND(P541,O560)</f>
        <v>17115.509999999998</v>
      </c>
      <c r="Q560" s="15"/>
      <c r="R560" s="15"/>
      <c r="S560" s="15"/>
      <c r="T560" s="15"/>
      <c r="U560" s="15"/>
      <c r="V560" s="15"/>
      <c r="W560" s="15">
        <v>17115.509999999998</v>
      </c>
      <c r="X560" s="15">
        <v>1</v>
      </c>
      <c r="Y560" s="15">
        <v>17115.509999999998</v>
      </c>
      <c r="Z560" s="15">
        <v>17115.509999999998</v>
      </c>
      <c r="AA560" s="15">
        <v>1</v>
      </c>
      <c r="AB560" s="15">
        <v>17115.509999999998</v>
      </c>
    </row>
    <row r="561" spans="1:206" x14ac:dyDescent="0.2">
      <c r="A561" s="15">
        <v>50</v>
      </c>
      <c r="B561" s="15">
        <v>0</v>
      </c>
      <c r="C561" s="15">
        <v>0</v>
      </c>
      <c r="D561" s="15">
        <v>2</v>
      </c>
      <c r="E561" s="15">
        <v>0</v>
      </c>
      <c r="F561" s="15">
        <f>ROUND(F560*F551,O561)</f>
        <v>0</v>
      </c>
      <c r="G561" s="15" t="s">
        <v>481</v>
      </c>
      <c r="H561" s="15" t="s">
        <v>482</v>
      </c>
      <c r="I561" s="15"/>
      <c r="J561" s="15"/>
      <c r="K561" s="15">
        <v>212</v>
      </c>
      <c r="L561" s="15">
        <v>38</v>
      </c>
      <c r="M561" s="15">
        <v>1</v>
      </c>
      <c r="N561" s="15" t="s">
        <v>3</v>
      </c>
      <c r="O561" s="15">
        <v>2</v>
      </c>
      <c r="P561" s="15">
        <f>ROUND(P560*P551,O561)</f>
        <v>0</v>
      </c>
      <c r="Q561" s="15"/>
      <c r="R561" s="15"/>
      <c r="S561" s="15"/>
      <c r="T561" s="15"/>
      <c r="U561" s="15"/>
      <c r="V561" s="15"/>
      <c r="W561" s="15">
        <v>0</v>
      </c>
      <c r="X561" s="15">
        <v>1</v>
      </c>
      <c r="Y561" s="15">
        <v>0</v>
      </c>
      <c r="Z561" s="15">
        <v>0</v>
      </c>
      <c r="AA561" s="15">
        <v>1</v>
      </c>
      <c r="AB561" s="15">
        <v>0</v>
      </c>
    </row>
    <row r="562" spans="1:206" x14ac:dyDescent="0.2">
      <c r="A562" s="15">
        <v>50</v>
      </c>
      <c r="B562" s="15">
        <v>0</v>
      </c>
      <c r="C562" s="15">
        <v>0</v>
      </c>
      <c r="D562" s="15">
        <v>2</v>
      </c>
      <c r="E562" s="15">
        <v>213</v>
      </c>
      <c r="F562" s="15">
        <f>ROUND(F557+F559+F561,O562)</f>
        <v>0</v>
      </c>
      <c r="G562" s="15" t="s">
        <v>483</v>
      </c>
      <c r="H562" s="15" t="s">
        <v>484</v>
      </c>
      <c r="I562" s="15"/>
      <c r="J562" s="15"/>
      <c r="K562" s="15">
        <v>212</v>
      </c>
      <c r="L562" s="15">
        <v>39</v>
      </c>
      <c r="M562" s="15">
        <v>1</v>
      </c>
      <c r="N562" s="15" t="s">
        <v>3</v>
      </c>
      <c r="O562" s="15">
        <v>2</v>
      </c>
      <c r="P562" s="15">
        <f>ROUND(P557+P559+P561,O562)</f>
        <v>0</v>
      </c>
      <c r="Q562" s="15"/>
      <c r="R562" s="15"/>
      <c r="S562" s="15"/>
      <c r="T562" s="15"/>
      <c r="U562" s="15"/>
      <c r="V562" s="15"/>
      <c r="W562" s="15">
        <v>0</v>
      </c>
      <c r="X562" s="15">
        <v>1</v>
      </c>
      <c r="Y562" s="15">
        <v>0</v>
      </c>
      <c r="Z562" s="15">
        <v>0</v>
      </c>
      <c r="AA562" s="15">
        <v>1</v>
      </c>
      <c r="AB562" s="15">
        <v>0</v>
      </c>
    </row>
    <row r="564" spans="1:206" x14ac:dyDescent="0.2">
      <c r="A564" s="9">
        <v>51</v>
      </c>
      <c r="B564" s="9">
        <f>B12</f>
        <v>635</v>
      </c>
      <c r="C564" s="9">
        <f>A12</f>
        <v>1</v>
      </c>
      <c r="D564" s="9">
        <f>ROW(A12)</f>
        <v>12</v>
      </c>
      <c r="E564" s="9"/>
      <c r="F564" s="9" t="str">
        <f>IF(F12&lt;&gt;"",F12,"")</f>
        <v/>
      </c>
      <c r="G564" s="9" t="str">
        <f>IF(G12&lt;&gt;"",G12,"")</f>
        <v>Строительство ЛЭП-0,4 кВ от проект. ВЛ-0,4 кВ (по дог-ру ТП №Ю8-25-302-281775(567379)), ПС №529 «Сидорово», в т.ч. ПИР, МО, г.о. Ступино Ю8-26-302-291142(144518)</v>
      </c>
      <c r="H564" s="9">
        <v>0</v>
      </c>
      <c r="I564" s="9"/>
      <c r="J564" s="9"/>
      <c r="K564" s="9"/>
      <c r="L564" s="9"/>
      <c r="M564" s="9"/>
      <c r="N564" s="9"/>
      <c r="O564" s="9">
        <f t="shared" ref="O564:T564" si="320">ROUND(O429+O522,2)</f>
        <v>96472.58</v>
      </c>
      <c r="P564" s="9">
        <f t="shared" si="320"/>
        <v>57772.14</v>
      </c>
      <c r="Q564" s="9">
        <f t="shared" si="320"/>
        <v>4487.76</v>
      </c>
      <c r="R564" s="9">
        <f t="shared" si="320"/>
        <v>3548.39</v>
      </c>
      <c r="S564" s="9">
        <f t="shared" si="320"/>
        <v>30664.29</v>
      </c>
      <c r="T564" s="9">
        <f t="shared" si="320"/>
        <v>0</v>
      </c>
      <c r="U564" s="9">
        <f>U429+U522</f>
        <v>36.339775200000005</v>
      </c>
      <c r="V564" s="9">
        <f>V429+V522</f>
        <v>4.1220761999999995</v>
      </c>
      <c r="W564" s="9">
        <f>ROUND(W429+W522,2)</f>
        <v>0</v>
      </c>
      <c r="X564" s="9">
        <f>ROUND(X429+X522,2)</f>
        <v>32343.040000000001</v>
      </c>
      <c r="Y564" s="9">
        <f>ROUND(Y429+Y522,2)</f>
        <v>17707.439999999999</v>
      </c>
      <c r="Z564" s="9"/>
      <c r="AA564" s="9"/>
      <c r="AB564" s="9"/>
      <c r="AC564" s="9"/>
      <c r="AD564" s="9"/>
      <c r="AE564" s="9"/>
      <c r="AF564" s="9"/>
      <c r="AG564" s="9"/>
      <c r="AH564" s="9"/>
      <c r="AI564" s="9"/>
      <c r="AJ564" s="9"/>
      <c r="AK564" s="9"/>
      <c r="AL564" s="9"/>
      <c r="AM564" s="9"/>
      <c r="AN564" s="9"/>
      <c r="AO564" s="9">
        <f t="shared" ref="AO564:BD564" si="321">ROUND(AO429+AO522,2)</f>
        <v>0</v>
      </c>
      <c r="AP564" s="9">
        <f t="shared" si="321"/>
        <v>0</v>
      </c>
      <c r="AQ564" s="9">
        <f t="shared" si="321"/>
        <v>0</v>
      </c>
      <c r="AR564" s="9">
        <f t="shared" si="321"/>
        <v>146523.06</v>
      </c>
      <c r="AS564" s="9">
        <f t="shared" si="321"/>
        <v>100423.77</v>
      </c>
      <c r="AT564" s="9">
        <f t="shared" si="321"/>
        <v>28983.78</v>
      </c>
      <c r="AU564" s="9">
        <f t="shared" si="321"/>
        <v>17115.509999999998</v>
      </c>
      <c r="AV564" s="9">
        <f t="shared" si="321"/>
        <v>57772.14</v>
      </c>
      <c r="AW564" s="9">
        <f t="shared" si="321"/>
        <v>57772.14</v>
      </c>
      <c r="AX564" s="9">
        <f t="shared" si="321"/>
        <v>0</v>
      </c>
      <c r="AY564" s="9">
        <f t="shared" si="321"/>
        <v>57772.14</v>
      </c>
      <c r="AZ564" s="9">
        <f t="shared" si="321"/>
        <v>0</v>
      </c>
      <c r="BA564" s="9">
        <f t="shared" si="321"/>
        <v>0</v>
      </c>
      <c r="BB564" s="9">
        <f t="shared" si="321"/>
        <v>0</v>
      </c>
      <c r="BC564" s="9">
        <f t="shared" si="321"/>
        <v>0</v>
      </c>
      <c r="BD564" s="9">
        <f t="shared" si="321"/>
        <v>0</v>
      </c>
      <c r="BE564" s="9"/>
      <c r="BF564" s="9"/>
      <c r="BG564" s="9"/>
      <c r="BH564" s="9"/>
      <c r="BI564" s="9"/>
      <c r="BJ564" s="9"/>
      <c r="BK564" s="9"/>
      <c r="BL564" s="9"/>
      <c r="BM564" s="9"/>
      <c r="BN564" s="9"/>
      <c r="BO564" s="9"/>
      <c r="BP564" s="9"/>
      <c r="BQ564" s="9"/>
      <c r="BR564" s="9"/>
      <c r="BS564" s="9"/>
      <c r="BT564" s="9"/>
      <c r="BU564" s="9"/>
      <c r="BV564" s="9"/>
      <c r="BW564" s="9"/>
      <c r="BX564" s="9"/>
      <c r="BY564" s="9"/>
      <c r="BZ564" s="9"/>
      <c r="CA564" s="9"/>
      <c r="CB564" s="9"/>
      <c r="CC564" s="9"/>
      <c r="CD564" s="9"/>
      <c r="CE564" s="9"/>
      <c r="CF564" s="9"/>
      <c r="CG564" s="9"/>
      <c r="CH564" s="9"/>
      <c r="CI564" s="9"/>
      <c r="CJ564" s="9"/>
      <c r="CK564" s="9"/>
      <c r="CL564" s="9"/>
      <c r="CM564" s="9"/>
      <c r="CN564" s="9"/>
      <c r="CO564" s="9"/>
      <c r="CP564" s="9"/>
      <c r="CQ564" s="9"/>
      <c r="CR564" s="9"/>
      <c r="CS564" s="9"/>
      <c r="CT564" s="9"/>
      <c r="CU564" s="9"/>
      <c r="CV564" s="9"/>
      <c r="CW564" s="9"/>
      <c r="CX564" s="9"/>
      <c r="CY564" s="9"/>
      <c r="CZ564" s="9"/>
      <c r="DA564" s="9"/>
      <c r="DB564" s="9"/>
      <c r="DC564" s="9"/>
      <c r="DD564" s="9"/>
      <c r="DE564" s="9"/>
      <c r="DF564" s="9"/>
      <c r="DG564" s="10">
        <f t="shared" ref="DG564:DL564" si="322">ROUND(DG429+DG522,2)</f>
        <v>96472.58</v>
      </c>
      <c r="DH564" s="10">
        <f t="shared" si="322"/>
        <v>57772.14</v>
      </c>
      <c r="DI564" s="10">
        <f t="shared" si="322"/>
        <v>4487.76</v>
      </c>
      <c r="DJ564" s="10">
        <f t="shared" si="322"/>
        <v>3548.39</v>
      </c>
      <c r="DK564" s="10">
        <f t="shared" si="322"/>
        <v>30664.29</v>
      </c>
      <c r="DL564" s="10">
        <f t="shared" si="322"/>
        <v>0</v>
      </c>
      <c r="DM564" s="10">
        <f>DM429+DM522</f>
        <v>36.339775200000005</v>
      </c>
      <c r="DN564" s="10">
        <f>DN429+DN522</f>
        <v>4.1220761999999995</v>
      </c>
      <c r="DO564" s="10">
        <f>ROUND(DO429+DO522,2)</f>
        <v>0</v>
      </c>
      <c r="DP564" s="10">
        <f>ROUND(DP429+DP522,2)</f>
        <v>32343.040000000001</v>
      </c>
      <c r="DQ564" s="10">
        <f>ROUND(DQ429+DQ522,2)</f>
        <v>17707.439999999999</v>
      </c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0"/>
      <c r="EC564" s="10"/>
      <c r="ED564" s="10"/>
      <c r="EE564" s="10"/>
      <c r="EF564" s="10"/>
      <c r="EG564" s="10">
        <f t="shared" ref="EG564:EV564" si="323">ROUND(EG429+EG522,2)</f>
        <v>0</v>
      </c>
      <c r="EH564" s="10">
        <f t="shared" si="323"/>
        <v>0</v>
      </c>
      <c r="EI564" s="10">
        <f t="shared" si="323"/>
        <v>0</v>
      </c>
      <c r="EJ564" s="10">
        <f t="shared" si="323"/>
        <v>146523.06</v>
      </c>
      <c r="EK564" s="10">
        <f t="shared" si="323"/>
        <v>100423.77</v>
      </c>
      <c r="EL564" s="10">
        <f t="shared" si="323"/>
        <v>28983.78</v>
      </c>
      <c r="EM564" s="10">
        <f t="shared" si="323"/>
        <v>17115.509999999998</v>
      </c>
      <c r="EN564" s="10">
        <f t="shared" si="323"/>
        <v>57772.14</v>
      </c>
      <c r="EO564" s="10">
        <f t="shared" si="323"/>
        <v>57772.14</v>
      </c>
      <c r="EP564" s="10">
        <f t="shared" si="323"/>
        <v>0</v>
      </c>
      <c r="EQ564" s="10">
        <f t="shared" si="323"/>
        <v>57772.14</v>
      </c>
      <c r="ER564" s="10">
        <f t="shared" si="323"/>
        <v>0</v>
      </c>
      <c r="ES564" s="10">
        <f t="shared" si="323"/>
        <v>0</v>
      </c>
      <c r="ET564" s="10">
        <f t="shared" si="323"/>
        <v>0</v>
      </c>
      <c r="EU564" s="10">
        <f t="shared" si="323"/>
        <v>0</v>
      </c>
      <c r="EV564" s="10">
        <f t="shared" si="323"/>
        <v>0</v>
      </c>
      <c r="EW564" s="10"/>
      <c r="EX564" s="10"/>
      <c r="EY564" s="10"/>
      <c r="EZ564" s="10"/>
      <c r="FA564" s="10"/>
      <c r="FB564" s="10"/>
      <c r="FC564" s="10"/>
      <c r="FD564" s="10"/>
      <c r="FE564" s="10"/>
      <c r="FF564" s="10"/>
      <c r="FG564" s="10"/>
      <c r="FH564" s="10"/>
      <c r="FI564" s="10"/>
      <c r="FJ564" s="10"/>
      <c r="FK564" s="10"/>
      <c r="FL564" s="10"/>
      <c r="FM564" s="10"/>
      <c r="FN564" s="10"/>
      <c r="FO564" s="10"/>
      <c r="FP564" s="10"/>
      <c r="FQ564" s="10"/>
      <c r="FR564" s="10"/>
      <c r="FS564" s="10"/>
      <c r="FT564" s="10"/>
      <c r="FU564" s="10"/>
      <c r="FV564" s="10"/>
      <c r="FW564" s="10"/>
      <c r="FX564" s="10"/>
      <c r="FY564" s="10"/>
      <c r="FZ564" s="10"/>
      <c r="GA564" s="10"/>
      <c r="GB564" s="10"/>
      <c r="GC564" s="10"/>
      <c r="GD564" s="10"/>
      <c r="GE564" s="10"/>
      <c r="GF564" s="10"/>
      <c r="GG564" s="10"/>
      <c r="GH564" s="10"/>
      <c r="GI564" s="10"/>
      <c r="GJ564" s="10"/>
      <c r="GK564" s="10"/>
      <c r="GL564" s="10"/>
      <c r="GM564" s="10"/>
      <c r="GN564" s="10"/>
      <c r="GO564" s="10"/>
      <c r="GP564" s="10"/>
      <c r="GQ564" s="10"/>
      <c r="GR564" s="10"/>
      <c r="GS564" s="10"/>
      <c r="GT564" s="10"/>
      <c r="GU564" s="10"/>
      <c r="GV564" s="10"/>
      <c r="GW564" s="10"/>
      <c r="GX564" s="10">
        <v>0</v>
      </c>
    </row>
    <row r="566" spans="1:206" x14ac:dyDescent="0.2">
      <c r="A566" s="15">
        <v>50</v>
      </c>
      <c r="B566" s="15">
        <v>0</v>
      </c>
      <c r="C566" s="15">
        <v>0</v>
      </c>
      <c r="D566" s="15">
        <v>1</v>
      </c>
      <c r="E566" s="15">
        <v>201</v>
      </c>
      <c r="F566" s="15">
        <f>ROUND(Source!O564,O566)</f>
        <v>96472.58</v>
      </c>
      <c r="G566" s="15" t="s">
        <v>138</v>
      </c>
      <c r="H566" s="15" t="s">
        <v>139</v>
      </c>
      <c r="I566" s="15"/>
      <c r="J566" s="15"/>
      <c r="K566" s="15">
        <v>201</v>
      </c>
      <c r="L566" s="15">
        <v>1</v>
      </c>
      <c r="M566" s="15">
        <v>3</v>
      </c>
      <c r="N566" s="15" t="s">
        <v>3</v>
      </c>
      <c r="O566" s="15">
        <v>2</v>
      </c>
      <c r="P566" s="15">
        <f>ROUND(Source!DG564,O566)</f>
        <v>96472.58</v>
      </c>
      <c r="Q566" s="15"/>
      <c r="R566" s="15"/>
      <c r="S566" s="15"/>
      <c r="T566" s="15"/>
      <c r="U566" s="15"/>
      <c r="V566" s="15"/>
      <c r="W566" s="15">
        <v>61243.35</v>
      </c>
      <c r="X566" s="15">
        <v>1</v>
      </c>
      <c r="Y566" s="15">
        <v>61243.35</v>
      </c>
      <c r="Z566" s="15">
        <v>61243.35</v>
      </c>
      <c r="AA566" s="15">
        <v>1</v>
      </c>
      <c r="AB566" s="15">
        <v>61243.35</v>
      </c>
    </row>
    <row r="567" spans="1:206" x14ac:dyDescent="0.2">
      <c r="A567" s="15">
        <v>50</v>
      </c>
      <c r="B567" s="15">
        <v>0</v>
      </c>
      <c r="C567" s="15">
        <v>0</v>
      </c>
      <c r="D567" s="15">
        <v>1</v>
      </c>
      <c r="E567" s="15">
        <v>202</v>
      </c>
      <c r="F567" s="15">
        <f>ROUND(Source!P564,O567)</f>
        <v>57772.14</v>
      </c>
      <c r="G567" s="15" t="s">
        <v>140</v>
      </c>
      <c r="H567" s="15" t="s">
        <v>141</v>
      </c>
      <c r="I567" s="15"/>
      <c r="J567" s="15"/>
      <c r="K567" s="15">
        <v>202</v>
      </c>
      <c r="L567" s="15">
        <v>2</v>
      </c>
      <c r="M567" s="15">
        <v>3</v>
      </c>
      <c r="N567" s="15" t="s">
        <v>3</v>
      </c>
      <c r="O567" s="15">
        <v>2</v>
      </c>
      <c r="P567" s="15">
        <f>ROUND(Source!DH564,O567)</f>
        <v>57772.14</v>
      </c>
      <c r="Q567" s="15"/>
      <c r="R567" s="15"/>
      <c r="S567" s="15"/>
      <c r="T567" s="15"/>
      <c r="U567" s="15"/>
      <c r="V567" s="15"/>
      <c r="W567" s="15">
        <v>53093.11</v>
      </c>
      <c r="X567" s="15">
        <v>1</v>
      </c>
      <c r="Y567" s="15">
        <v>53093.11</v>
      </c>
      <c r="Z567" s="15">
        <v>53093.11</v>
      </c>
      <c r="AA567" s="15">
        <v>1</v>
      </c>
      <c r="AB567" s="15">
        <v>53093.11</v>
      </c>
    </row>
    <row r="568" spans="1:206" x14ac:dyDescent="0.2">
      <c r="A568" s="15">
        <v>50</v>
      </c>
      <c r="B568" s="15">
        <v>0</v>
      </c>
      <c r="C568" s="15">
        <v>0</v>
      </c>
      <c r="D568" s="15">
        <v>1</v>
      </c>
      <c r="E568" s="15">
        <v>222</v>
      </c>
      <c r="F568" s="15">
        <f>ROUND(Source!AO564,O568)</f>
        <v>0</v>
      </c>
      <c r="G568" s="15" t="s">
        <v>142</v>
      </c>
      <c r="H568" s="15" t="s">
        <v>143</v>
      </c>
      <c r="I568" s="15"/>
      <c r="J568" s="15"/>
      <c r="K568" s="15">
        <v>222</v>
      </c>
      <c r="L568" s="15">
        <v>3</v>
      </c>
      <c r="M568" s="15">
        <v>3</v>
      </c>
      <c r="N568" s="15" t="s">
        <v>3</v>
      </c>
      <c r="O568" s="15">
        <v>2</v>
      </c>
      <c r="P568" s="15">
        <f>ROUND(Source!EG564,O568)</f>
        <v>0</v>
      </c>
      <c r="Q568" s="15"/>
      <c r="R568" s="15"/>
      <c r="S568" s="15"/>
      <c r="T568" s="15"/>
      <c r="U568" s="15"/>
      <c r="V568" s="15"/>
      <c r="W568" s="15">
        <v>0</v>
      </c>
      <c r="X568" s="15">
        <v>1</v>
      </c>
      <c r="Y568" s="15">
        <v>0</v>
      </c>
      <c r="Z568" s="15">
        <v>0</v>
      </c>
      <c r="AA568" s="15">
        <v>1</v>
      </c>
      <c r="AB568" s="15">
        <v>0</v>
      </c>
    </row>
    <row r="569" spans="1:206" x14ac:dyDescent="0.2">
      <c r="A569" s="15">
        <v>50</v>
      </c>
      <c r="B569" s="15">
        <v>0</v>
      </c>
      <c r="C569" s="15">
        <v>0</v>
      </c>
      <c r="D569" s="15">
        <v>1</v>
      </c>
      <c r="E569" s="15">
        <v>225</v>
      </c>
      <c r="F569" s="15">
        <f>ROUND(Source!AV564,O569)</f>
        <v>57772.14</v>
      </c>
      <c r="G569" s="15" t="s">
        <v>144</v>
      </c>
      <c r="H569" s="15" t="s">
        <v>145</v>
      </c>
      <c r="I569" s="15"/>
      <c r="J569" s="15"/>
      <c r="K569" s="15">
        <v>225</v>
      </c>
      <c r="L569" s="15">
        <v>4</v>
      </c>
      <c r="M569" s="15">
        <v>3</v>
      </c>
      <c r="N569" s="15" t="s">
        <v>3</v>
      </c>
      <c r="O569" s="15">
        <v>2</v>
      </c>
      <c r="P569" s="15">
        <f>ROUND(Source!EN564,O569)</f>
        <v>57772.14</v>
      </c>
      <c r="Q569" s="15"/>
      <c r="R569" s="15"/>
      <c r="S569" s="15"/>
      <c r="T569" s="15"/>
      <c r="U569" s="15"/>
      <c r="V569" s="15"/>
      <c r="W569" s="15">
        <v>53093.11</v>
      </c>
      <c r="X569" s="15">
        <v>1</v>
      </c>
      <c r="Y569" s="15">
        <v>53093.11</v>
      </c>
      <c r="Z569" s="15">
        <v>53093.11</v>
      </c>
      <c r="AA569" s="15">
        <v>1</v>
      </c>
      <c r="AB569" s="15">
        <v>53093.11</v>
      </c>
    </row>
    <row r="570" spans="1:206" x14ac:dyDescent="0.2">
      <c r="A570" s="15">
        <v>50</v>
      </c>
      <c r="B570" s="15">
        <v>0</v>
      </c>
      <c r="C570" s="15">
        <v>0</v>
      </c>
      <c r="D570" s="15">
        <v>1</v>
      </c>
      <c r="E570" s="15">
        <v>226</v>
      </c>
      <c r="F570" s="15">
        <f>ROUND(Source!AW564,O570)</f>
        <v>57772.14</v>
      </c>
      <c r="G570" s="15" t="s">
        <v>146</v>
      </c>
      <c r="H570" s="15" t="s">
        <v>147</v>
      </c>
      <c r="I570" s="15"/>
      <c r="J570" s="15"/>
      <c r="K570" s="15">
        <v>226</v>
      </c>
      <c r="L570" s="15">
        <v>5</v>
      </c>
      <c r="M570" s="15">
        <v>3</v>
      </c>
      <c r="N570" s="15" t="s">
        <v>3</v>
      </c>
      <c r="O570" s="15">
        <v>2</v>
      </c>
      <c r="P570" s="15">
        <f>ROUND(Source!EO564,O570)</f>
        <v>57772.14</v>
      </c>
      <c r="Q570" s="15"/>
      <c r="R570" s="15"/>
      <c r="S570" s="15"/>
      <c r="T570" s="15"/>
      <c r="U570" s="15"/>
      <c r="V570" s="15"/>
      <c r="W570" s="15">
        <v>53093.11</v>
      </c>
      <c r="X570" s="15">
        <v>1</v>
      </c>
      <c r="Y570" s="15">
        <v>53093.11</v>
      </c>
      <c r="Z570" s="15">
        <v>53093.11</v>
      </c>
      <c r="AA570" s="15">
        <v>1</v>
      </c>
      <c r="AB570" s="15">
        <v>53093.11</v>
      </c>
    </row>
    <row r="571" spans="1:206" x14ac:dyDescent="0.2">
      <c r="A571" s="15">
        <v>50</v>
      </c>
      <c r="B571" s="15">
        <v>0</v>
      </c>
      <c r="C571" s="15">
        <v>0</v>
      </c>
      <c r="D571" s="15">
        <v>1</v>
      </c>
      <c r="E571" s="15">
        <v>227</v>
      </c>
      <c r="F571" s="15">
        <f>ROUND(Source!AX564,O571)</f>
        <v>0</v>
      </c>
      <c r="G571" s="15" t="s">
        <v>148</v>
      </c>
      <c r="H571" s="15" t="s">
        <v>149</v>
      </c>
      <c r="I571" s="15"/>
      <c r="J571" s="15"/>
      <c r="K571" s="15">
        <v>227</v>
      </c>
      <c r="L571" s="15">
        <v>6</v>
      </c>
      <c r="M571" s="15">
        <v>3</v>
      </c>
      <c r="N571" s="15" t="s">
        <v>3</v>
      </c>
      <c r="O571" s="15">
        <v>2</v>
      </c>
      <c r="P571" s="15">
        <f>ROUND(Source!EP564,O571)</f>
        <v>0</v>
      </c>
      <c r="Q571" s="15"/>
      <c r="R571" s="15"/>
      <c r="S571" s="15"/>
      <c r="T571" s="15"/>
      <c r="U571" s="15"/>
      <c r="V571" s="15"/>
      <c r="W571" s="15">
        <v>0</v>
      </c>
      <c r="X571" s="15">
        <v>1</v>
      </c>
      <c r="Y571" s="15">
        <v>0</v>
      </c>
      <c r="Z571" s="15">
        <v>0</v>
      </c>
      <c r="AA571" s="15">
        <v>1</v>
      </c>
      <c r="AB571" s="15">
        <v>0</v>
      </c>
    </row>
    <row r="572" spans="1:206" x14ac:dyDescent="0.2">
      <c r="A572" s="15">
        <v>50</v>
      </c>
      <c r="B572" s="15">
        <v>0</v>
      </c>
      <c r="C572" s="15">
        <v>0</v>
      </c>
      <c r="D572" s="15">
        <v>1</v>
      </c>
      <c r="E572" s="15">
        <v>228</v>
      </c>
      <c r="F572" s="15">
        <f>ROUND(Source!AY564,O572)</f>
        <v>57772.14</v>
      </c>
      <c r="G572" s="15" t="s">
        <v>150</v>
      </c>
      <c r="H572" s="15" t="s">
        <v>151</v>
      </c>
      <c r="I572" s="15"/>
      <c r="J572" s="15"/>
      <c r="K572" s="15">
        <v>228</v>
      </c>
      <c r="L572" s="15">
        <v>7</v>
      </c>
      <c r="M572" s="15">
        <v>3</v>
      </c>
      <c r="N572" s="15" t="s">
        <v>3</v>
      </c>
      <c r="O572" s="15">
        <v>2</v>
      </c>
      <c r="P572" s="15">
        <f>ROUND(Source!EQ564,O572)</f>
        <v>57772.14</v>
      </c>
      <c r="Q572" s="15"/>
      <c r="R572" s="15"/>
      <c r="S572" s="15"/>
      <c r="T572" s="15"/>
      <c r="U572" s="15"/>
      <c r="V572" s="15"/>
      <c r="W572" s="15">
        <v>53093.11</v>
      </c>
      <c r="X572" s="15">
        <v>1</v>
      </c>
      <c r="Y572" s="15">
        <v>53093.11</v>
      </c>
      <c r="Z572" s="15">
        <v>53093.11</v>
      </c>
      <c r="AA572" s="15">
        <v>1</v>
      </c>
      <c r="AB572" s="15">
        <v>53093.11</v>
      </c>
    </row>
    <row r="573" spans="1:206" x14ac:dyDescent="0.2">
      <c r="A573" s="15">
        <v>50</v>
      </c>
      <c r="B573" s="15">
        <v>0</v>
      </c>
      <c r="C573" s="15">
        <v>0</v>
      </c>
      <c r="D573" s="15">
        <v>1</v>
      </c>
      <c r="E573" s="15">
        <v>216</v>
      </c>
      <c r="F573" s="15">
        <f>ROUND(Source!AP564,O573)</f>
        <v>0</v>
      </c>
      <c r="G573" s="15" t="s">
        <v>152</v>
      </c>
      <c r="H573" s="15" t="s">
        <v>153</v>
      </c>
      <c r="I573" s="15"/>
      <c r="J573" s="15"/>
      <c r="K573" s="15">
        <v>216</v>
      </c>
      <c r="L573" s="15">
        <v>8</v>
      </c>
      <c r="M573" s="15">
        <v>3</v>
      </c>
      <c r="N573" s="15" t="s">
        <v>3</v>
      </c>
      <c r="O573" s="15">
        <v>2</v>
      </c>
      <c r="P573" s="15">
        <f>ROUND(Source!EH564,O573)</f>
        <v>0</v>
      </c>
      <c r="Q573" s="15"/>
      <c r="R573" s="15"/>
      <c r="S573" s="15"/>
      <c r="T573" s="15"/>
      <c r="U573" s="15"/>
      <c r="V573" s="15"/>
      <c r="W573" s="15">
        <v>0</v>
      </c>
      <c r="X573" s="15">
        <v>1</v>
      </c>
      <c r="Y573" s="15">
        <v>0</v>
      </c>
      <c r="Z573" s="15">
        <v>0</v>
      </c>
      <c r="AA573" s="15">
        <v>1</v>
      </c>
      <c r="AB573" s="15">
        <v>0</v>
      </c>
    </row>
    <row r="574" spans="1:206" x14ac:dyDescent="0.2">
      <c r="A574" s="15">
        <v>50</v>
      </c>
      <c r="B574" s="15">
        <v>0</v>
      </c>
      <c r="C574" s="15">
        <v>0</v>
      </c>
      <c r="D574" s="15">
        <v>1</v>
      </c>
      <c r="E574" s="15">
        <v>223</v>
      </c>
      <c r="F574" s="15">
        <f>ROUND(Source!AQ564,O574)</f>
        <v>0</v>
      </c>
      <c r="G574" s="15" t="s">
        <v>154</v>
      </c>
      <c r="H574" s="15" t="s">
        <v>155</v>
      </c>
      <c r="I574" s="15"/>
      <c r="J574" s="15"/>
      <c r="K574" s="15">
        <v>223</v>
      </c>
      <c r="L574" s="15">
        <v>9</v>
      </c>
      <c r="M574" s="15">
        <v>3</v>
      </c>
      <c r="N574" s="15" t="s">
        <v>3</v>
      </c>
      <c r="O574" s="15">
        <v>2</v>
      </c>
      <c r="P574" s="15">
        <f>ROUND(Source!EI564,O574)</f>
        <v>0</v>
      </c>
      <c r="Q574" s="15"/>
      <c r="R574" s="15"/>
      <c r="S574" s="15"/>
      <c r="T574" s="15"/>
      <c r="U574" s="15"/>
      <c r="V574" s="15"/>
      <c r="W574" s="15">
        <v>0</v>
      </c>
      <c r="X574" s="15">
        <v>1</v>
      </c>
      <c r="Y574" s="15">
        <v>0</v>
      </c>
      <c r="Z574" s="15">
        <v>0</v>
      </c>
      <c r="AA574" s="15">
        <v>1</v>
      </c>
      <c r="AB574" s="15">
        <v>0</v>
      </c>
    </row>
    <row r="575" spans="1:206" x14ac:dyDescent="0.2">
      <c r="A575" s="15">
        <v>50</v>
      </c>
      <c r="B575" s="15">
        <v>0</v>
      </c>
      <c r="C575" s="15">
        <v>0</v>
      </c>
      <c r="D575" s="15">
        <v>1</v>
      </c>
      <c r="E575" s="15">
        <v>229</v>
      </c>
      <c r="F575" s="15">
        <f>ROUND(Source!AZ564,O575)</f>
        <v>0</v>
      </c>
      <c r="G575" s="15" t="s">
        <v>156</v>
      </c>
      <c r="H575" s="15" t="s">
        <v>157</v>
      </c>
      <c r="I575" s="15"/>
      <c r="J575" s="15"/>
      <c r="K575" s="15">
        <v>229</v>
      </c>
      <c r="L575" s="15">
        <v>10</v>
      </c>
      <c r="M575" s="15">
        <v>3</v>
      </c>
      <c r="N575" s="15" t="s">
        <v>3</v>
      </c>
      <c r="O575" s="15">
        <v>2</v>
      </c>
      <c r="P575" s="15">
        <f>ROUND(Source!ER564,O575)</f>
        <v>0</v>
      </c>
      <c r="Q575" s="15"/>
      <c r="R575" s="15"/>
      <c r="S575" s="15"/>
      <c r="T575" s="15"/>
      <c r="U575" s="15"/>
      <c r="V575" s="15"/>
      <c r="W575" s="15">
        <v>0</v>
      </c>
      <c r="X575" s="15">
        <v>1</v>
      </c>
      <c r="Y575" s="15">
        <v>0</v>
      </c>
      <c r="Z575" s="15">
        <v>0</v>
      </c>
      <c r="AA575" s="15">
        <v>1</v>
      </c>
      <c r="AB575" s="15">
        <v>0</v>
      </c>
    </row>
    <row r="576" spans="1:206" x14ac:dyDescent="0.2">
      <c r="A576" s="15">
        <v>50</v>
      </c>
      <c r="B576" s="15">
        <v>0</v>
      </c>
      <c r="C576" s="15">
        <v>0</v>
      </c>
      <c r="D576" s="15">
        <v>1</v>
      </c>
      <c r="E576" s="15">
        <v>203</v>
      </c>
      <c r="F576" s="15">
        <f>ROUND(Source!Q564,O576)</f>
        <v>4487.76</v>
      </c>
      <c r="G576" s="15" t="s">
        <v>158</v>
      </c>
      <c r="H576" s="15" t="s">
        <v>159</v>
      </c>
      <c r="I576" s="15"/>
      <c r="J576" s="15"/>
      <c r="K576" s="15">
        <v>203</v>
      </c>
      <c r="L576" s="15">
        <v>11</v>
      </c>
      <c r="M576" s="15">
        <v>3</v>
      </c>
      <c r="N576" s="15" t="s">
        <v>3</v>
      </c>
      <c r="O576" s="15">
        <v>2</v>
      </c>
      <c r="P576" s="15">
        <f>ROUND(Source!DI564,O576)</f>
        <v>4487.76</v>
      </c>
      <c r="Q576" s="15"/>
      <c r="R576" s="15"/>
      <c r="S576" s="15"/>
      <c r="T576" s="15"/>
      <c r="U576" s="15"/>
      <c r="V576" s="15"/>
      <c r="W576" s="15">
        <v>0</v>
      </c>
      <c r="X576" s="15">
        <v>1</v>
      </c>
      <c r="Y576" s="15">
        <v>0</v>
      </c>
      <c r="Z576" s="15">
        <v>0</v>
      </c>
      <c r="AA576" s="15">
        <v>1</v>
      </c>
      <c r="AB576" s="15">
        <v>0</v>
      </c>
    </row>
    <row r="577" spans="1:28" x14ac:dyDescent="0.2">
      <c r="A577" s="15">
        <v>50</v>
      </c>
      <c r="B577" s="15">
        <v>0</v>
      </c>
      <c r="C577" s="15">
        <v>0</v>
      </c>
      <c r="D577" s="15">
        <v>1</v>
      </c>
      <c r="E577" s="15">
        <v>231</v>
      </c>
      <c r="F577" s="15">
        <f>ROUND(Source!BB564,O577)</f>
        <v>0</v>
      </c>
      <c r="G577" s="15" t="s">
        <v>160</v>
      </c>
      <c r="H577" s="15" t="s">
        <v>161</v>
      </c>
      <c r="I577" s="15"/>
      <c r="J577" s="15"/>
      <c r="K577" s="15">
        <v>231</v>
      </c>
      <c r="L577" s="15">
        <v>12</v>
      </c>
      <c r="M577" s="15">
        <v>3</v>
      </c>
      <c r="N577" s="15" t="s">
        <v>3</v>
      </c>
      <c r="O577" s="15">
        <v>2</v>
      </c>
      <c r="P577" s="15">
        <f>ROUND(Source!ET564,O577)</f>
        <v>0</v>
      </c>
      <c r="Q577" s="15"/>
      <c r="R577" s="15"/>
      <c r="S577" s="15"/>
      <c r="T577" s="15"/>
      <c r="U577" s="15"/>
      <c r="V577" s="15"/>
      <c r="W577" s="15">
        <v>0</v>
      </c>
      <c r="X577" s="15">
        <v>1</v>
      </c>
      <c r="Y577" s="15">
        <v>0</v>
      </c>
      <c r="Z577" s="15">
        <v>0</v>
      </c>
      <c r="AA577" s="15">
        <v>1</v>
      </c>
      <c r="AB577" s="15">
        <v>0</v>
      </c>
    </row>
    <row r="578" spans="1:28" x14ac:dyDescent="0.2">
      <c r="A578" s="15">
        <v>50</v>
      </c>
      <c r="B578" s="15">
        <v>0</v>
      </c>
      <c r="C578" s="15">
        <v>0</v>
      </c>
      <c r="D578" s="15">
        <v>1</v>
      </c>
      <c r="E578" s="15">
        <v>204</v>
      </c>
      <c r="F578" s="15">
        <f>ROUND(Source!R564,O578)</f>
        <v>3548.39</v>
      </c>
      <c r="G578" s="15" t="s">
        <v>162</v>
      </c>
      <c r="H578" s="15" t="s">
        <v>163</v>
      </c>
      <c r="I578" s="15"/>
      <c r="J578" s="15"/>
      <c r="K578" s="15">
        <v>204</v>
      </c>
      <c r="L578" s="15">
        <v>13</v>
      </c>
      <c r="M578" s="15">
        <v>3</v>
      </c>
      <c r="N578" s="15" t="s">
        <v>3</v>
      </c>
      <c r="O578" s="15">
        <v>2</v>
      </c>
      <c r="P578" s="15">
        <f>ROUND(Source!DJ564,O578)</f>
        <v>3548.39</v>
      </c>
      <c r="Q578" s="15"/>
      <c r="R578" s="15"/>
      <c r="S578" s="15"/>
      <c r="T578" s="15"/>
      <c r="U578" s="15"/>
      <c r="V578" s="15"/>
      <c r="W578" s="15">
        <v>0</v>
      </c>
      <c r="X578" s="15">
        <v>1</v>
      </c>
      <c r="Y578" s="15">
        <v>0</v>
      </c>
      <c r="Z578" s="15">
        <v>0</v>
      </c>
      <c r="AA578" s="15">
        <v>1</v>
      </c>
      <c r="AB578" s="15">
        <v>0</v>
      </c>
    </row>
    <row r="579" spans="1:28" x14ac:dyDescent="0.2">
      <c r="A579" s="15">
        <v>50</v>
      </c>
      <c r="B579" s="15">
        <v>0</v>
      </c>
      <c r="C579" s="15">
        <v>0</v>
      </c>
      <c r="D579" s="15">
        <v>1</v>
      </c>
      <c r="E579" s="15">
        <v>205</v>
      </c>
      <c r="F579" s="15">
        <f>ROUND(Source!S564,O579)</f>
        <v>30664.29</v>
      </c>
      <c r="G579" s="15" t="s">
        <v>164</v>
      </c>
      <c r="H579" s="15" t="s">
        <v>165</v>
      </c>
      <c r="I579" s="15"/>
      <c r="J579" s="15"/>
      <c r="K579" s="15">
        <v>205</v>
      </c>
      <c r="L579" s="15">
        <v>14</v>
      </c>
      <c r="M579" s="15">
        <v>3</v>
      </c>
      <c r="N579" s="15" t="s">
        <v>3</v>
      </c>
      <c r="O579" s="15">
        <v>2</v>
      </c>
      <c r="P579" s="15">
        <f>ROUND(Source!DK564,O579)</f>
        <v>30664.29</v>
      </c>
      <c r="Q579" s="15"/>
      <c r="R579" s="15"/>
      <c r="S579" s="15"/>
      <c r="T579" s="15"/>
      <c r="U579" s="15"/>
      <c r="V579" s="15"/>
      <c r="W579" s="15">
        <v>8150.24</v>
      </c>
      <c r="X579" s="15">
        <v>1</v>
      </c>
      <c r="Y579" s="15">
        <v>8150.24</v>
      </c>
      <c r="Z579" s="15">
        <v>8150.24</v>
      </c>
      <c r="AA579" s="15">
        <v>1</v>
      </c>
      <c r="AB579" s="15">
        <v>8150.24</v>
      </c>
    </row>
    <row r="580" spans="1:28" x14ac:dyDescent="0.2">
      <c r="A580" s="15">
        <v>50</v>
      </c>
      <c r="B580" s="15">
        <v>0</v>
      </c>
      <c r="C580" s="15">
        <v>0</v>
      </c>
      <c r="D580" s="15">
        <v>1</v>
      </c>
      <c r="E580" s="15">
        <v>232</v>
      </c>
      <c r="F580" s="15">
        <f>ROUND(Source!BC564,O580)</f>
        <v>0</v>
      </c>
      <c r="G580" s="15" t="s">
        <v>166</v>
      </c>
      <c r="H580" s="15" t="s">
        <v>167</v>
      </c>
      <c r="I580" s="15"/>
      <c r="J580" s="15"/>
      <c r="K580" s="15">
        <v>232</v>
      </c>
      <c r="L580" s="15">
        <v>15</v>
      </c>
      <c r="M580" s="15">
        <v>3</v>
      </c>
      <c r="N580" s="15" t="s">
        <v>3</v>
      </c>
      <c r="O580" s="15">
        <v>2</v>
      </c>
      <c r="P580" s="15">
        <f>ROUND(Source!EU564,O580)</f>
        <v>0</v>
      </c>
      <c r="Q580" s="15"/>
      <c r="R580" s="15"/>
      <c r="S580" s="15"/>
      <c r="T580" s="15"/>
      <c r="U580" s="15"/>
      <c r="V580" s="15"/>
      <c r="W580" s="15">
        <v>0</v>
      </c>
      <c r="X580" s="15">
        <v>1</v>
      </c>
      <c r="Y580" s="15">
        <v>0</v>
      </c>
      <c r="Z580" s="15">
        <v>0</v>
      </c>
      <c r="AA580" s="15">
        <v>1</v>
      </c>
      <c r="AB580" s="15">
        <v>0</v>
      </c>
    </row>
    <row r="581" spans="1:28" x14ac:dyDescent="0.2">
      <c r="A581" s="15">
        <v>50</v>
      </c>
      <c r="B581" s="15">
        <v>0</v>
      </c>
      <c r="C581" s="15">
        <v>0</v>
      </c>
      <c r="D581" s="15">
        <v>1</v>
      </c>
      <c r="E581" s="15">
        <v>214</v>
      </c>
      <c r="F581" s="15">
        <f>ROUND(Source!AS564,O581)</f>
        <v>100423.77</v>
      </c>
      <c r="G581" s="15" t="s">
        <v>168</v>
      </c>
      <c r="H581" s="15" t="s">
        <v>169</v>
      </c>
      <c r="I581" s="15"/>
      <c r="J581" s="15"/>
      <c r="K581" s="15">
        <v>214</v>
      </c>
      <c r="L581" s="15">
        <v>16</v>
      </c>
      <c r="M581" s="15">
        <v>3</v>
      </c>
      <c r="N581" s="15" t="s">
        <v>3</v>
      </c>
      <c r="O581" s="15">
        <v>2</v>
      </c>
      <c r="P581" s="15">
        <f>ROUND(Source!EK564,O581)</f>
        <v>100423.77</v>
      </c>
      <c r="Q581" s="15"/>
      <c r="R581" s="15"/>
      <c r="S581" s="15"/>
      <c r="T581" s="15"/>
      <c r="U581" s="15"/>
      <c r="V581" s="15"/>
      <c r="W581" s="15">
        <v>53093.11</v>
      </c>
      <c r="X581" s="15">
        <v>1</v>
      </c>
      <c r="Y581" s="15">
        <v>53093.11</v>
      </c>
      <c r="Z581" s="15">
        <v>53093.11</v>
      </c>
      <c r="AA581" s="15">
        <v>1</v>
      </c>
      <c r="AB581" s="15">
        <v>53093.11</v>
      </c>
    </row>
    <row r="582" spans="1:28" x14ac:dyDescent="0.2">
      <c r="A582" s="15">
        <v>50</v>
      </c>
      <c r="B582" s="15">
        <v>0</v>
      </c>
      <c r="C582" s="15">
        <v>0</v>
      </c>
      <c r="D582" s="15">
        <v>1</v>
      </c>
      <c r="E582" s="15">
        <v>215</v>
      </c>
      <c r="F582" s="15">
        <f>ROUND(Source!AT564,O582)</f>
        <v>28983.78</v>
      </c>
      <c r="G582" s="15" t="s">
        <v>170</v>
      </c>
      <c r="H582" s="15" t="s">
        <v>171</v>
      </c>
      <c r="I582" s="15"/>
      <c r="J582" s="15"/>
      <c r="K582" s="15">
        <v>215</v>
      </c>
      <c r="L582" s="15">
        <v>17</v>
      </c>
      <c r="M582" s="15">
        <v>3</v>
      </c>
      <c r="N582" s="15" t="s">
        <v>3</v>
      </c>
      <c r="O582" s="15">
        <v>2</v>
      </c>
      <c r="P582" s="15">
        <f>ROUND(Source!EL564,O582)</f>
        <v>28983.78</v>
      </c>
      <c r="Q582" s="15"/>
      <c r="R582" s="15"/>
      <c r="S582" s="15"/>
      <c r="T582" s="15"/>
      <c r="U582" s="15"/>
      <c r="V582" s="15"/>
      <c r="W582" s="15">
        <v>0</v>
      </c>
      <c r="X582" s="15">
        <v>1</v>
      </c>
      <c r="Y582" s="15">
        <v>0</v>
      </c>
      <c r="Z582" s="15">
        <v>0</v>
      </c>
      <c r="AA582" s="15">
        <v>1</v>
      </c>
      <c r="AB582" s="15">
        <v>0</v>
      </c>
    </row>
    <row r="583" spans="1:28" x14ac:dyDescent="0.2">
      <c r="A583" s="15">
        <v>50</v>
      </c>
      <c r="B583" s="15">
        <v>0</v>
      </c>
      <c r="C583" s="15">
        <v>0</v>
      </c>
      <c r="D583" s="15">
        <v>1</v>
      </c>
      <c r="E583" s="15">
        <v>217</v>
      </c>
      <c r="F583" s="15">
        <f>ROUND(Source!AU564,O583)</f>
        <v>17115.509999999998</v>
      </c>
      <c r="G583" s="15" t="s">
        <v>172</v>
      </c>
      <c r="H583" s="15" t="s">
        <v>173</v>
      </c>
      <c r="I583" s="15"/>
      <c r="J583" s="15"/>
      <c r="K583" s="15">
        <v>217</v>
      </c>
      <c r="L583" s="15">
        <v>18</v>
      </c>
      <c r="M583" s="15">
        <v>3</v>
      </c>
      <c r="N583" s="15" t="s">
        <v>3</v>
      </c>
      <c r="O583" s="15">
        <v>2</v>
      </c>
      <c r="P583" s="15">
        <f>ROUND(Source!EM564,O583)</f>
        <v>17115.509999999998</v>
      </c>
      <c r="Q583" s="15"/>
      <c r="R583" s="15"/>
      <c r="S583" s="15"/>
      <c r="T583" s="15"/>
      <c r="U583" s="15"/>
      <c r="V583" s="15"/>
      <c r="W583" s="15">
        <v>17115.509999999998</v>
      </c>
      <c r="X583" s="15">
        <v>1</v>
      </c>
      <c r="Y583" s="15">
        <v>17115.509999999998</v>
      </c>
      <c r="Z583" s="15">
        <v>17115.509999999998</v>
      </c>
      <c r="AA583" s="15">
        <v>1</v>
      </c>
      <c r="AB583" s="15">
        <v>17115.509999999998</v>
      </c>
    </row>
    <row r="584" spans="1:28" x14ac:dyDescent="0.2">
      <c r="A584" s="15">
        <v>50</v>
      </c>
      <c r="B584" s="15">
        <v>0</v>
      </c>
      <c r="C584" s="15">
        <v>0</v>
      </c>
      <c r="D584" s="15">
        <v>1</v>
      </c>
      <c r="E584" s="15">
        <v>230</v>
      </c>
      <c r="F584" s="15">
        <f>ROUND(Source!BA564,O584)</f>
        <v>0</v>
      </c>
      <c r="G584" s="15" t="s">
        <v>174</v>
      </c>
      <c r="H584" s="15" t="s">
        <v>175</v>
      </c>
      <c r="I584" s="15"/>
      <c r="J584" s="15"/>
      <c r="K584" s="15">
        <v>230</v>
      </c>
      <c r="L584" s="15">
        <v>19</v>
      </c>
      <c r="M584" s="15">
        <v>3</v>
      </c>
      <c r="N584" s="15" t="s">
        <v>3</v>
      </c>
      <c r="O584" s="15">
        <v>2</v>
      </c>
      <c r="P584" s="15">
        <f>ROUND(Source!ES564,O584)</f>
        <v>0</v>
      </c>
      <c r="Q584" s="15"/>
      <c r="R584" s="15"/>
      <c r="S584" s="15"/>
      <c r="T584" s="15"/>
      <c r="U584" s="15"/>
      <c r="V584" s="15"/>
      <c r="W584" s="15">
        <v>0</v>
      </c>
      <c r="X584" s="15">
        <v>1</v>
      </c>
      <c r="Y584" s="15">
        <v>0</v>
      </c>
      <c r="Z584" s="15">
        <v>0</v>
      </c>
      <c r="AA584" s="15">
        <v>1</v>
      </c>
      <c r="AB584" s="15">
        <v>0</v>
      </c>
    </row>
    <row r="585" spans="1:28" x14ac:dyDescent="0.2">
      <c r="A585" s="15">
        <v>50</v>
      </c>
      <c r="B585" s="15">
        <v>0</v>
      </c>
      <c r="C585" s="15">
        <v>0</v>
      </c>
      <c r="D585" s="15">
        <v>1</v>
      </c>
      <c r="E585" s="15">
        <v>206</v>
      </c>
      <c r="F585" s="15">
        <f>ROUND(Source!T564,O585)</f>
        <v>0</v>
      </c>
      <c r="G585" s="15" t="s">
        <v>176</v>
      </c>
      <c r="H585" s="15" t="s">
        <v>177</v>
      </c>
      <c r="I585" s="15"/>
      <c r="J585" s="15"/>
      <c r="K585" s="15">
        <v>206</v>
      </c>
      <c r="L585" s="15">
        <v>20</v>
      </c>
      <c r="M585" s="15">
        <v>3</v>
      </c>
      <c r="N585" s="15" t="s">
        <v>3</v>
      </c>
      <c r="O585" s="15">
        <v>2</v>
      </c>
      <c r="P585" s="15">
        <f>ROUND(Source!DL564,O585)</f>
        <v>0</v>
      </c>
      <c r="Q585" s="15"/>
      <c r="R585" s="15"/>
      <c r="S585" s="15"/>
      <c r="T585" s="15"/>
      <c r="U585" s="15"/>
      <c r="V585" s="15"/>
      <c r="W585" s="15">
        <v>0</v>
      </c>
      <c r="X585" s="15">
        <v>1</v>
      </c>
      <c r="Y585" s="15">
        <v>0</v>
      </c>
      <c r="Z585" s="15">
        <v>0</v>
      </c>
      <c r="AA585" s="15">
        <v>1</v>
      </c>
      <c r="AB585" s="15">
        <v>0</v>
      </c>
    </row>
    <row r="586" spans="1:28" x14ac:dyDescent="0.2">
      <c r="A586" s="15">
        <v>50</v>
      </c>
      <c r="B586" s="15">
        <v>0</v>
      </c>
      <c r="C586" s="15">
        <v>0</v>
      </c>
      <c r="D586" s="15">
        <v>1</v>
      </c>
      <c r="E586" s="15">
        <v>207</v>
      </c>
      <c r="F586" s="15">
        <f>ROUND(Source!U564,O586)</f>
        <v>36.339775199999998</v>
      </c>
      <c r="G586" s="15" t="s">
        <v>178</v>
      </c>
      <c r="H586" s="15" t="s">
        <v>179</v>
      </c>
      <c r="I586" s="15"/>
      <c r="J586" s="15"/>
      <c r="K586" s="15">
        <v>207</v>
      </c>
      <c r="L586" s="15">
        <v>21</v>
      </c>
      <c r="M586" s="15">
        <v>3</v>
      </c>
      <c r="N586" s="15" t="s">
        <v>3</v>
      </c>
      <c r="O586" s="15">
        <v>7</v>
      </c>
      <c r="P586" s="15">
        <f>ROUND(Source!DM564,O586)</f>
        <v>36.339775199999998</v>
      </c>
      <c r="Q586" s="15"/>
      <c r="R586" s="15"/>
      <c r="S586" s="15"/>
      <c r="T586" s="15"/>
      <c r="U586" s="15"/>
      <c r="V586" s="15"/>
      <c r="W586" s="15">
        <v>7.5580800000000004</v>
      </c>
      <c r="X586" s="15">
        <v>1</v>
      </c>
      <c r="Y586" s="15">
        <v>7.5580800000000004</v>
      </c>
      <c r="Z586" s="15">
        <v>7.5580800000000004</v>
      </c>
      <c r="AA586" s="15">
        <v>1</v>
      </c>
      <c r="AB586" s="15">
        <v>7.5580800000000004</v>
      </c>
    </row>
    <row r="587" spans="1:28" x14ac:dyDescent="0.2">
      <c r="A587" s="15">
        <v>50</v>
      </c>
      <c r="B587" s="15">
        <v>0</v>
      </c>
      <c r="C587" s="15">
        <v>0</v>
      </c>
      <c r="D587" s="15">
        <v>1</v>
      </c>
      <c r="E587" s="15">
        <v>208</v>
      </c>
      <c r="F587" s="15">
        <f>ROUND(Source!V564,O587)</f>
        <v>4.1220762000000004</v>
      </c>
      <c r="G587" s="15" t="s">
        <v>180</v>
      </c>
      <c r="H587" s="15" t="s">
        <v>181</v>
      </c>
      <c r="I587" s="15"/>
      <c r="J587" s="15"/>
      <c r="K587" s="15">
        <v>208</v>
      </c>
      <c r="L587" s="15">
        <v>22</v>
      </c>
      <c r="M587" s="15">
        <v>3</v>
      </c>
      <c r="N587" s="15" t="s">
        <v>3</v>
      </c>
      <c r="O587" s="15">
        <v>7</v>
      </c>
      <c r="P587" s="15">
        <f>ROUND(Source!DN564,O587)</f>
        <v>4.1220762000000004</v>
      </c>
      <c r="Q587" s="15"/>
      <c r="R587" s="15"/>
      <c r="S587" s="15"/>
      <c r="T587" s="15"/>
      <c r="U587" s="15"/>
      <c r="V587" s="15"/>
      <c r="W587" s="15">
        <v>0</v>
      </c>
      <c r="X587" s="15">
        <v>1</v>
      </c>
      <c r="Y587" s="15">
        <v>0</v>
      </c>
      <c r="Z587" s="15">
        <v>0</v>
      </c>
      <c r="AA587" s="15">
        <v>1</v>
      </c>
      <c r="AB587" s="15">
        <v>0</v>
      </c>
    </row>
    <row r="588" spans="1:28" x14ac:dyDescent="0.2">
      <c r="A588" s="15">
        <v>50</v>
      </c>
      <c r="B588" s="15">
        <v>0</v>
      </c>
      <c r="C588" s="15">
        <v>0</v>
      </c>
      <c r="D588" s="15">
        <v>1</v>
      </c>
      <c r="E588" s="15">
        <v>209</v>
      </c>
      <c r="F588" s="15">
        <f>ROUND(Source!W564,O588)</f>
        <v>0</v>
      </c>
      <c r="G588" s="15" t="s">
        <v>182</v>
      </c>
      <c r="H588" s="15" t="s">
        <v>183</v>
      </c>
      <c r="I588" s="15"/>
      <c r="J588" s="15"/>
      <c r="K588" s="15">
        <v>209</v>
      </c>
      <c r="L588" s="15">
        <v>23</v>
      </c>
      <c r="M588" s="15">
        <v>3</v>
      </c>
      <c r="N588" s="15" t="s">
        <v>3</v>
      </c>
      <c r="O588" s="15">
        <v>2</v>
      </c>
      <c r="P588" s="15">
        <f>ROUND(Source!DO564,O588)</f>
        <v>0</v>
      </c>
      <c r="Q588" s="15"/>
      <c r="R588" s="15"/>
      <c r="S588" s="15"/>
      <c r="T588" s="15"/>
      <c r="U588" s="15"/>
      <c r="V588" s="15"/>
      <c r="W588" s="15">
        <v>0</v>
      </c>
      <c r="X588" s="15">
        <v>1</v>
      </c>
      <c r="Y588" s="15">
        <v>0</v>
      </c>
      <c r="Z588" s="15">
        <v>0</v>
      </c>
      <c r="AA588" s="15">
        <v>1</v>
      </c>
      <c r="AB588" s="15">
        <v>0</v>
      </c>
    </row>
    <row r="589" spans="1:28" x14ac:dyDescent="0.2">
      <c r="A589" s="15">
        <v>50</v>
      </c>
      <c r="B589" s="15">
        <v>0</v>
      </c>
      <c r="C589" s="15">
        <v>0</v>
      </c>
      <c r="D589" s="15">
        <v>1</v>
      </c>
      <c r="E589" s="15">
        <v>233</v>
      </c>
      <c r="F589" s="15">
        <f>ROUND(Source!BD564,O589)</f>
        <v>0</v>
      </c>
      <c r="G589" s="15" t="s">
        <v>184</v>
      </c>
      <c r="H589" s="15" t="s">
        <v>185</v>
      </c>
      <c r="I589" s="15"/>
      <c r="J589" s="15"/>
      <c r="K589" s="15">
        <v>233</v>
      </c>
      <c r="L589" s="15">
        <v>24</v>
      </c>
      <c r="M589" s="15">
        <v>3</v>
      </c>
      <c r="N589" s="15" t="s">
        <v>3</v>
      </c>
      <c r="O589" s="15">
        <v>2</v>
      </c>
      <c r="P589" s="15">
        <f>ROUND(Source!EV564,O589)</f>
        <v>0</v>
      </c>
      <c r="Q589" s="15"/>
      <c r="R589" s="15"/>
      <c r="S589" s="15"/>
      <c r="T589" s="15"/>
      <c r="U589" s="15"/>
      <c r="V589" s="15"/>
      <c r="W589" s="15">
        <v>0</v>
      </c>
      <c r="X589" s="15">
        <v>1</v>
      </c>
      <c r="Y589" s="15">
        <v>0</v>
      </c>
      <c r="Z589" s="15">
        <v>0</v>
      </c>
      <c r="AA589" s="15">
        <v>1</v>
      </c>
      <c r="AB589" s="15">
        <v>0</v>
      </c>
    </row>
    <row r="590" spans="1:28" x14ac:dyDescent="0.2">
      <c r="A590" s="15">
        <v>50</v>
      </c>
      <c r="B590" s="15">
        <v>0</v>
      </c>
      <c r="C590" s="15">
        <v>0</v>
      </c>
      <c r="D590" s="15">
        <v>1</v>
      </c>
      <c r="E590" s="15">
        <v>210</v>
      </c>
      <c r="F590" s="15">
        <f>ROUND(Source!X564,O590)</f>
        <v>32343.040000000001</v>
      </c>
      <c r="G590" s="15" t="s">
        <v>186</v>
      </c>
      <c r="H590" s="15" t="s">
        <v>187</v>
      </c>
      <c r="I590" s="15"/>
      <c r="J590" s="15"/>
      <c r="K590" s="15">
        <v>210</v>
      </c>
      <c r="L590" s="15">
        <v>25</v>
      </c>
      <c r="M590" s="15">
        <v>3</v>
      </c>
      <c r="N590" s="15" t="s">
        <v>3</v>
      </c>
      <c r="O590" s="15">
        <v>2</v>
      </c>
      <c r="P590" s="15">
        <f>ROUND(Source!DP564,O590)</f>
        <v>32343.040000000001</v>
      </c>
      <c r="Q590" s="15"/>
      <c r="R590" s="15"/>
      <c r="S590" s="15"/>
      <c r="T590" s="15"/>
      <c r="U590" s="15"/>
      <c r="V590" s="15"/>
      <c r="W590" s="15">
        <v>6031.18</v>
      </c>
      <c r="X590" s="15">
        <v>1</v>
      </c>
      <c r="Y590" s="15">
        <v>6031.18</v>
      </c>
      <c r="Z590" s="15">
        <v>6031.18</v>
      </c>
      <c r="AA590" s="15">
        <v>1</v>
      </c>
      <c r="AB590" s="15">
        <v>6031.18</v>
      </c>
    </row>
    <row r="591" spans="1:28" x14ac:dyDescent="0.2">
      <c r="A591" s="15">
        <v>50</v>
      </c>
      <c r="B591" s="15">
        <v>0</v>
      </c>
      <c r="C591" s="15">
        <v>0</v>
      </c>
      <c r="D591" s="15">
        <v>1</v>
      </c>
      <c r="E591" s="15">
        <v>211</v>
      </c>
      <c r="F591" s="15">
        <f>ROUND(Source!Y564,O591)</f>
        <v>17707.439999999999</v>
      </c>
      <c r="G591" s="15" t="s">
        <v>188</v>
      </c>
      <c r="H591" s="15" t="s">
        <v>189</v>
      </c>
      <c r="I591" s="15"/>
      <c r="J591" s="15"/>
      <c r="K591" s="15">
        <v>211</v>
      </c>
      <c r="L591" s="15">
        <v>26</v>
      </c>
      <c r="M591" s="15">
        <v>3</v>
      </c>
      <c r="N591" s="15" t="s">
        <v>3</v>
      </c>
      <c r="O591" s="15">
        <v>2</v>
      </c>
      <c r="P591" s="15">
        <f>ROUND(Source!DQ564,O591)</f>
        <v>17707.439999999999</v>
      </c>
      <c r="Q591" s="15"/>
      <c r="R591" s="15"/>
      <c r="S591" s="15"/>
      <c r="T591" s="15"/>
      <c r="U591" s="15"/>
      <c r="V591" s="15"/>
      <c r="W591" s="15">
        <v>2934.09</v>
      </c>
      <c r="X591" s="15">
        <v>1</v>
      </c>
      <c r="Y591" s="15">
        <v>2934.09</v>
      </c>
      <c r="Z591" s="15">
        <v>2934.09</v>
      </c>
      <c r="AA591" s="15">
        <v>1</v>
      </c>
      <c r="AB591" s="15">
        <v>2934.09</v>
      </c>
    </row>
    <row r="592" spans="1:28" x14ac:dyDescent="0.2">
      <c r="A592" s="15">
        <v>50</v>
      </c>
      <c r="B592" s="15">
        <v>0</v>
      </c>
      <c r="C592" s="15">
        <v>0</v>
      </c>
      <c r="D592" s="15">
        <v>1</v>
      </c>
      <c r="E592" s="15">
        <v>224</v>
      </c>
      <c r="F592" s="15">
        <f>ROUND(Source!AR564,O592)</f>
        <v>146523.06</v>
      </c>
      <c r="G592" s="15" t="s">
        <v>190</v>
      </c>
      <c r="H592" s="15" t="s">
        <v>191</v>
      </c>
      <c r="I592" s="15"/>
      <c r="J592" s="15"/>
      <c r="K592" s="15">
        <v>224</v>
      </c>
      <c r="L592" s="15">
        <v>27</v>
      </c>
      <c r="M592" s="15">
        <v>3</v>
      </c>
      <c r="N592" s="15" t="s">
        <v>3</v>
      </c>
      <c r="O592" s="15">
        <v>2</v>
      </c>
      <c r="P592" s="15">
        <f>ROUND(Source!EJ564,O592)</f>
        <v>146523.06</v>
      </c>
      <c r="Q592" s="15"/>
      <c r="R592" s="15"/>
      <c r="S592" s="15"/>
      <c r="T592" s="15"/>
      <c r="U592" s="15"/>
      <c r="V592" s="15"/>
      <c r="W592" s="15">
        <v>70208.62</v>
      </c>
      <c r="X592" s="15">
        <v>1</v>
      </c>
      <c r="Y592" s="15">
        <v>70208.62</v>
      </c>
      <c r="Z592" s="15">
        <v>70208.62</v>
      </c>
      <c r="AA592" s="15">
        <v>1</v>
      </c>
      <c r="AB592" s="15">
        <v>70208.62</v>
      </c>
    </row>
    <row r="593" spans="1:28" x14ac:dyDescent="0.2">
      <c r="A593" s="15">
        <v>50</v>
      </c>
      <c r="B593" s="15">
        <v>0</v>
      </c>
      <c r="C593" s="15">
        <v>0</v>
      </c>
      <c r="D593" s="15">
        <v>2</v>
      </c>
      <c r="E593" s="15">
        <v>0</v>
      </c>
      <c r="F593" s="15">
        <v>0</v>
      </c>
      <c r="G593" s="15" t="s">
        <v>462</v>
      </c>
      <c r="H593" s="15" t="s">
        <v>463</v>
      </c>
      <c r="I593" s="15"/>
      <c r="J593" s="15"/>
      <c r="K593" s="15">
        <v>212</v>
      </c>
      <c r="L593" s="15">
        <v>28</v>
      </c>
      <c r="M593" s="15">
        <v>1</v>
      </c>
      <c r="N593" s="15" t="s">
        <v>3</v>
      </c>
      <c r="O593" s="15">
        <v>-1</v>
      </c>
      <c r="P593" s="15">
        <v>0</v>
      </c>
      <c r="Q593" s="15"/>
      <c r="R593" s="15"/>
      <c r="S593" s="15"/>
      <c r="T593" s="15"/>
      <c r="U593" s="15"/>
      <c r="V593" s="15"/>
      <c r="W593" s="15">
        <v>0</v>
      </c>
      <c r="X593" s="15">
        <v>1</v>
      </c>
      <c r="Y593" s="15">
        <v>0</v>
      </c>
      <c r="Z593" s="15">
        <v>0</v>
      </c>
      <c r="AA593" s="15">
        <v>1</v>
      </c>
      <c r="AB593" s="15">
        <v>0</v>
      </c>
    </row>
    <row r="594" spans="1:28" x14ac:dyDescent="0.2">
      <c r="A594" s="15">
        <v>50</v>
      </c>
      <c r="B594" s="15">
        <v>1</v>
      </c>
      <c r="C594" s="15">
        <v>0</v>
      </c>
      <c r="D594" s="15">
        <v>2</v>
      </c>
      <c r="E594" s="15">
        <v>0</v>
      </c>
      <c r="F594" s="15">
        <f>ROUND(F592-F583-F573,O594)</f>
        <v>129407.55</v>
      </c>
      <c r="G594" s="15" t="s">
        <v>192</v>
      </c>
      <c r="H594" s="15" t="s">
        <v>464</v>
      </c>
      <c r="I594" s="15"/>
      <c r="J594" s="15"/>
      <c r="K594" s="15">
        <v>212</v>
      </c>
      <c r="L594" s="15">
        <v>29</v>
      </c>
      <c r="M594" s="15">
        <v>1</v>
      </c>
      <c r="N594" s="15" t="s">
        <v>3</v>
      </c>
      <c r="O594" s="15">
        <v>2</v>
      </c>
      <c r="P594" s="15">
        <f>ROUND(P592-P583-P573,O594)</f>
        <v>129407.55</v>
      </c>
      <c r="Q594" s="15"/>
      <c r="R594" s="15"/>
      <c r="S594" s="15"/>
      <c r="T594" s="15"/>
      <c r="U594" s="15"/>
      <c r="V594" s="15"/>
      <c r="W594" s="15">
        <v>53093.11</v>
      </c>
      <c r="X594" s="15">
        <v>1</v>
      </c>
      <c r="Y594" s="15">
        <v>53093.11</v>
      </c>
      <c r="Z594" s="15">
        <v>53093.11</v>
      </c>
      <c r="AA594" s="15">
        <v>1</v>
      </c>
      <c r="AB594" s="15">
        <v>53093.11</v>
      </c>
    </row>
    <row r="595" spans="1:28" x14ac:dyDescent="0.2">
      <c r="A595" s="15">
        <v>50</v>
      </c>
      <c r="B595" s="15">
        <v>0</v>
      </c>
      <c r="C595" s="15">
        <v>0</v>
      </c>
      <c r="D595" s="15">
        <v>2</v>
      </c>
      <c r="E595" s="15">
        <v>0</v>
      </c>
      <c r="F595" s="15">
        <f>ROUND(F594*2.5/100*0,O595)</f>
        <v>0</v>
      </c>
      <c r="G595" s="15" t="s">
        <v>465</v>
      </c>
      <c r="H595" s="15" t="s">
        <v>466</v>
      </c>
      <c r="I595" s="15"/>
      <c r="J595" s="15"/>
      <c r="K595" s="15">
        <v>212</v>
      </c>
      <c r="L595" s="15">
        <v>30</v>
      </c>
      <c r="M595" s="15">
        <v>1</v>
      </c>
      <c r="N595" s="15" t="s">
        <v>3</v>
      </c>
      <c r="O595" s="15">
        <v>2</v>
      </c>
      <c r="P595" s="15">
        <f>ROUND(P594*2.5/100*0,O595)</f>
        <v>0</v>
      </c>
      <c r="Q595" s="15"/>
      <c r="R595" s="15"/>
      <c r="S595" s="15"/>
      <c r="T595" s="15"/>
      <c r="U595" s="15"/>
      <c r="V595" s="15"/>
      <c r="W595" s="15">
        <v>0</v>
      </c>
      <c r="X595" s="15">
        <v>1</v>
      </c>
      <c r="Y595" s="15">
        <v>0</v>
      </c>
      <c r="Z595" s="15">
        <v>0</v>
      </c>
      <c r="AA595" s="15">
        <v>1</v>
      </c>
      <c r="AB595" s="15">
        <v>0</v>
      </c>
    </row>
    <row r="596" spans="1:28" x14ac:dyDescent="0.2">
      <c r="A596" s="15">
        <v>50</v>
      </c>
      <c r="B596" s="15">
        <v>1</v>
      </c>
      <c r="C596" s="15">
        <v>0</v>
      </c>
      <c r="D596" s="15">
        <v>2</v>
      </c>
      <c r="E596" s="15">
        <v>0</v>
      </c>
      <c r="F596" s="15">
        <f>ROUND(F594+F595,O596)</f>
        <v>129407.55</v>
      </c>
      <c r="G596" s="15" t="s">
        <v>467</v>
      </c>
      <c r="H596" s="15" t="s">
        <v>468</v>
      </c>
      <c r="I596" s="15"/>
      <c r="J596" s="15"/>
      <c r="K596" s="15">
        <v>212</v>
      </c>
      <c r="L596" s="15">
        <v>31</v>
      </c>
      <c r="M596" s="15">
        <v>1</v>
      </c>
      <c r="N596" s="15" t="s">
        <v>3</v>
      </c>
      <c r="O596" s="15">
        <v>2</v>
      </c>
      <c r="P596" s="15">
        <f>ROUND(P594+P595,O596)</f>
        <v>129407.55</v>
      </c>
      <c r="Q596" s="15"/>
      <c r="R596" s="15"/>
      <c r="S596" s="15"/>
      <c r="T596" s="15"/>
      <c r="U596" s="15"/>
      <c r="V596" s="15"/>
      <c r="W596" s="15">
        <v>53093.11</v>
      </c>
      <c r="X596" s="15">
        <v>1</v>
      </c>
      <c r="Y596" s="15">
        <v>53093.11</v>
      </c>
      <c r="Z596" s="15">
        <v>53093.11</v>
      </c>
      <c r="AA596" s="15">
        <v>1</v>
      </c>
      <c r="AB596" s="15">
        <v>53093.11</v>
      </c>
    </row>
    <row r="597" spans="1:28" x14ac:dyDescent="0.2">
      <c r="A597" s="15">
        <v>50</v>
      </c>
      <c r="B597" s="15">
        <v>1</v>
      </c>
      <c r="C597" s="15">
        <v>0</v>
      </c>
      <c r="D597" s="15">
        <v>2</v>
      </c>
      <c r="E597" s="15">
        <v>0</v>
      </c>
      <c r="F597" s="15">
        <f>ROUND(F596*1.9/100,O597)</f>
        <v>2458.7399999999998</v>
      </c>
      <c r="G597" s="15" t="s">
        <v>469</v>
      </c>
      <c r="H597" s="15" t="s">
        <v>470</v>
      </c>
      <c r="I597" s="15"/>
      <c r="J597" s="15"/>
      <c r="K597" s="15">
        <v>212</v>
      </c>
      <c r="L597" s="15">
        <v>32</v>
      </c>
      <c r="M597" s="15">
        <v>1</v>
      </c>
      <c r="N597" s="15" t="s">
        <v>3</v>
      </c>
      <c r="O597" s="15">
        <v>2</v>
      </c>
      <c r="P597" s="15">
        <f>ROUND(P596*1.9/100,O597)</f>
        <v>2458.7399999999998</v>
      </c>
      <c r="Q597" s="15"/>
      <c r="R597" s="15"/>
      <c r="S597" s="15"/>
      <c r="T597" s="15"/>
      <c r="U597" s="15"/>
      <c r="V597" s="15"/>
      <c r="W597" s="15">
        <v>1008.77</v>
      </c>
      <c r="X597" s="15">
        <v>1</v>
      </c>
      <c r="Y597" s="15">
        <v>1008.77</v>
      </c>
      <c r="Z597" s="15">
        <v>1008.77</v>
      </c>
      <c r="AA597" s="15">
        <v>1</v>
      </c>
      <c r="AB597" s="15">
        <v>1008.77</v>
      </c>
    </row>
    <row r="598" spans="1:28" x14ac:dyDescent="0.2">
      <c r="A598" s="15">
        <v>50</v>
      </c>
      <c r="B598" s="15">
        <v>1</v>
      </c>
      <c r="C598" s="15">
        <v>0</v>
      </c>
      <c r="D598" s="15">
        <v>2</v>
      </c>
      <c r="E598" s="15">
        <v>0</v>
      </c>
      <c r="F598" s="15">
        <f>ROUND(F596+F597,O598)</f>
        <v>131866.29</v>
      </c>
      <c r="G598" s="15" t="s">
        <v>471</v>
      </c>
      <c r="H598" s="15" t="s">
        <v>472</v>
      </c>
      <c r="I598" s="15"/>
      <c r="J598" s="15"/>
      <c r="K598" s="15">
        <v>212</v>
      </c>
      <c r="L598" s="15">
        <v>33</v>
      </c>
      <c r="M598" s="15">
        <v>1</v>
      </c>
      <c r="N598" s="15" t="s">
        <v>3</v>
      </c>
      <c r="O598" s="15">
        <v>2</v>
      </c>
      <c r="P598" s="15">
        <f>ROUND(P596+P597,O598)</f>
        <v>131866.29</v>
      </c>
      <c r="Q598" s="15"/>
      <c r="R598" s="15"/>
      <c r="S598" s="15"/>
      <c r="T598" s="15"/>
      <c r="U598" s="15"/>
      <c r="V598" s="15"/>
      <c r="W598" s="15">
        <v>54101.88</v>
      </c>
      <c r="X598" s="15">
        <v>1</v>
      </c>
      <c r="Y598" s="15">
        <v>54101.88</v>
      </c>
      <c r="Z598" s="15">
        <v>54101.88</v>
      </c>
      <c r="AA598" s="15">
        <v>1</v>
      </c>
      <c r="AB598" s="15">
        <v>54101.88</v>
      </c>
    </row>
    <row r="599" spans="1:28" x14ac:dyDescent="0.2">
      <c r="A599" s="15">
        <v>50</v>
      </c>
      <c r="B599" s="15">
        <v>0</v>
      </c>
      <c r="C599" s="15">
        <v>0</v>
      </c>
      <c r="D599" s="15">
        <v>2</v>
      </c>
      <c r="E599" s="15">
        <v>0</v>
      </c>
      <c r="F599" s="15">
        <f>ROUND(F598*F593,O599)</f>
        <v>0</v>
      </c>
      <c r="G599" s="15" t="s">
        <v>473</v>
      </c>
      <c r="H599" s="15" t="s">
        <v>474</v>
      </c>
      <c r="I599" s="15"/>
      <c r="J599" s="15"/>
      <c r="K599" s="15">
        <v>212</v>
      </c>
      <c r="L599" s="15">
        <v>34</v>
      </c>
      <c r="M599" s="15">
        <v>1</v>
      </c>
      <c r="N599" s="15" t="s">
        <v>3</v>
      </c>
      <c r="O599" s="15">
        <v>2</v>
      </c>
      <c r="P599" s="15">
        <f>ROUND(P598*P593,O599)</f>
        <v>0</v>
      </c>
      <c r="Q599" s="15"/>
      <c r="R599" s="15"/>
      <c r="S599" s="15"/>
      <c r="T599" s="15"/>
      <c r="U599" s="15"/>
      <c r="V599" s="15"/>
      <c r="W599" s="15">
        <v>0</v>
      </c>
      <c r="X599" s="15">
        <v>1</v>
      </c>
      <c r="Y599" s="15">
        <v>0</v>
      </c>
      <c r="Z599" s="15">
        <v>0</v>
      </c>
      <c r="AA599" s="15">
        <v>1</v>
      </c>
      <c r="AB599" s="15">
        <v>0</v>
      </c>
    </row>
    <row r="600" spans="1:28" x14ac:dyDescent="0.2">
      <c r="A600" s="15">
        <v>50</v>
      </c>
      <c r="B600" s="15">
        <v>0</v>
      </c>
      <c r="C600" s="15">
        <v>0</v>
      </c>
      <c r="D600" s="15">
        <v>2</v>
      </c>
      <c r="E600" s="15">
        <v>0</v>
      </c>
      <c r="F600" s="15">
        <f>ROUND(F573,O600)</f>
        <v>0</v>
      </c>
      <c r="G600" s="15" t="s">
        <v>475</v>
      </c>
      <c r="H600" s="15" t="s">
        <v>476</v>
      </c>
      <c r="I600" s="15"/>
      <c r="J600" s="15"/>
      <c r="K600" s="15">
        <v>212</v>
      </c>
      <c r="L600" s="15">
        <v>35</v>
      </c>
      <c r="M600" s="15">
        <v>1</v>
      </c>
      <c r="N600" s="15" t="s">
        <v>3</v>
      </c>
      <c r="O600" s="15">
        <v>2</v>
      </c>
      <c r="P600" s="15">
        <f>ROUND(P573,O600)</f>
        <v>0</v>
      </c>
      <c r="Q600" s="15"/>
      <c r="R600" s="15"/>
      <c r="S600" s="15"/>
      <c r="T600" s="15"/>
      <c r="U600" s="15"/>
      <c r="V600" s="15"/>
      <c r="W600" s="15">
        <v>0</v>
      </c>
      <c r="X600" s="15">
        <v>1</v>
      </c>
      <c r="Y600" s="15">
        <v>0</v>
      </c>
      <c r="Z600" s="15">
        <v>0</v>
      </c>
      <c r="AA600" s="15">
        <v>1</v>
      </c>
      <c r="AB600" s="15">
        <v>0</v>
      </c>
    </row>
    <row r="601" spans="1:28" x14ac:dyDescent="0.2">
      <c r="A601" s="15">
        <v>50</v>
      </c>
      <c r="B601" s="15">
        <v>0</v>
      </c>
      <c r="C601" s="15">
        <v>0</v>
      </c>
      <c r="D601" s="15">
        <v>2</v>
      </c>
      <c r="E601" s="15">
        <v>0</v>
      </c>
      <c r="F601" s="15">
        <f>ROUND(F600*F593,O601)</f>
        <v>0</v>
      </c>
      <c r="G601" s="15" t="s">
        <v>477</v>
      </c>
      <c r="H601" s="15" t="s">
        <v>478</v>
      </c>
      <c r="I601" s="15"/>
      <c r="J601" s="15"/>
      <c r="K601" s="15">
        <v>212</v>
      </c>
      <c r="L601" s="15">
        <v>36</v>
      </c>
      <c r="M601" s="15">
        <v>1</v>
      </c>
      <c r="N601" s="15" t="s">
        <v>3</v>
      </c>
      <c r="O601" s="15">
        <v>2</v>
      </c>
      <c r="P601" s="15">
        <f>ROUND(P600*P593,O601)</f>
        <v>0</v>
      </c>
      <c r="Q601" s="15"/>
      <c r="R601" s="15"/>
      <c r="S601" s="15"/>
      <c r="T601" s="15"/>
      <c r="U601" s="15"/>
      <c r="V601" s="15"/>
      <c r="W601" s="15">
        <v>0</v>
      </c>
      <c r="X601" s="15">
        <v>1</v>
      </c>
      <c r="Y601" s="15">
        <v>0</v>
      </c>
      <c r="Z601" s="15">
        <v>0</v>
      </c>
      <c r="AA601" s="15">
        <v>1</v>
      </c>
      <c r="AB601" s="15">
        <v>0</v>
      </c>
    </row>
    <row r="602" spans="1:28" x14ac:dyDescent="0.2">
      <c r="A602" s="15">
        <v>50</v>
      </c>
      <c r="B602" s="15">
        <v>1</v>
      </c>
      <c r="C602" s="15">
        <v>0</v>
      </c>
      <c r="D602" s="15">
        <v>2</v>
      </c>
      <c r="E602" s="15">
        <v>0</v>
      </c>
      <c r="F602" s="15">
        <f>ROUND(F583,O602)</f>
        <v>17115.509999999998</v>
      </c>
      <c r="G602" s="15" t="s">
        <v>479</v>
      </c>
      <c r="H602" s="15" t="s">
        <v>480</v>
      </c>
      <c r="I602" s="15"/>
      <c r="J602" s="15"/>
      <c r="K602" s="15">
        <v>212</v>
      </c>
      <c r="L602" s="15">
        <v>37</v>
      </c>
      <c r="M602" s="15">
        <v>1</v>
      </c>
      <c r="N602" s="15" t="s">
        <v>3</v>
      </c>
      <c r="O602" s="15">
        <v>2</v>
      </c>
      <c r="P602" s="15">
        <f>ROUND(P583,O602)</f>
        <v>17115.509999999998</v>
      </c>
      <c r="Q602" s="15"/>
      <c r="R602" s="15"/>
      <c r="S602" s="15"/>
      <c r="T602" s="15"/>
      <c r="U602" s="15"/>
      <c r="V602" s="15"/>
      <c r="W602" s="15">
        <v>17115.509999999998</v>
      </c>
      <c r="X602" s="15">
        <v>1</v>
      </c>
      <c r="Y602" s="15">
        <v>17115.509999999998</v>
      </c>
      <c r="Z602" s="15">
        <v>17115.509999999998</v>
      </c>
      <c r="AA602" s="15">
        <v>1</v>
      </c>
      <c r="AB602" s="15">
        <v>17115.509999999998</v>
      </c>
    </row>
    <row r="603" spans="1:28" x14ac:dyDescent="0.2">
      <c r="A603" s="15">
        <v>50</v>
      </c>
      <c r="B603" s="15">
        <v>0</v>
      </c>
      <c r="C603" s="15">
        <v>0</v>
      </c>
      <c r="D603" s="15">
        <v>2</v>
      </c>
      <c r="E603" s="15">
        <v>0</v>
      </c>
      <c r="F603" s="15">
        <f>ROUND(F602*F593,O603)</f>
        <v>0</v>
      </c>
      <c r="G603" s="15" t="s">
        <v>481</v>
      </c>
      <c r="H603" s="15" t="s">
        <v>482</v>
      </c>
      <c r="I603" s="15"/>
      <c r="J603" s="15"/>
      <c r="K603" s="15">
        <v>212</v>
      </c>
      <c r="L603" s="15">
        <v>38</v>
      </c>
      <c r="M603" s="15">
        <v>1</v>
      </c>
      <c r="N603" s="15" t="s">
        <v>3</v>
      </c>
      <c r="O603" s="15">
        <v>2</v>
      </c>
      <c r="P603" s="15">
        <f>ROUND(P602*P593,O603)</f>
        <v>0</v>
      </c>
      <c r="Q603" s="15"/>
      <c r="R603" s="15"/>
      <c r="S603" s="15"/>
      <c r="T603" s="15"/>
      <c r="U603" s="15"/>
      <c r="V603" s="15"/>
      <c r="W603" s="15">
        <v>0</v>
      </c>
      <c r="X603" s="15">
        <v>1</v>
      </c>
      <c r="Y603" s="15">
        <v>0</v>
      </c>
      <c r="Z603" s="15">
        <v>0</v>
      </c>
      <c r="AA603" s="15">
        <v>1</v>
      </c>
      <c r="AB603" s="15">
        <v>0</v>
      </c>
    </row>
    <row r="604" spans="1:28" x14ac:dyDescent="0.2">
      <c r="A604" s="15">
        <v>50</v>
      </c>
      <c r="B604" s="15">
        <v>0</v>
      </c>
      <c r="C604" s="15">
        <v>0</v>
      </c>
      <c r="D604" s="15">
        <v>2</v>
      </c>
      <c r="E604" s="15">
        <v>213</v>
      </c>
      <c r="F604" s="15">
        <f>ROUND(F599+F601+F603,O604)</f>
        <v>0</v>
      </c>
      <c r="G604" s="15" t="s">
        <v>483</v>
      </c>
      <c r="H604" s="15" t="s">
        <v>484</v>
      </c>
      <c r="I604" s="15"/>
      <c r="J604" s="15"/>
      <c r="K604" s="15">
        <v>212</v>
      </c>
      <c r="L604" s="15">
        <v>39</v>
      </c>
      <c r="M604" s="15">
        <v>1</v>
      </c>
      <c r="N604" s="15" t="s">
        <v>3</v>
      </c>
      <c r="O604" s="15">
        <v>2</v>
      </c>
      <c r="P604" s="15">
        <f>ROUND(P599+P601+P603,O604)</f>
        <v>0</v>
      </c>
      <c r="Q604" s="15"/>
      <c r="R604" s="15"/>
      <c r="S604" s="15"/>
      <c r="T604" s="15"/>
      <c r="U604" s="15"/>
      <c r="V604" s="15"/>
      <c r="W604" s="15">
        <v>0</v>
      </c>
      <c r="X604" s="15">
        <v>1</v>
      </c>
      <c r="Y604" s="15">
        <v>0</v>
      </c>
      <c r="Z604" s="15">
        <v>0</v>
      </c>
      <c r="AA604" s="15">
        <v>1</v>
      </c>
      <c r="AB604" s="15">
        <v>0</v>
      </c>
    </row>
    <row r="606" spans="1:28" x14ac:dyDescent="0.2">
      <c r="A606">
        <v>71</v>
      </c>
      <c r="B606">
        <v>1</v>
      </c>
      <c r="D606">
        <v>200001</v>
      </c>
      <c r="E606">
        <v>47420234</v>
      </c>
      <c r="F606" t="s">
        <v>518</v>
      </c>
      <c r="G606" t="s">
        <v>519</v>
      </c>
      <c r="H606">
        <v>80</v>
      </c>
      <c r="I606">
        <v>20</v>
      </c>
    </row>
    <row r="609" spans="1:16" x14ac:dyDescent="0.2">
      <c r="A609">
        <v>70</v>
      </c>
      <c r="B609">
        <v>1</v>
      </c>
      <c r="D609">
        <v>1</v>
      </c>
      <c r="E609" t="s">
        <v>520</v>
      </c>
      <c r="F609" t="s">
        <v>521</v>
      </c>
      <c r="G609">
        <v>1</v>
      </c>
      <c r="H609">
        <v>0</v>
      </c>
      <c r="I609" t="s">
        <v>3</v>
      </c>
      <c r="J609">
        <v>1</v>
      </c>
      <c r="K609">
        <v>0</v>
      </c>
      <c r="L609" t="s">
        <v>3</v>
      </c>
      <c r="M609" t="s">
        <v>3</v>
      </c>
      <c r="N609">
        <v>0</v>
      </c>
      <c r="O609">
        <v>1</v>
      </c>
      <c r="P609" t="s">
        <v>522</v>
      </c>
    </row>
    <row r="610" spans="1:16" x14ac:dyDescent="0.2">
      <c r="A610">
        <v>70</v>
      </c>
      <c r="B610">
        <v>1</v>
      </c>
      <c r="D610">
        <v>2</v>
      </c>
      <c r="E610" t="s">
        <v>523</v>
      </c>
      <c r="F610" t="s">
        <v>524</v>
      </c>
      <c r="G610">
        <v>0</v>
      </c>
      <c r="H610">
        <v>0</v>
      </c>
      <c r="I610" t="s">
        <v>3</v>
      </c>
      <c r="J610">
        <v>1</v>
      </c>
      <c r="K610">
        <v>0</v>
      </c>
      <c r="L610" t="s">
        <v>3</v>
      </c>
      <c r="M610" t="s">
        <v>3</v>
      </c>
      <c r="N610">
        <v>0</v>
      </c>
      <c r="O610">
        <v>0</v>
      </c>
      <c r="P610" t="s">
        <v>525</v>
      </c>
    </row>
    <row r="611" spans="1:16" x14ac:dyDescent="0.2">
      <c r="A611">
        <v>70</v>
      </c>
      <c r="B611">
        <v>1</v>
      </c>
      <c r="D611">
        <v>3</v>
      </c>
      <c r="E611" t="s">
        <v>526</v>
      </c>
      <c r="F611" t="s">
        <v>527</v>
      </c>
      <c r="G611">
        <v>0</v>
      </c>
      <c r="H611">
        <v>0</v>
      </c>
      <c r="I611" t="s">
        <v>3</v>
      </c>
      <c r="J611">
        <v>1</v>
      </c>
      <c r="K611">
        <v>0</v>
      </c>
      <c r="L611" t="s">
        <v>3</v>
      </c>
      <c r="M611" t="s">
        <v>3</v>
      </c>
      <c r="N611">
        <v>0</v>
      </c>
      <c r="O611">
        <v>0</v>
      </c>
      <c r="P611" t="s">
        <v>528</v>
      </c>
    </row>
    <row r="612" spans="1:16" x14ac:dyDescent="0.2">
      <c r="A612">
        <v>70</v>
      </c>
      <c r="B612">
        <v>1</v>
      </c>
      <c r="D612">
        <v>4</v>
      </c>
      <c r="E612" t="s">
        <v>529</v>
      </c>
      <c r="F612" t="s">
        <v>530</v>
      </c>
      <c r="G612">
        <v>1</v>
      </c>
      <c r="H612">
        <v>0</v>
      </c>
      <c r="I612" t="s">
        <v>3</v>
      </c>
      <c r="J612">
        <v>2</v>
      </c>
      <c r="K612">
        <v>0</v>
      </c>
      <c r="L612" t="s">
        <v>3</v>
      </c>
      <c r="M612" t="s">
        <v>3</v>
      </c>
      <c r="N612">
        <v>0</v>
      </c>
      <c r="O612">
        <v>1</v>
      </c>
      <c r="P612" t="s">
        <v>3</v>
      </c>
    </row>
    <row r="613" spans="1:16" x14ac:dyDescent="0.2">
      <c r="A613">
        <v>70</v>
      </c>
      <c r="B613">
        <v>1</v>
      </c>
      <c r="D613">
        <v>5</v>
      </c>
      <c r="E613" t="s">
        <v>531</v>
      </c>
      <c r="F613" t="s">
        <v>532</v>
      </c>
      <c r="G613">
        <v>0</v>
      </c>
      <c r="H613">
        <v>0</v>
      </c>
      <c r="I613" t="s">
        <v>3</v>
      </c>
      <c r="J613">
        <v>2</v>
      </c>
      <c r="K613">
        <v>0</v>
      </c>
      <c r="L613" t="s">
        <v>3</v>
      </c>
      <c r="M613" t="s">
        <v>3</v>
      </c>
      <c r="N613">
        <v>0</v>
      </c>
      <c r="O613">
        <v>0</v>
      </c>
      <c r="P613" t="s">
        <v>3</v>
      </c>
    </row>
    <row r="614" spans="1:16" x14ac:dyDescent="0.2">
      <c r="A614">
        <v>70</v>
      </c>
      <c r="B614">
        <v>1</v>
      </c>
      <c r="D614">
        <v>6</v>
      </c>
      <c r="E614" t="s">
        <v>533</v>
      </c>
      <c r="F614" t="s">
        <v>534</v>
      </c>
      <c r="G614">
        <v>0</v>
      </c>
      <c r="H614">
        <v>0</v>
      </c>
      <c r="I614" t="s">
        <v>3</v>
      </c>
      <c r="J614">
        <v>2</v>
      </c>
      <c r="K614">
        <v>0</v>
      </c>
      <c r="L614" t="s">
        <v>3</v>
      </c>
      <c r="M614" t="s">
        <v>3</v>
      </c>
      <c r="N614">
        <v>0</v>
      </c>
      <c r="O614">
        <v>0</v>
      </c>
      <c r="P614" t="s">
        <v>3</v>
      </c>
    </row>
    <row r="615" spans="1:16" x14ac:dyDescent="0.2">
      <c r="A615">
        <v>70</v>
      </c>
      <c r="B615">
        <v>1</v>
      </c>
      <c r="D615">
        <v>7</v>
      </c>
      <c r="E615" t="s">
        <v>535</v>
      </c>
      <c r="F615" t="s">
        <v>536</v>
      </c>
      <c r="G615">
        <v>0</v>
      </c>
      <c r="H615">
        <v>0</v>
      </c>
      <c r="I615" t="s">
        <v>537</v>
      </c>
      <c r="J615">
        <v>0</v>
      </c>
      <c r="K615">
        <v>0</v>
      </c>
      <c r="L615" t="s">
        <v>3</v>
      </c>
      <c r="M615" t="s">
        <v>3</v>
      </c>
      <c r="N615">
        <v>0</v>
      </c>
      <c r="O615">
        <v>0</v>
      </c>
      <c r="P615" t="s">
        <v>538</v>
      </c>
    </row>
    <row r="616" spans="1:16" x14ac:dyDescent="0.2">
      <c r="A616">
        <v>70</v>
      </c>
      <c r="B616">
        <v>1</v>
      </c>
      <c r="D616">
        <v>8</v>
      </c>
      <c r="E616" t="s">
        <v>539</v>
      </c>
      <c r="F616" t="s">
        <v>540</v>
      </c>
      <c r="G616">
        <v>1</v>
      </c>
      <c r="H616">
        <v>0</v>
      </c>
      <c r="I616" t="s">
        <v>3</v>
      </c>
      <c r="J616">
        <v>5</v>
      </c>
      <c r="K616">
        <v>0</v>
      </c>
      <c r="L616" t="s">
        <v>3</v>
      </c>
      <c r="M616" t="s">
        <v>3</v>
      </c>
      <c r="N616">
        <v>0</v>
      </c>
      <c r="O616">
        <v>1</v>
      </c>
      <c r="P616" t="s">
        <v>3</v>
      </c>
    </row>
    <row r="617" spans="1:16" x14ac:dyDescent="0.2">
      <c r="A617">
        <v>70</v>
      </c>
      <c r="B617">
        <v>1</v>
      </c>
      <c r="D617">
        <v>9</v>
      </c>
      <c r="E617" t="s">
        <v>541</v>
      </c>
      <c r="F617" t="s">
        <v>542</v>
      </c>
      <c r="G617">
        <v>0</v>
      </c>
      <c r="H617">
        <v>0</v>
      </c>
      <c r="I617" t="s">
        <v>3</v>
      </c>
      <c r="J617">
        <v>5</v>
      </c>
      <c r="K617">
        <v>0</v>
      </c>
      <c r="L617" t="s">
        <v>3</v>
      </c>
      <c r="M617" t="s">
        <v>3</v>
      </c>
      <c r="N617">
        <v>0</v>
      </c>
      <c r="O617">
        <v>0</v>
      </c>
      <c r="P617" t="s">
        <v>543</v>
      </c>
    </row>
    <row r="618" spans="1:16" x14ac:dyDescent="0.2">
      <c r="A618">
        <v>70</v>
      </c>
      <c r="B618">
        <v>1</v>
      </c>
      <c r="D618">
        <v>10</v>
      </c>
      <c r="E618" t="s">
        <v>544</v>
      </c>
      <c r="F618" t="s">
        <v>545</v>
      </c>
      <c r="G618">
        <v>0</v>
      </c>
      <c r="H618">
        <v>0</v>
      </c>
      <c r="I618" t="s">
        <v>546</v>
      </c>
      <c r="J618">
        <v>5</v>
      </c>
      <c r="K618">
        <v>0</v>
      </c>
      <c r="L618" t="s">
        <v>3</v>
      </c>
      <c r="M618" t="s">
        <v>3</v>
      </c>
      <c r="N618">
        <v>0</v>
      </c>
      <c r="O618">
        <v>0</v>
      </c>
      <c r="P618" t="s">
        <v>547</v>
      </c>
    </row>
    <row r="619" spans="1:16" x14ac:dyDescent="0.2">
      <c r="A619">
        <v>70</v>
      </c>
      <c r="B619">
        <v>1</v>
      </c>
      <c r="D619">
        <v>11</v>
      </c>
      <c r="E619" t="s">
        <v>548</v>
      </c>
      <c r="F619" t="s">
        <v>549</v>
      </c>
      <c r="G619">
        <v>0</v>
      </c>
      <c r="H619">
        <v>0</v>
      </c>
      <c r="I619" t="s">
        <v>550</v>
      </c>
      <c r="J619">
        <v>0</v>
      </c>
      <c r="K619">
        <v>0</v>
      </c>
      <c r="L619" t="s">
        <v>3</v>
      </c>
      <c r="M619" t="s">
        <v>3</v>
      </c>
      <c r="N619">
        <v>0</v>
      </c>
      <c r="O619">
        <v>0</v>
      </c>
      <c r="P619" t="s">
        <v>551</v>
      </c>
    </row>
    <row r="620" spans="1:16" x14ac:dyDescent="0.2">
      <c r="A620">
        <v>70</v>
      </c>
      <c r="B620">
        <v>1</v>
      </c>
      <c r="D620">
        <v>12</v>
      </c>
      <c r="E620" t="s">
        <v>552</v>
      </c>
      <c r="F620" t="s">
        <v>553</v>
      </c>
      <c r="G620">
        <v>0</v>
      </c>
      <c r="H620">
        <v>0</v>
      </c>
      <c r="I620" t="s">
        <v>554</v>
      </c>
      <c r="J620">
        <v>0</v>
      </c>
      <c r="K620">
        <v>0</v>
      </c>
      <c r="L620" t="s">
        <v>3</v>
      </c>
      <c r="M620" t="s">
        <v>3</v>
      </c>
      <c r="N620">
        <v>0</v>
      </c>
      <c r="O620">
        <v>0</v>
      </c>
      <c r="P620" t="s">
        <v>555</v>
      </c>
    </row>
    <row r="621" spans="1:16" x14ac:dyDescent="0.2">
      <c r="A621">
        <v>70</v>
      </c>
      <c r="B621">
        <v>1</v>
      </c>
      <c r="D621">
        <v>13</v>
      </c>
      <c r="E621" t="s">
        <v>556</v>
      </c>
      <c r="F621" t="s">
        <v>557</v>
      </c>
      <c r="G621">
        <v>0</v>
      </c>
      <c r="H621">
        <v>0</v>
      </c>
      <c r="I621" t="s">
        <v>558</v>
      </c>
      <c r="J621">
        <v>0</v>
      </c>
      <c r="K621">
        <v>0</v>
      </c>
      <c r="L621" t="s">
        <v>3</v>
      </c>
      <c r="M621" t="s">
        <v>3</v>
      </c>
      <c r="N621">
        <v>0</v>
      </c>
      <c r="O621">
        <v>0</v>
      </c>
      <c r="P621" t="s">
        <v>559</v>
      </c>
    </row>
    <row r="622" spans="1:16" x14ac:dyDescent="0.2">
      <c r="A622">
        <v>70</v>
      </c>
      <c r="B622">
        <v>1</v>
      </c>
      <c r="D622">
        <v>14</v>
      </c>
      <c r="E622" t="s">
        <v>560</v>
      </c>
      <c r="F622" t="s">
        <v>561</v>
      </c>
      <c r="G622">
        <v>0</v>
      </c>
      <c r="H622">
        <v>0</v>
      </c>
      <c r="I622" t="s">
        <v>3</v>
      </c>
      <c r="J622">
        <v>0</v>
      </c>
      <c r="K622">
        <v>0</v>
      </c>
      <c r="L622" t="s">
        <v>3</v>
      </c>
      <c r="M622" t="s">
        <v>3</v>
      </c>
      <c r="N622">
        <v>0</v>
      </c>
      <c r="O622">
        <v>0</v>
      </c>
      <c r="P622" t="s">
        <v>3</v>
      </c>
    </row>
    <row r="623" spans="1:16" x14ac:dyDescent="0.2">
      <c r="A623">
        <v>70</v>
      </c>
      <c r="B623">
        <v>1</v>
      </c>
      <c r="D623">
        <v>15</v>
      </c>
      <c r="E623" t="s">
        <v>562</v>
      </c>
      <c r="F623" t="s">
        <v>563</v>
      </c>
      <c r="G623">
        <v>0</v>
      </c>
      <c r="H623">
        <v>0</v>
      </c>
      <c r="I623" t="s">
        <v>3</v>
      </c>
      <c r="J623">
        <v>0</v>
      </c>
      <c r="K623">
        <v>0</v>
      </c>
      <c r="L623" t="s">
        <v>3</v>
      </c>
      <c r="M623" t="s">
        <v>3</v>
      </c>
      <c r="N623">
        <v>0</v>
      </c>
      <c r="O623">
        <v>0</v>
      </c>
      <c r="P623" t="s">
        <v>564</v>
      </c>
    </row>
    <row r="624" spans="1:16" x14ac:dyDescent="0.2">
      <c r="A624">
        <v>70</v>
      </c>
      <c r="B624">
        <v>1</v>
      </c>
      <c r="D624">
        <v>16</v>
      </c>
      <c r="E624" t="s">
        <v>565</v>
      </c>
      <c r="F624" t="s">
        <v>566</v>
      </c>
      <c r="G624">
        <v>0</v>
      </c>
      <c r="H624">
        <v>0</v>
      </c>
      <c r="I624" t="s">
        <v>3</v>
      </c>
      <c r="J624">
        <v>3</v>
      </c>
      <c r="K624">
        <v>0</v>
      </c>
      <c r="L624" t="s">
        <v>3</v>
      </c>
      <c r="M624" t="s">
        <v>3</v>
      </c>
      <c r="N624">
        <v>0</v>
      </c>
      <c r="O624">
        <v>0</v>
      </c>
      <c r="P624" t="s">
        <v>3</v>
      </c>
    </row>
    <row r="625" spans="1:50" x14ac:dyDescent="0.2">
      <c r="A625">
        <v>70</v>
      </c>
      <c r="B625">
        <v>1</v>
      </c>
      <c r="D625">
        <v>17</v>
      </c>
      <c r="E625" t="s">
        <v>567</v>
      </c>
      <c r="F625" t="s">
        <v>568</v>
      </c>
      <c r="G625">
        <v>1</v>
      </c>
      <c r="H625">
        <v>0</v>
      </c>
      <c r="I625" t="s">
        <v>3</v>
      </c>
      <c r="J625">
        <v>3</v>
      </c>
      <c r="K625">
        <v>0</v>
      </c>
      <c r="L625" t="s">
        <v>3</v>
      </c>
      <c r="M625" t="s">
        <v>3</v>
      </c>
      <c r="N625">
        <v>0</v>
      </c>
      <c r="O625">
        <v>1</v>
      </c>
      <c r="P625" t="s">
        <v>3</v>
      </c>
    </row>
    <row r="626" spans="1:50" x14ac:dyDescent="0.2">
      <c r="A626">
        <v>70</v>
      </c>
      <c r="B626">
        <v>1</v>
      </c>
      <c r="D626">
        <v>1</v>
      </c>
      <c r="E626" t="s">
        <v>569</v>
      </c>
      <c r="F626" t="s">
        <v>570</v>
      </c>
      <c r="G626">
        <v>0.9</v>
      </c>
      <c r="H626">
        <v>1</v>
      </c>
      <c r="I626" t="s">
        <v>571</v>
      </c>
      <c r="J626">
        <v>0</v>
      </c>
      <c r="K626">
        <v>0</v>
      </c>
      <c r="L626" t="s">
        <v>3</v>
      </c>
      <c r="M626" t="s">
        <v>3</v>
      </c>
      <c r="N626">
        <v>0</v>
      </c>
      <c r="O626">
        <v>0.9</v>
      </c>
      <c r="P626" t="s">
        <v>572</v>
      </c>
    </row>
    <row r="627" spans="1:50" x14ac:dyDescent="0.2">
      <c r="A627">
        <v>70</v>
      </c>
      <c r="B627">
        <v>1</v>
      </c>
      <c r="D627">
        <v>2</v>
      </c>
      <c r="E627" t="s">
        <v>573</v>
      </c>
      <c r="F627" t="s">
        <v>574</v>
      </c>
      <c r="G627">
        <v>0.85</v>
      </c>
      <c r="H627">
        <v>1</v>
      </c>
      <c r="I627" t="s">
        <v>575</v>
      </c>
      <c r="J627">
        <v>0</v>
      </c>
      <c r="K627">
        <v>0</v>
      </c>
      <c r="L627" t="s">
        <v>3</v>
      </c>
      <c r="M627" t="s">
        <v>3</v>
      </c>
      <c r="N627">
        <v>0</v>
      </c>
      <c r="O627">
        <v>0.85</v>
      </c>
      <c r="P627" t="s">
        <v>576</v>
      </c>
    </row>
    <row r="628" spans="1:50" x14ac:dyDescent="0.2">
      <c r="A628">
        <v>70</v>
      </c>
      <c r="B628">
        <v>1</v>
      </c>
      <c r="D628">
        <v>3</v>
      </c>
      <c r="E628" t="s">
        <v>577</v>
      </c>
      <c r="F628" t="s">
        <v>578</v>
      </c>
      <c r="G628">
        <v>1.03</v>
      </c>
      <c r="H628">
        <v>0</v>
      </c>
      <c r="I628" t="s">
        <v>3</v>
      </c>
      <c r="J628">
        <v>0</v>
      </c>
      <c r="K628">
        <v>0</v>
      </c>
      <c r="L628" t="s">
        <v>3</v>
      </c>
      <c r="M628" t="s">
        <v>3</v>
      </c>
      <c r="N628">
        <v>0</v>
      </c>
      <c r="O628">
        <v>1.03</v>
      </c>
      <c r="P628" t="s">
        <v>579</v>
      </c>
    </row>
    <row r="629" spans="1:50" x14ac:dyDescent="0.2">
      <c r="A629">
        <v>70</v>
      </c>
      <c r="B629">
        <v>1</v>
      </c>
      <c r="D629">
        <v>4</v>
      </c>
      <c r="E629" t="s">
        <v>580</v>
      </c>
      <c r="F629" t="s">
        <v>581</v>
      </c>
      <c r="G629">
        <v>1.1499999999999999</v>
      </c>
      <c r="H629">
        <v>0</v>
      </c>
      <c r="I629" t="s">
        <v>3</v>
      </c>
      <c r="J629">
        <v>0</v>
      </c>
      <c r="K629">
        <v>0</v>
      </c>
      <c r="L629" t="s">
        <v>3</v>
      </c>
      <c r="M629" t="s">
        <v>3</v>
      </c>
      <c r="N629">
        <v>0</v>
      </c>
      <c r="O629">
        <v>1.1499999999999999</v>
      </c>
      <c r="P629" t="s">
        <v>582</v>
      </c>
    </row>
    <row r="630" spans="1:50" x14ac:dyDescent="0.2">
      <c r="A630">
        <v>70</v>
      </c>
      <c r="B630">
        <v>1</v>
      </c>
      <c r="D630">
        <v>5</v>
      </c>
      <c r="E630" t="s">
        <v>583</v>
      </c>
      <c r="F630" t="s">
        <v>584</v>
      </c>
      <c r="G630">
        <v>7</v>
      </c>
      <c r="H630">
        <v>0</v>
      </c>
      <c r="I630" t="s">
        <v>3</v>
      </c>
      <c r="J630">
        <v>0</v>
      </c>
      <c r="K630">
        <v>0</v>
      </c>
      <c r="L630" t="s">
        <v>3</v>
      </c>
      <c r="M630" t="s">
        <v>3</v>
      </c>
      <c r="N630">
        <v>0</v>
      </c>
      <c r="O630">
        <v>7</v>
      </c>
      <c r="P630" t="s">
        <v>3</v>
      </c>
    </row>
    <row r="631" spans="1:50" x14ac:dyDescent="0.2">
      <c r="A631">
        <v>70</v>
      </c>
      <c r="B631">
        <v>1</v>
      </c>
      <c r="D631">
        <v>6</v>
      </c>
      <c r="E631" t="s">
        <v>585</v>
      </c>
      <c r="F631" t="s">
        <v>3</v>
      </c>
      <c r="G631">
        <v>2</v>
      </c>
      <c r="H631">
        <v>0</v>
      </c>
      <c r="I631" t="s">
        <v>3</v>
      </c>
      <c r="J631">
        <v>0</v>
      </c>
      <c r="K631">
        <v>0</v>
      </c>
      <c r="L631" t="s">
        <v>3</v>
      </c>
      <c r="M631" t="s">
        <v>3</v>
      </c>
      <c r="N631">
        <v>0</v>
      </c>
      <c r="O631">
        <v>2</v>
      </c>
      <c r="P631" t="s">
        <v>3</v>
      </c>
    </row>
    <row r="633" spans="1:50" x14ac:dyDescent="0.2">
      <c r="A633">
        <v>-1</v>
      </c>
    </row>
    <row r="635" spans="1:50" x14ac:dyDescent="0.2">
      <c r="A635" s="10">
        <v>75</v>
      </c>
      <c r="B635" s="10" t="s">
        <v>586</v>
      </c>
      <c r="C635" s="10">
        <v>2026</v>
      </c>
      <c r="D635" s="10">
        <v>0</v>
      </c>
      <c r="E635" s="10">
        <v>3</v>
      </c>
      <c r="F635" s="10">
        <v>0</v>
      </c>
      <c r="G635" s="10">
        <v>0</v>
      </c>
      <c r="H635" s="10">
        <v>1</v>
      </c>
      <c r="I635" s="10">
        <v>0</v>
      </c>
      <c r="J635" s="10">
        <v>1</v>
      </c>
      <c r="K635" s="10">
        <v>0</v>
      </c>
      <c r="L635" s="10">
        <v>0</v>
      </c>
      <c r="M635" s="10">
        <v>0</v>
      </c>
      <c r="N635" s="10">
        <v>91083467</v>
      </c>
      <c r="O635" s="10">
        <v>1</v>
      </c>
    </row>
    <row r="636" spans="1:50" x14ac:dyDescent="0.2">
      <c r="A636" s="16">
        <v>2</v>
      </c>
      <c r="B636" s="16" t="s">
        <v>587</v>
      </c>
      <c r="C636" s="16" t="s">
        <v>588</v>
      </c>
      <c r="D636" s="16">
        <v>0</v>
      </c>
      <c r="E636" s="16">
        <v>0</v>
      </c>
      <c r="F636" s="16">
        <v>0</v>
      </c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>
        <v>91087141</v>
      </c>
    </row>
    <row r="637" spans="1:50" x14ac:dyDescent="0.2">
      <c r="A637" s="16">
        <v>1</v>
      </c>
      <c r="B637" s="16" t="s">
        <v>589</v>
      </c>
      <c r="C637" s="16" t="s">
        <v>590</v>
      </c>
      <c r="D637" s="16">
        <v>2026</v>
      </c>
      <c r="E637" s="16">
        <v>3</v>
      </c>
      <c r="F637" s="16">
        <v>1</v>
      </c>
      <c r="G637" s="16">
        <v>1</v>
      </c>
      <c r="H637" s="16">
        <v>0</v>
      </c>
      <c r="I637" s="16">
        <v>2</v>
      </c>
      <c r="J637" s="16">
        <v>1</v>
      </c>
      <c r="K637" s="16">
        <v>1</v>
      </c>
      <c r="L637" s="16">
        <v>1</v>
      </c>
      <c r="M637" s="16">
        <v>1</v>
      </c>
      <c r="N637" s="16">
        <v>1</v>
      </c>
      <c r="O637" s="16">
        <v>1</v>
      </c>
      <c r="P637" s="16">
        <v>1</v>
      </c>
      <c r="Q637" s="16">
        <v>1</v>
      </c>
      <c r="R637" s="16" t="s">
        <v>3</v>
      </c>
      <c r="S637" s="16" t="s">
        <v>3</v>
      </c>
      <c r="T637" s="16" t="s">
        <v>3</v>
      </c>
      <c r="U637" s="16" t="s">
        <v>3</v>
      </c>
      <c r="V637" s="16" t="s">
        <v>3</v>
      </c>
      <c r="W637" s="16" t="s">
        <v>3</v>
      </c>
      <c r="X637" s="16" t="s">
        <v>3</v>
      </c>
      <c r="Y637" s="16" t="s">
        <v>3</v>
      </c>
      <c r="Z637" s="16" t="s">
        <v>3</v>
      </c>
      <c r="AA637" s="16" t="s">
        <v>3</v>
      </c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>
        <v>91087142</v>
      </c>
      <c r="AO637" s="16" t="s">
        <v>591</v>
      </c>
      <c r="AP637" s="16" t="s">
        <v>592</v>
      </c>
      <c r="AQ637" s="16">
        <v>46078</v>
      </c>
      <c r="AR637" s="16">
        <v>409</v>
      </c>
      <c r="AS637" s="16" t="s">
        <v>593</v>
      </c>
      <c r="AT637" s="16" t="s">
        <v>594</v>
      </c>
      <c r="AU637" s="16" t="s">
        <v>592</v>
      </c>
      <c r="AV637" s="16">
        <v>45652</v>
      </c>
      <c r="AW637" s="16">
        <v>612</v>
      </c>
      <c r="AX637" s="16" t="s">
        <v>595</v>
      </c>
    </row>
    <row r="638" spans="1:50" x14ac:dyDescent="0.2">
      <c r="A638" s="10">
        <v>75</v>
      </c>
      <c r="B638" s="10" t="s">
        <v>586</v>
      </c>
      <c r="C638" s="10">
        <v>2026</v>
      </c>
      <c r="D638" s="10">
        <v>0</v>
      </c>
      <c r="E638" s="10">
        <v>3</v>
      </c>
      <c r="F638" s="10">
        <v>0</v>
      </c>
      <c r="G638" s="10">
        <v>0</v>
      </c>
      <c r="H638" s="10">
        <v>1</v>
      </c>
      <c r="I638" s="10">
        <v>0</v>
      </c>
      <c r="J638" s="10">
        <v>1</v>
      </c>
      <c r="K638" s="10">
        <v>0</v>
      </c>
      <c r="L638" s="10">
        <v>0</v>
      </c>
      <c r="M638" s="10">
        <v>1</v>
      </c>
      <c r="N638" s="10">
        <v>91083402</v>
      </c>
      <c r="O638" s="10">
        <v>2</v>
      </c>
    </row>
    <row r="639" spans="1:50" x14ac:dyDescent="0.2">
      <c r="A639" s="16">
        <v>2</v>
      </c>
      <c r="B639" s="16" t="s">
        <v>587</v>
      </c>
      <c r="C639" s="16" t="s">
        <v>588</v>
      </c>
      <c r="D639" s="16">
        <v>0</v>
      </c>
      <c r="E639" s="16">
        <v>0</v>
      </c>
      <c r="F639" s="16">
        <v>0</v>
      </c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>
        <v>91087149</v>
      </c>
    </row>
    <row r="640" spans="1:50" x14ac:dyDescent="0.2">
      <c r="A640" s="16">
        <v>1</v>
      </c>
      <c r="B640" s="16" t="s">
        <v>589</v>
      </c>
      <c r="C640" s="16" t="s">
        <v>590</v>
      </c>
      <c r="D640" s="16">
        <v>2026</v>
      </c>
      <c r="E640" s="16">
        <v>3</v>
      </c>
      <c r="F640" s="16">
        <v>1</v>
      </c>
      <c r="G640" s="16">
        <v>1</v>
      </c>
      <c r="H640" s="16">
        <v>0</v>
      </c>
      <c r="I640" s="16">
        <v>2</v>
      </c>
      <c r="J640" s="16">
        <v>1</v>
      </c>
      <c r="K640" s="16">
        <v>1</v>
      </c>
      <c r="L640" s="16">
        <v>1</v>
      </c>
      <c r="M640" s="16">
        <v>1</v>
      </c>
      <c r="N640" s="16">
        <v>1</v>
      </c>
      <c r="O640" s="16">
        <v>1</v>
      </c>
      <c r="P640" s="16">
        <v>1</v>
      </c>
      <c r="Q640" s="16">
        <v>1</v>
      </c>
      <c r="R640" s="16" t="s">
        <v>3</v>
      </c>
      <c r="S640" s="16" t="s">
        <v>3</v>
      </c>
      <c r="T640" s="16" t="s">
        <v>3</v>
      </c>
      <c r="U640" s="16" t="s">
        <v>3</v>
      </c>
      <c r="V640" s="16" t="s">
        <v>3</v>
      </c>
      <c r="W640" s="16" t="s">
        <v>3</v>
      </c>
      <c r="X640" s="16" t="s">
        <v>3</v>
      </c>
      <c r="Y640" s="16" t="s">
        <v>3</v>
      </c>
      <c r="Z640" s="16" t="s">
        <v>3</v>
      </c>
      <c r="AA640" s="16" t="s">
        <v>3</v>
      </c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>
        <v>91087150</v>
      </c>
      <c r="AO640" s="16" t="s">
        <v>591</v>
      </c>
      <c r="AP640" s="16" t="s">
        <v>592</v>
      </c>
      <c r="AQ640" s="16">
        <v>46078</v>
      </c>
      <c r="AR640" s="16">
        <v>409</v>
      </c>
      <c r="AS640" s="16" t="s">
        <v>593</v>
      </c>
      <c r="AT640" s="16" t="s">
        <v>594</v>
      </c>
      <c r="AU640" s="16" t="s">
        <v>592</v>
      </c>
      <c r="AV640" s="16">
        <v>45652</v>
      </c>
      <c r="AW640" s="16">
        <v>612</v>
      </c>
      <c r="AX640" s="16" t="s">
        <v>595</v>
      </c>
    </row>
    <row r="644" spans="1:5" x14ac:dyDescent="0.2">
      <c r="A644">
        <v>65</v>
      </c>
      <c r="C644">
        <v>1</v>
      </c>
      <c r="D644">
        <v>0</v>
      </c>
      <c r="E644">
        <v>245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30"/>
  <sheetViews>
    <sheetView workbookViewId="0"/>
  </sheetViews>
  <sheetFormatPr defaultColWidth="9.140625" defaultRowHeight="12.75" x14ac:dyDescent="0.2"/>
  <cols>
    <col min="1" max="1" width="9.140625" style="1" customWidth="1"/>
    <col min="2" max="16384" width="9.140625" style="1"/>
  </cols>
  <sheetData>
    <row r="1" spans="1:133" x14ac:dyDescent="0.2">
      <c r="A1" s="1">
        <v>0</v>
      </c>
      <c r="B1" s="1" t="s">
        <v>0</v>
      </c>
      <c r="D1" s="1" t="s">
        <v>596</v>
      </c>
      <c r="F1" s="1">
        <v>0</v>
      </c>
      <c r="G1" s="1">
        <v>0</v>
      </c>
      <c r="H1" s="1">
        <v>0</v>
      </c>
      <c r="I1" s="1" t="s">
        <v>2</v>
      </c>
      <c r="J1" s="1" t="s">
        <v>3</v>
      </c>
      <c r="K1" s="1">
        <v>1</v>
      </c>
      <c r="L1" s="1">
        <v>68758</v>
      </c>
      <c r="M1" s="1">
        <v>10</v>
      </c>
      <c r="N1" s="1">
        <v>12</v>
      </c>
      <c r="O1" s="1">
        <v>1</v>
      </c>
      <c r="P1" s="1">
        <v>0</v>
      </c>
      <c r="Q1" s="1">
        <v>4</v>
      </c>
    </row>
    <row r="12" spans="1:133" x14ac:dyDescent="0.2">
      <c r="A12" s="2">
        <v>1</v>
      </c>
      <c r="B12" s="2">
        <v>25</v>
      </c>
      <c r="C12" s="2">
        <v>0</v>
      </c>
      <c r="D12" s="2"/>
      <c r="E12" s="2">
        <v>0</v>
      </c>
      <c r="F12" s="2" t="s">
        <v>3</v>
      </c>
      <c r="G12" s="2" t="s">
        <v>4</v>
      </c>
      <c r="H12" s="2" t="s">
        <v>3</v>
      </c>
      <c r="I12" s="2">
        <v>0</v>
      </c>
      <c r="J12" s="2" t="s">
        <v>3</v>
      </c>
      <c r="K12" s="2">
        <v>0</v>
      </c>
      <c r="L12" s="2">
        <v>0</v>
      </c>
      <c r="M12" s="2">
        <v>523</v>
      </c>
      <c r="N12" s="2"/>
      <c r="O12" s="2">
        <v>0</v>
      </c>
      <c r="P12" s="2">
        <v>0</v>
      </c>
      <c r="Q12" s="2">
        <v>7</v>
      </c>
      <c r="R12" s="2">
        <v>0</v>
      </c>
      <c r="S12" s="2">
        <v>0</v>
      </c>
      <c r="T12" s="2">
        <v>4</v>
      </c>
      <c r="U12" s="2" t="s">
        <v>3</v>
      </c>
      <c r="V12" s="2">
        <v>0</v>
      </c>
      <c r="W12" s="2" t="s">
        <v>3</v>
      </c>
      <c r="X12" s="2" t="s">
        <v>3</v>
      </c>
      <c r="Y12" s="2" t="s">
        <v>3</v>
      </c>
      <c r="Z12" s="2" t="s">
        <v>3</v>
      </c>
      <c r="AA12" s="2" t="s">
        <v>3</v>
      </c>
      <c r="AB12" s="2" t="s">
        <v>5</v>
      </c>
      <c r="AC12" s="2" t="s">
        <v>6</v>
      </c>
      <c r="AD12" s="2" t="s">
        <v>7</v>
      </c>
      <c r="AE12" s="2" t="s">
        <v>8</v>
      </c>
      <c r="AF12" s="2" t="s">
        <v>7</v>
      </c>
      <c r="AG12" s="2" t="s">
        <v>8</v>
      </c>
      <c r="AH12" s="2" t="s">
        <v>7</v>
      </c>
      <c r="AI12" s="2" t="s">
        <v>8</v>
      </c>
      <c r="AJ12" s="2" t="s">
        <v>9</v>
      </c>
      <c r="AK12" s="2"/>
      <c r="AL12" s="2" t="s">
        <v>5</v>
      </c>
      <c r="AM12" s="2" t="s">
        <v>6</v>
      </c>
      <c r="AN12" s="2" t="s">
        <v>10</v>
      </c>
      <c r="AO12" s="2"/>
      <c r="AP12" s="2" t="s">
        <v>3</v>
      </c>
      <c r="AQ12" s="2" t="s">
        <v>3</v>
      </c>
      <c r="AR12" s="2" t="s">
        <v>3</v>
      </c>
      <c r="AS12" s="2"/>
      <c r="AT12" s="2"/>
      <c r="AU12" s="2"/>
      <c r="AV12" s="2"/>
      <c r="AW12" s="2"/>
      <c r="AX12" s="2" t="s">
        <v>11</v>
      </c>
      <c r="AY12" s="2" t="s">
        <v>10</v>
      </c>
      <c r="AZ12" s="2" t="s">
        <v>3</v>
      </c>
      <c r="BA12" s="2"/>
      <c r="BB12" s="2">
        <v>0</v>
      </c>
      <c r="BC12" s="2"/>
      <c r="BD12" s="2"/>
      <c r="BE12" s="2"/>
      <c r="BF12" s="2"/>
      <c r="BG12" s="2"/>
      <c r="BH12" s="2" t="s">
        <v>12</v>
      </c>
      <c r="BI12" s="2" t="s">
        <v>13</v>
      </c>
      <c r="BJ12" s="2">
        <v>1</v>
      </c>
      <c r="BK12" s="2">
        <v>1</v>
      </c>
      <c r="BL12" s="2">
        <v>0</v>
      </c>
      <c r="BM12" s="2">
        <v>0</v>
      </c>
      <c r="BN12" s="2">
        <v>1</v>
      </c>
      <c r="BO12" s="2">
        <v>0</v>
      </c>
      <c r="BP12" s="2">
        <v>6</v>
      </c>
      <c r="BQ12" s="2">
        <v>2</v>
      </c>
      <c r="BR12" s="2">
        <v>1</v>
      </c>
      <c r="BS12" s="2">
        <v>1</v>
      </c>
      <c r="BT12" s="2">
        <v>0</v>
      </c>
      <c r="BU12" s="2">
        <v>0</v>
      </c>
      <c r="BV12" s="2">
        <v>1</v>
      </c>
      <c r="BW12" s="2">
        <v>0</v>
      </c>
      <c r="BX12" s="2">
        <v>0</v>
      </c>
      <c r="BY12" s="2" t="s">
        <v>14</v>
      </c>
      <c r="BZ12" s="2" t="s">
        <v>15</v>
      </c>
      <c r="CA12" s="2" t="s">
        <v>16</v>
      </c>
      <c r="CB12" s="2" t="s">
        <v>16</v>
      </c>
      <c r="CC12" s="2" t="s">
        <v>16</v>
      </c>
      <c r="CD12" s="2" t="s">
        <v>16</v>
      </c>
      <c r="CE12" s="2" t="s">
        <v>17</v>
      </c>
      <c r="CF12" s="2">
        <v>0</v>
      </c>
      <c r="CG12" s="2">
        <v>0</v>
      </c>
      <c r="CH12" s="2">
        <v>487096328</v>
      </c>
      <c r="CI12" s="2" t="s">
        <v>3</v>
      </c>
      <c r="CJ12" s="2" t="s">
        <v>3</v>
      </c>
      <c r="CK12" s="2">
        <v>18</v>
      </c>
      <c r="CL12" s="2"/>
      <c r="CM12" s="2"/>
      <c r="CN12" s="2"/>
      <c r="CO12" s="2"/>
      <c r="CP12" s="2"/>
      <c r="CQ12" s="2" t="s">
        <v>18</v>
      </c>
      <c r="CR12" s="2" t="s">
        <v>19</v>
      </c>
      <c r="CS12" s="2">
        <v>46073</v>
      </c>
      <c r="CT12" s="2">
        <v>540</v>
      </c>
      <c r="CU12" s="2">
        <v>17</v>
      </c>
      <c r="CV12" s="2" t="s">
        <v>20</v>
      </c>
      <c r="CW12" s="2"/>
      <c r="CX12" s="2"/>
      <c r="CY12" s="2">
        <v>0</v>
      </c>
      <c r="CZ12" s="2" t="s">
        <v>3</v>
      </c>
      <c r="DA12" s="2" t="s">
        <v>3</v>
      </c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>
        <v>0</v>
      </c>
    </row>
    <row r="14" spans="1:133" x14ac:dyDescent="0.2">
      <c r="A14" s="2">
        <v>22</v>
      </c>
      <c r="B14" s="2">
        <v>1</v>
      </c>
      <c r="C14" s="2">
        <v>0</v>
      </c>
      <c r="D14" s="2">
        <v>91083467</v>
      </c>
      <c r="E14" s="2">
        <v>91083402</v>
      </c>
      <c r="F14" s="2">
        <v>2</v>
      </c>
      <c r="G14" s="2">
        <v>1</v>
      </c>
      <c r="H14" s="2"/>
      <c r="I14" s="2"/>
      <c r="J14" s="2"/>
      <c r="K14" s="2"/>
      <c r="L14" s="2"/>
      <c r="M14" s="2"/>
      <c r="N14" s="2"/>
      <c r="O14" s="2"/>
    </row>
    <row r="16" spans="1:133" x14ac:dyDescent="0.2">
      <c r="A16" s="3">
        <v>3</v>
      </c>
      <c r="B16" s="3">
        <v>1</v>
      </c>
      <c r="C16" s="3" t="s">
        <v>28</v>
      </c>
      <c r="D16" s="3" t="s">
        <v>29</v>
      </c>
      <c r="E16" s="4">
        <f>ROUND((Source!F446)/1000,2)</f>
        <v>100.42</v>
      </c>
      <c r="F16" s="4">
        <f>ROUND((Source!F447)/1000,2)</f>
        <v>28.98</v>
      </c>
      <c r="G16" s="4">
        <f>ROUND((Source!F438)/1000,2)</f>
        <v>0</v>
      </c>
      <c r="H16" s="4">
        <f>ROUND((Source!F448)/1000+(Source!F449)/1000,2)</f>
        <v>0</v>
      </c>
      <c r="I16" s="4">
        <f>E16+F16+G16+H16</f>
        <v>129.4</v>
      </c>
      <c r="J16" s="4">
        <f>ROUND((Source!F444+Source!F443)/1000,2)</f>
        <v>26.06</v>
      </c>
      <c r="K16" s="4">
        <v>106.19</v>
      </c>
      <c r="L16" s="4">
        <v>0</v>
      </c>
      <c r="M16" s="4">
        <v>0</v>
      </c>
      <c r="N16" s="4">
        <f>I16+L16+M16</f>
        <v>129.4</v>
      </c>
      <c r="T16" s="5">
        <f>ROUND((Source!P446)/1000,2)</f>
        <v>100.42</v>
      </c>
      <c r="U16" s="5">
        <f>ROUND((Source!P447)/1000,2)</f>
        <v>28.98</v>
      </c>
      <c r="V16" s="5">
        <f>ROUND((Source!P438)/1000,2)</f>
        <v>0</v>
      </c>
      <c r="W16" s="5">
        <f>ROUND((Source!P448)/1000+(Source!P449)/1000,2)</f>
        <v>0</v>
      </c>
      <c r="X16" s="5">
        <f>T16+U16+V16+W16</f>
        <v>129.4</v>
      </c>
      <c r="Y16" s="5">
        <f>ROUND((Source!P444+Source!P443)/1000,2)</f>
        <v>26.06</v>
      </c>
      <c r="Z16" s="5">
        <v>106.19</v>
      </c>
      <c r="AA16" s="5">
        <v>0</v>
      </c>
      <c r="AB16" s="5">
        <v>0</v>
      </c>
      <c r="AC16" s="5">
        <f>X16+AA16+AB16</f>
        <v>129.4</v>
      </c>
      <c r="AI16" s="3">
        <v>0</v>
      </c>
      <c r="AJ16" s="3">
        <v>-1</v>
      </c>
      <c r="AK16" s="3" t="s">
        <v>3</v>
      </c>
      <c r="AL16" s="3" t="s">
        <v>3</v>
      </c>
      <c r="AM16" s="3" t="s">
        <v>3</v>
      </c>
      <c r="AN16" s="3">
        <v>0</v>
      </c>
      <c r="AO16" s="3" t="s">
        <v>3</v>
      </c>
      <c r="AP16" s="3" t="s">
        <v>3</v>
      </c>
      <c r="AT16" s="4">
        <v>53093.11</v>
      </c>
      <c r="AU16" s="4">
        <v>53093.11</v>
      </c>
      <c r="AV16" s="4">
        <v>0</v>
      </c>
      <c r="AW16" s="4">
        <v>0</v>
      </c>
      <c r="AX16" s="4">
        <v>0</v>
      </c>
      <c r="AY16" s="4">
        <v>0</v>
      </c>
      <c r="AZ16" s="4">
        <v>0</v>
      </c>
      <c r="BA16" s="4">
        <v>0</v>
      </c>
      <c r="BB16" s="4">
        <v>53093.11</v>
      </c>
      <c r="BC16" s="4">
        <v>0</v>
      </c>
      <c r="BD16" s="4">
        <v>0</v>
      </c>
      <c r="BE16" s="4">
        <v>0</v>
      </c>
      <c r="BF16" s="4">
        <v>0</v>
      </c>
      <c r="BG16" s="4">
        <v>0</v>
      </c>
      <c r="BH16" s="4">
        <v>0</v>
      </c>
      <c r="BI16" s="4">
        <v>0</v>
      </c>
      <c r="BJ16" s="4">
        <v>0</v>
      </c>
      <c r="BK16" s="4">
        <v>53093.11</v>
      </c>
      <c r="BR16" s="5">
        <v>53093.11</v>
      </c>
      <c r="BS16" s="5">
        <v>53093.11</v>
      </c>
      <c r="BT16" s="5">
        <v>0</v>
      </c>
      <c r="BU16" s="5">
        <v>0</v>
      </c>
      <c r="BV16" s="5">
        <v>0</v>
      </c>
      <c r="BW16" s="5">
        <v>0</v>
      </c>
      <c r="BX16" s="5">
        <v>0</v>
      </c>
      <c r="BY16" s="5">
        <v>0</v>
      </c>
      <c r="BZ16" s="5">
        <v>53093.11</v>
      </c>
      <c r="CA16" s="5">
        <v>0</v>
      </c>
      <c r="CB16" s="5">
        <v>0</v>
      </c>
      <c r="CC16" s="5">
        <v>0</v>
      </c>
      <c r="CD16" s="5">
        <v>0</v>
      </c>
      <c r="CE16" s="5">
        <v>0</v>
      </c>
      <c r="CF16" s="5">
        <v>0</v>
      </c>
      <c r="CG16" s="5">
        <v>0</v>
      </c>
      <c r="CH16" s="5">
        <v>0</v>
      </c>
      <c r="CI16" s="5">
        <v>53093.11</v>
      </c>
    </row>
    <row r="17" spans="1:87" x14ac:dyDescent="0.2">
      <c r="A17" s="3">
        <v>3</v>
      </c>
      <c r="B17" s="3">
        <v>2</v>
      </c>
      <c r="C17" s="3" t="s">
        <v>485</v>
      </c>
      <c r="D17" s="3" t="s">
        <v>486</v>
      </c>
      <c r="E17" s="4">
        <f>ROUND((Source!F539)/1000,2)</f>
        <v>0</v>
      </c>
      <c r="F17" s="4">
        <f>ROUND((Source!F540)/1000,2)</f>
        <v>0</v>
      </c>
      <c r="G17" s="4">
        <f>ROUND((Source!F531)/1000,2)</f>
        <v>0</v>
      </c>
      <c r="H17" s="4">
        <f>ROUND((Source!F541)/1000+(Source!F542)/1000,2)</f>
        <v>17.12</v>
      </c>
      <c r="I17" s="4">
        <f>E17+F17+G17+H17</f>
        <v>17.12</v>
      </c>
      <c r="J17" s="4">
        <f>ROUND((Source!F537+Source!F536)/1000,2)</f>
        <v>8.15</v>
      </c>
      <c r="K17" s="4">
        <v>8.15</v>
      </c>
      <c r="L17" s="4">
        <v>0</v>
      </c>
      <c r="M17" s="4">
        <v>0</v>
      </c>
      <c r="N17" s="4">
        <f>I17+L17+M17</f>
        <v>17.12</v>
      </c>
      <c r="T17" s="5">
        <f>ROUND((Source!P539)/1000,2)</f>
        <v>0</v>
      </c>
      <c r="U17" s="5">
        <f>ROUND((Source!P540)/1000,2)</f>
        <v>0</v>
      </c>
      <c r="V17" s="5">
        <f>ROUND((Source!P531)/1000,2)</f>
        <v>0</v>
      </c>
      <c r="W17" s="5">
        <f>ROUND((Source!P541)/1000+(Source!P542)/1000,2)</f>
        <v>17.12</v>
      </c>
      <c r="X17" s="5">
        <f>T17+U17+V17+W17</f>
        <v>17.12</v>
      </c>
      <c r="Y17" s="5">
        <f>ROUND((Source!P537+Source!P536)/1000,2)</f>
        <v>8.15</v>
      </c>
      <c r="Z17" s="5">
        <v>8.15</v>
      </c>
      <c r="AA17" s="5">
        <v>0</v>
      </c>
      <c r="AB17" s="5">
        <v>0</v>
      </c>
      <c r="AC17" s="5">
        <f>X17+AA17+AB17</f>
        <v>17.12</v>
      </c>
      <c r="AI17" s="3">
        <v>0</v>
      </c>
      <c r="AJ17" s="3">
        <v>-1</v>
      </c>
      <c r="AK17" s="3" t="s">
        <v>3</v>
      </c>
      <c r="AL17" s="3" t="s">
        <v>3</v>
      </c>
      <c r="AM17" s="3" t="s">
        <v>3</v>
      </c>
      <c r="AN17" s="3">
        <v>0</v>
      </c>
      <c r="AO17" s="3" t="s">
        <v>3</v>
      </c>
      <c r="AP17" s="3" t="s">
        <v>3</v>
      </c>
      <c r="AT17" s="4">
        <v>8150.24</v>
      </c>
      <c r="AU17" s="4">
        <v>0</v>
      </c>
      <c r="AV17" s="4">
        <v>0</v>
      </c>
      <c r="AW17" s="4">
        <v>0</v>
      </c>
      <c r="AX17" s="4">
        <v>0</v>
      </c>
      <c r="AY17" s="4">
        <v>0</v>
      </c>
      <c r="AZ17" s="4">
        <v>0</v>
      </c>
      <c r="BA17" s="4">
        <v>8150.24</v>
      </c>
      <c r="BB17" s="4">
        <v>0</v>
      </c>
      <c r="BC17" s="4">
        <v>0</v>
      </c>
      <c r="BD17" s="4">
        <v>17115.509999999998</v>
      </c>
      <c r="BE17" s="4">
        <v>0</v>
      </c>
      <c r="BF17" s="4">
        <v>7.5580800000000004</v>
      </c>
      <c r="BG17" s="4">
        <v>0</v>
      </c>
      <c r="BH17" s="4">
        <v>0</v>
      </c>
      <c r="BI17" s="4">
        <v>6031.18</v>
      </c>
      <c r="BJ17" s="4">
        <v>2934.09</v>
      </c>
      <c r="BK17" s="4">
        <v>17115.509999999998</v>
      </c>
      <c r="BR17" s="5">
        <v>8150.24</v>
      </c>
      <c r="BS17" s="5">
        <v>0</v>
      </c>
      <c r="BT17" s="5">
        <v>0</v>
      </c>
      <c r="BU17" s="5">
        <v>0</v>
      </c>
      <c r="BV17" s="5">
        <v>0</v>
      </c>
      <c r="BW17" s="5">
        <v>0</v>
      </c>
      <c r="BX17" s="5">
        <v>0</v>
      </c>
      <c r="BY17" s="5">
        <v>8150.24</v>
      </c>
      <c r="BZ17" s="5">
        <v>0</v>
      </c>
      <c r="CA17" s="5">
        <v>0</v>
      </c>
      <c r="CB17" s="5">
        <v>17115.509999999998</v>
      </c>
      <c r="CC17" s="5">
        <v>0</v>
      </c>
      <c r="CD17" s="5">
        <v>7.5580800000000004</v>
      </c>
      <c r="CE17" s="5">
        <v>0</v>
      </c>
      <c r="CF17" s="5">
        <v>0</v>
      </c>
      <c r="CG17" s="5">
        <v>6031.18</v>
      </c>
      <c r="CH17" s="5">
        <v>2934.09</v>
      </c>
      <c r="CI17" s="5">
        <v>17115.509999999998</v>
      </c>
    </row>
    <row r="19" spans="1:87" x14ac:dyDescent="0.2">
      <c r="A19" s="1">
        <v>51</v>
      </c>
      <c r="E19" s="1">
        <v>53.09</v>
      </c>
      <c r="F19" s="1">
        <v>0</v>
      </c>
      <c r="G19" s="1">
        <v>0</v>
      </c>
      <c r="H19" s="1">
        <v>17.12</v>
      </c>
      <c r="I19" s="1">
        <v>70.209999999999994</v>
      </c>
      <c r="J19" s="1">
        <v>8.15</v>
      </c>
      <c r="K19" s="1">
        <v>114.34</v>
      </c>
      <c r="L19" s="1">
        <v>0</v>
      </c>
      <c r="M19" s="1">
        <v>0</v>
      </c>
      <c r="N19" s="1">
        <v>70.209999999999994</v>
      </c>
      <c r="T19" s="1">
        <v>53.09</v>
      </c>
      <c r="U19" s="1">
        <v>0</v>
      </c>
      <c r="V19" s="1">
        <v>0</v>
      </c>
      <c r="W19" s="1">
        <v>17.12</v>
      </c>
      <c r="X19" s="1">
        <v>70.209999999999994</v>
      </c>
      <c r="Y19" s="1">
        <v>8.15</v>
      </c>
      <c r="Z19" s="1">
        <v>114.34</v>
      </c>
      <c r="AA19" s="1">
        <v>0</v>
      </c>
      <c r="AB19" s="1">
        <v>0</v>
      </c>
      <c r="AC19" s="1">
        <v>70.209999999999994</v>
      </c>
    </row>
    <row r="22" spans="1:87" x14ac:dyDescent="0.2">
      <c r="A22" s="1">
        <v>-1</v>
      </c>
    </row>
    <row r="25" spans="1:87" x14ac:dyDescent="0.2">
      <c r="A25" s="6">
        <v>75</v>
      </c>
      <c r="B25" s="6" t="s">
        <v>586</v>
      </c>
      <c r="C25" s="6">
        <v>2026</v>
      </c>
      <c r="D25" s="6">
        <v>0</v>
      </c>
      <c r="E25" s="6">
        <v>3</v>
      </c>
      <c r="F25" s="6">
        <v>0</v>
      </c>
      <c r="G25" s="6">
        <v>0</v>
      </c>
      <c r="H25" s="6">
        <v>1</v>
      </c>
      <c r="I25" s="6">
        <v>0</v>
      </c>
      <c r="J25" s="6">
        <v>1</v>
      </c>
      <c r="K25" s="6">
        <v>0</v>
      </c>
      <c r="L25" s="6">
        <v>0</v>
      </c>
      <c r="M25" s="6">
        <v>0</v>
      </c>
      <c r="N25" s="6">
        <v>91083467</v>
      </c>
      <c r="O25" s="6">
        <v>1</v>
      </c>
    </row>
    <row r="26" spans="1:87" x14ac:dyDescent="0.2">
      <c r="A26" s="7">
        <v>2</v>
      </c>
      <c r="B26" s="7" t="s">
        <v>587</v>
      </c>
      <c r="C26" s="7" t="s">
        <v>588</v>
      </c>
      <c r="D26" s="7">
        <v>0</v>
      </c>
      <c r="E26" s="7">
        <v>0</v>
      </c>
      <c r="F26" s="7">
        <v>0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>
        <v>91087141</v>
      </c>
    </row>
    <row r="27" spans="1:87" x14ac:dyDescent="0.2">
      <c r="A27" s="7">
        <v>1</v>
      </c>
      <c r="B27" s="7" t="s">
        <v>589</v>
      </c>
      <c r="C27" s="7" t="s">
        <v>590</v>
      </c>
      <c r="D27" s="7">
        <v>2026</v>
      </c>
      <c r="E27" s="7">
        <v>3</v>
      </c>
      <c r="F27" s="7">
        <v>1</v>
      </c>
      <c r="G27" s="7">
        <v>1</v>
      </c>
      <c r="H27" s="7">
        <v>0</v>
      </c>
      <c r="I27" s="7">
        <v>2</v>
      </c>
      <c r="J27" s="7">
        <v>1</v>
      </c>
      <c r="K27" s="7">
        <v>1</v>
      </c>
      <c r="L27" s="7">
        <v>1</v>
      </c>
      <c r="M27" s="7">
        <v>1</v>
      </c>
      <c r="N27" s="7">
        <v>1</v>
      </c>
      <c r="O27" s="7">
        <v>1</v>
      </c>
      <c r="P27" s="7">
        <v>1</v>
      </c>
      <c r="Q27" s="7">
        <v>1</v>
      </c>
      <c r="R27" s="7" t="s">
        <v>3</v>
      </c>
      <c r="S27" s="7" t="s">
        <v>3</v>
      </c>
      <c r="T27" s="7" t="s">
        <v>3</v>
      </c>
      <c r="U27" s="7" t="s">
        <v>3</v>
      </c>
      <c r="V27" s="7" t="s">
        <v>3</v>
      </c>
      <c r="W27" s="7" t="s">
        <v>3</v>
      </c>
      <c r="X27" s="7" t="s">
        <v>3</v>
      </c>
      <c r="Y27" s="7" t="s">
        <v>3</v>
      </c>
      <c r="Z27" s="7" t="s">
        <v>3</v>
      </c>
      <c r="AA27" s="7" t="s">
        <v>3</v>
      </c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>
        <v>91087142</v>
      </c>
      <c r="AO27" s="7" t="s">
        <v>591</v>
      </c>
      <c r="AP27" s="7" t="s">
        <v>592</v>
      </c>
      <c r="AQ27" s="7">
        <v>46078</v>
      </c>
      <c r="AR27" s="7">
        <v>409</v>
      </c>
      <c r="AS27" s="7" t="s">
        <v>593</v>
      </c>
      <c r="AT27" s="7" t="s">
        <v>594</v>
      </c>
      <c r="AU27" s="7" t="s">
        <v>592</v>
      </c>
      <c r="AV27" s="7">
        <v>45652</v>
      </c>
      <c r="AW27" s="7">
        <v>612</v>
      </c>
      <c r="AX27" s="7" t="s">
        <v>595</v>
      </c>
    </row>
    <row r="28" spans="1:87" x14ac:dyDescent="0.2">
      <c r="A28" s="6">
        <v>75</v>
      </c>
      <c r="B28" s="6" t="s">
        <v>586</v>
      </c>
      <c r="C28" s="6">
        <v>2026</v>
      </c>
      <c r="D28" s="6">
        <v>0</v>
      </c>
      <c r="E28" s="6">
        <v>3</v>
      </c>
      <c r="F28" s="6">
        <v>0</v>
      </c>
      <c r="G28" s="6">
        <v>0</v>
      </c>
      <c r="H28" s="6">
        <v>1</v>
      </c>
      <c r="I28" s="6">
        <v>0</v>
      </c>
      <c r="J28" s="6">
        <v>1</v>
      </c>
      <c r="K28" s="6">
        <v>0</v>
      </c>
      <c r="L28" s="6">
        <v>0</v>
      </c>
      <c r="M28" s="6">
        <v>1</v>
      </c>
      <c r="N28" s="6">
        <v>91083402</v>
      </c>
      <c r="O28" s="6">
        <v>2</v>
      </c>
    </row>
    <row r="29" spans="1:87" x14ac:dyDescent="0.2">
      <c r="A29" s="7">
        <v>2</v>
      </c>
      <c r="B29" s="7" t="s">
        <v>587</v>
      </c>
      <c r="C29" s="7" t="s">
        <v>588</v>
      </c>
      <c r="D29" s="7">
        <v>0</v>
      </c>
      <c r="E29" s="7">
        <v>0</v>
      </c>
      <c r="F29" s="7">
        <v>0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>
        <v>91087149</v>
      </c>
    </row>
    <row r="30" spans="1:87" x14ac:dyDescent="0.2">
      <c r="A30" s="7">
        <v>1</v>
      </c>
      <c r="B30" s="7" t="s">
        <v>589</v>
      </c>
      <c r="C30" s="7" t="s">
        <v>590</v>
      </c>
      <c r="D30" s="7">
        <v>2026</v>
      </c>
      <c r="E30" s="7">
        <v>3</v>
      </c>
      <c r="F30" s="7">
        <v>1</v>
      </c>
      <c r="G30" s="7">
        <v>1</v>
      </c>
      <c r="H30" s="7">
        <v>0</v>
      </c>
      <c r="I30" s="7">
        <v>2</v>
      </c>
      <c r="J30" s="7">
        <v>1</v>
      </c>
      <c r="K30" s="7">
        <v>1</v>
      </c>
      <c r="L30" s="7">
        <v>1</v>
      </c>
      <c r="M30" s="7">
        <v>1</v>
      </c>
      <c r="N30" s="7">
        <v>1</v>
      </c>
      <c r="O30" s="7">
        <v>1</v>
      </c>
      <c r="P30" s="7">
        <v>1</v>
      </c>
      <c r="Q30" s="7">
        <v>1</v>
      </c>
      <c r="R30" s="7" t="s">
        <v>3</v>
      </c>
      <c r="S30" s="7" t="s">
        <v>3</v>
      </c>
      <c r="T30" s="7" t="s">
        <v>3</v>
      </c>
      <c r="U30" s="7" t="s">
        <v>3</v>
      </c>
      <c r="V30" s="7" t="s">
        <v>3</v>
      </c>
      <c r="W30" s="7" t="s">
        <v>3</v>
      </c>
      <c r="X30" s="7" t="s">
        <v>3</v>
      </c>
      <c r="Y30" s="7" t="s">
        <v>3</v>
      </c>
      <c r="Z30" s="7" t="s">
        <v>3</v>
      </c>
      <c r="AA30" s="7" t="s">
        <v>3</v>
      </c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>
        <v>91087150</v>
      </c>
      <c r="AO30" s="7" t="s">
        <v>591</v>
      </c>
      <c r="AP30" s="7" t="s">
        <v>592</v>
      </c>
      <c r="AQ30" s="7">
        <v>46078</v>
      </c>
      <c r="AR30" s="7">
        <v>409</v>
      </c>
      <c r="AS30" s="7" t="s">
        <v>593</v>
      </c>
      <c r="AT30" s="7" t="s">
        <v>594</v>
      </c>
      <c r="AU30" s="7" t="s">
        <v>592</v>
      </c>
      <c r="AV30" s="7">
        <v>45652</v>
      </c>
      <c r="AW30" s="7">
        <v>612</v>
      </c>
      <c r="AX30" s="7" t="s">
        <v>595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714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19" x14ac:dyDescent="0.2">
      <c r="A1">
        <f>ROW(Source!A28)</f>
        <v>28</v>
      </c>
      <c r="B1">
        <v>91083467</v>
      </c>
      <c r="C1">
        <v>91087158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W1">
        <v>0</v>
      </c>
      <c r="X1">
        <v>-1833565283</v>
      </c>
      <c r="Y1">
        <f t="shared" ref="Y1:Y64" si="0">(AT1*ROUND((1.2*1.15),7))</f>
        <v>2.8014000000000001</v>
      </c>
      <c r="AA1">
        <v>0</v>
      </c>
      <c r="AB1">
        <v>0</v>
      </c>
      <c r="AC1">
        <v>0</v>
      </c>
      <c r="AD1">
        <v>720.91</v>
      </c>
      <c r="AE1">
        <v>0</v>
      </c>
      <c r="AF1">
        <v>0</v>
      </c>
      <c r="AG1">
        <v>0</v>
      </c>
      <c r="AH1">
        <v>720.91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2.0299999999999998</v>
      </c>
      <c r="AU1" t="s">
        <v>37</v>
      </c>
      <c r="AV1">
        <v>1</v>
      </c>
      <c r="AW1">
        <v>2</v>
      </c>
      <c r="AX1">
        <v>91087163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1463.4473</v>
      </c>
      <c r="BN1">
        <v>2.0299999999999998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2019.557274</v>
      </c>
      <c r="BU1">
        <v>2.8014000000000001</v>
      </c>
      <c r="BV1">
        <v>0</v>
      </c>
      <c r="BW1">
        <v>1</v>
      </c>
      <c r="CU1">
        <f>ROUND(AT1*Source!I28*AH1*AL1,2)</f>
        <v>0</v>
      </c>
      <c r="CV1">
        <f>ROUND(Y1*Source!I28,7)</f>
        <v>0</v>
      </c>
      <c r="CW1">
        <v>0</v>
      </c>
      <c r="CX1">
        <f>ROUND(Y1*Source!I28,7)</f>
        <v>0</v>
      </c>
      <c r="CY1">
        <f>AD1</f>
        <v>720.91</v>
      </c>
      <c r="CZ1">
        <f>AH1</f>
        <v>720.91</v>
      </c>
      <c r="DA1">
        <f>AL1</f>
        <v>1</v>
      </c>
      <c r="DB1">
        <f t="shared" ref="DB1:DB64" si="1">ROUND((ROUND(AT1*CZ1,2)*ROUND((1.2*1.15),7)),6)</f>
        <v>2019.5609999999999</v>
      </c>
      <c r="DC1">
        <f t="shared" ref="DC1:DC64" si="2">ROUND((ROUND(AT1*AG1,2)*ROUND((1.2*1.15),7)),6)</f>
        <v>0</v>
      </c>
      <c r="DD1" t="s">
        <v>3</v>
      </c>
      <c r="DE1" t="s">
        <v>3</v>
      </c>
      <c r="DF1">
        <f t="shared" ref="DF1:DF64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91083467</v>
      </c>
      <c r="C2">
        <v>91087158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W2">
        <v>0</v>
      </c>
      <c r="X2">
        <v>-1417349443</v>
      </c>
      <c r="Y2">
        <f t="shared" si="0"/>
        <v>0.75900000000000001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0.55000000000000004</v>
      </c>
      <c r="AU2" t="s">
        <v>37</v>
      </c>
      <c r="AV2">
        <v>2</v>
      </c>
      <c r="AW2">
        <v>2</v>
      </c>
      <c r="AX2">
        <v>91087164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0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91083467</v>
      </c>
      <c r="C3">
        <v>91087158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W3">
        <v>0</v>
      </c>
      <c r="X3">
        <v>-438045540</v>
      </c>
      <c r="Y3">
        <f t="shared" si="0"/>
        <v>0.621</v>
      </c>
      <c r="AA3">
        <v>0</v>
      </c>
      <c r="AB3">
        <v>506.23</v>
      </c>
      <c r="AC3">
        <v>811.79</v>
      </c>
      <c r="AD3">
        <v>0</v>
      </c>
      <c r="AE3">
        <v>0</v>
      </c>
      <c r="AF3">
        <v>346.73</v>
      </c>
      <c r="AG3">
        <v>811.79</v>
      </c>
      <c r="AH3">
        <v>0</v>
      </c>
      <c r="AI3">
        <v>1</v>
      </c>
      <c r="AJ3">
        <v>1.46</v>
      </c>
      <c r="AK3">
        <v>1</v>
      </c>
      <c r="AL3">
        <v>1</v>
      </c>
      <c r="AM3">
        <v>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0.45</v>
      </c>
      <c r="AU3" t="s">
        <v>37</v>
      </c>
      <c r="AV3">
        <v>1</v>
      </c>
      <c r="AW3">
        <v>2</v>
      </c>
      <c r="AX3">
        <v>91087165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156.02850000000001</v>
      </c>
      <c r="BL3">
        <v>365.30549999999999</v>
      </c>
      <c r="BM3">
        <v>0</v>
      </c>
      <c r="BN3">
        <v>0</v>
      </c>
      <c r="BO3">
        <v>0.45</v>
      </c>
      <c r="BP3">
        <v>1</v>
      </c>
      <c r="BQ3">
        <v>0</v>
      </c>
      <c r="BR3">
        <v>215.31933000000001</v>
      </c>
      <c r="BS3">
        <v>504.12159000000003</v>
      </c>
      <c r="BT3">
        <v>0</v>
      </c>
      <c r="BU3">
        <v>0</v>
      </c>
      <c r="BV3">
        <v>0.621</v>
      </c>
      <c r="BW3">
        <v>1</v>
      </c>
      <c r="CV3">
        <v>0</v>
      </c>
      <c r="CW3">
        <f>ROUND(Y3*Source!I28*DO3,7)</f>
        <v>0</v>
      </c>
      <c r="CX3">
        <f>ROUND(Y3*Source!I28,7)</f>
        <v>0</v>
      </c>
      <c r="CY3">
        <f>AB3</f>
        <v>506.23</v>
      </c>
      <c r="CZ3">
        <f>AF3</f>
        <v>346.73</v>
      </c>
      <c r="DA3">
        <f>AJ3</f>
        <v>1.46</v>
      </c>
      <c r="DB3">
        <f t="shared" si="1"/>
        <v>215.32140000000001</v>
      </c>
      <c r="DC3">
        <f t="shared" si="2"/>
        <v>504.12779999999998</v>
      </c>
      <c r="DD3" t="s">
        <v>3</v>
      </c>
      <c r="DE3" t="s">
        <v>3</v>
      </c>
      <c r="DF3">
        <f t="shared" si="3"/>
        <v>0</v>
      </c>
      <c r="DG3">
        <f>ROUND(ROUND(AF3*AJ3,2)*CX3,2)</f>
        <v>0</v>
      </c>
      <c r="DH3">
        <f t="shared" si="4"/>
        <v>0</v>
      </c>
      <c r="DI3">
        <f t="shared" si="5"/>
        <v>0</v>
      </c>
      <c r="DJ3">
        <f>DG3+DH3</f>
        <v>0</v>
      </c>
      <c r="DK3">
        <v>0</v>
      </c>
      <c r="DL3" t="s">
        <v>606</v>
      </c>
      <c r="DM3">
        <v>4</v>
      </c>
      <c r="DN3" t="s">
        <v>599</v>
      </c>
      <c r="DO3">
        <v>1</v>
      </c>
    </row>
    <row r="4" spans="1:119" x14ac:dyDescent="0.2">
      <c r="A4">
        <f>ROW(Source!A28)</f>
        <v>28</v>
      </c>
      <c r="B4">
        <v>91083467</v>
      </c>
      <c r="C4">
        <v>91087158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W4">
        <v>0</v>
      </c>
      <c r="X4">
        <v>-849950259</v>
      </c>
      <c r="Y4">
        <f t="shared" si="0"/>
        <v>0.13800000000000001</v>
      </c>
      <c r="AA4">
        <v>0</v>
      </c>
      <c r="AB4">
        <v>641.70000000000005</v>
      </c>
      <c r="AC4">
        <v>811.79</v>
      </c>
      <c r="AD4">
        <v>0</v>
      </c>
      <c r="AE4">
        <v>0</v>
      </c>
      <c r="AF4">
        <v>641.70000000000005</v>
      </c>
      <c r="AG4">
        <v>811.79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0.1</v>
      </c>
      <c r="AU4" t="s">
        <v>37</v>
      </c>
      <c r="AV4">
        <v>1</v>
      </c>
      <c r="AW4">
        <v>2</v>
      </c>
      <c r="AX4">
        <v>91087166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64.17</v>
      </c>
      <c r="BL4">
        <v>81.179000000000002</v>
      </c>
      <c r="BM4">
        <v>0</v>
      </c>
      <c r="BN4">
        <v>0</v>
      </c>
      <c r="BO4">
        <v>0.1</v>
      </c>
      <c r="BP4">
        <v>1</v>
      </c>
      <c r="BQ4">
        <v>0</v>
      </c>
      <c r="BR4">
        <v>88.554599999999994</v>
      </c>
      <c r="BS4">
        <v>112.02701999999999</v>
      </c>
      <c r="BT4">
        <v>0</v>
      </c>
      <c r="BU4">
        <v>0</v>
      </c>
      <c r="BV4">
        <v>0.13800000000000001</v>
      </c>
      <c r="BW4">
        <v>1</v>
      </c>
      <c r="CV4">
        <v>0</v>
      </c>
      <c r="CW4">
        <f>ROUND(Y4*Source!I28*DO4,7)</f>
        <v>0</v>
      </c>
      <c r="CX4">
        <f>ROUND(Y4*Source!I28,7)</f>
        <v>0</v>
      </c>
      <c r="CY4">
        <f>AB4</f>
        <v>641.70000000000005</v>
      </c>
      <c r="CZ4">
        <f>AF4</f>
        <v>641.70000000000005</v>
      </c>
      <c r="DA4">
        <f>AJ4</f>
        <v>1</v>
      </c>
      <c r="DB4">
        <f t="shared" si="1"/>
        <v>88.554599999999994</v>
      </c>
      <c r="DC4">
        <f t="shared" si="2"/>
        <v>112.0284</v>
      </c>
      <c r="DD4" t="s">
        <v>3</v>
      </c>
      <c r="DE4" t="s">
        <v>3</v>
      </c>
      <c r="DF4">
        <f t="shared" si="3"/>
        <v>0</v>
      </c>
      <c r="DG4">
        <f>ROUND(ROUND(AF4,2)*CX4,2)</f>
        <v>0</v>
      </c>
      <c r="DH4">
        <f t="shared" si="4"/>
        <v>0</v>
      </c>
      <c r="DI4">
        <f t="shared" si="5"/>
        <v>0</v>
      </c>
      <c r="DJ4">
        <f>DG4+DH4</f>
        <v>0</v>
      </c>
      <c r="DK4">
        <v>1</v>
      </c>
      <c r="DL4" t="s">
        <v>606</v>
      </c>
      <c r="DM4">
        <v>4</v>
      </c>
      <c r="DN4" t="s">
        <v>599</v>
      </c>
      <c r="DO4">
        <v>1</v>
      </c>
    </row>
    <row r="5" spans="1:119" x14ac:dyDescent="0.2">
      <c r="A5">
        <f>ROW(Source!A29)</f>
        <v>29</v>
      </c>
      <c r="B5">
        <v>91083402</v>
      </c>
      <c r="C5">
        <v>91087158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W5">
        <v>0</v>
      </c>
      <c r="X5">
        <v>-1833565283</v>
      </c>
      <c r="Y5">
        <f t="shared" si="0"/>
        <v>2.8014000000000001</v>
      </c>
      <c r="AA5">
        <v>0</v>
      </c>
      <c r="AB5">
        <v>0</v>
      </c>
      <c r="AC5">
        <v>0</v>
      </c>
      <c r="AD5">
        <v>720.91</v>
      </c>
      <c r="AE5">
        <v>0</v>
      </c>
      <c r="AF5">
        <v>0</v>
      </c>
      <c r="AG5">
        <v>0</v>
      </c>
      <c r="AH5">
        <v>720.91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2.0299999999999998</v>
      </c>
      <c r="AU5" t="s">
        <v>37</v>
      </c>
      <c r="AV5">
        <v>1</v>
      </c>
      <c r="AW5">
        <v>2</v>
      </c>
      <c r="AX5">
        <v>91087163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1463.4473</v>
      </c>
      <c r="BN5">
        <v>2.0299999999999998</v>
      </c>
      <c r="BO5">
        <v>0</v>
      </c>
      <c r="BP5">
        <v>1</v>
      </c>
      <c r="BQ5">
        <v>0</v>
      </c>
      <c r="BR5">
        <v>0</v>
      </c>
      <c r="BS5">
        <v>0</v>
      </c>
      <c r="BT5">
        <v>2019.557274</v>
      </c>
      <c r="BU5">
        <v>2.8014000000000001</v>
      </c>
      <c r="BV5">
        <v>0</v>
      </c>
      <c r="BW5">
        <v>1</v>
      </c>
      <c r="CU5">
        <f>ROUND(AT5*Source!I29*AH5*AL5,2)</f>
        <v>0</v>
      </c>
      <c r="CV5">
        <f>ROUND(Y5*Source!I29,7)</f>
        <v>0</v>
      </c>
      <c r="CW5">
        <v>0</v>
      </c>
      <c r="CX5">
        <f>ROUND(Y5*Source!I29,7)</f>
        <v>0</v>
      </c>
      <c r="CY5">
        <f>AD5</f>
        <v>720.91</v>
      </c>
      <c r="CZ5">
        <f>AH5</f>
        <v>720.91</v>
      </c>
      <c r="DA5">
        <f>AL5</f>
        <v>1</v>
      </c>
      <c r="DB5">
        <f t="shared" si="1"/>
        <v>2019.5609999999999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ROUND(ROUND(AF5,2)*CX5,2)</f>
        <v>0</v>
      </c>
      <c r="DH5">
        <f t="shared" si="4"/>
        <v>0</v>
      </c>
      <c r="DI5">
        <f t="shared" si="5"/>
        <v>0</v>
      </c>
      <c r="DJ5">
        <f>DI5</f>
        <v>0</v>
      </c>
      <c r="DK5">
        <v>1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ROW(Source!A29)</f>
        <v>29</v>
      </c>
      <c r="B6">
        <v>91083402</v>
      </c>
      <c r="C6">
        <v>91087158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W6">
        <v>0</v>
      </c>
      <c r="X6">
        <v>-1417349443</v>
      </c>
      <c r="Y6">
        <f t="shared" si="0"/>
        <v>0.75900000000000001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0.55000000000000004</v>
      </c>
      <c r="AU6" t="s">
        <v>37</v>
      </c>
      <c r="AV6">
        <v>2</v>
      </c>
      <c r="AW6">
        <v>2</v>
      </c>
      <c r="AX6">
        <v>91087164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ROUND(Y6*Source!I29,7)</f>
        <v>0</v>
      </c>
      <c r="CY6">
        <f>AD6</f>
        <v>0</v>
      </c>
      <c r="CZ6">
        <f>AH6</f>
        <v>0</v>
      </c>
      <c r="DA6">
        <f>AL6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>ROUND(ROUND(AF6,2)*CX6,2)</f>
        <v>0</v>
      </c>
      <c r="DH6">
        <f t="shared" si="4"/>
        <v>0</v>
      </c>
      <c r="DI6">
        <f t="shared" si="5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ROW(Source!A29)</f>
        <v>29</v>
      </c>
      <c r="B7">
        <v>91083402</v>
      </c>
      <c r="C7">
        <v>91087158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W7">
        <v>0</v>
      </c>
      <c r="X7">
        <v>-438045540</v>
      </c>
      <c r="Y7">
        <f t="shared" si="0"/>
        <v>0.621</v>
      </c>
      <c r="AA7">
        <v>0</v>
      </c>
      <c r="AB7">
        <v>506.23</v>
      </c>
      <c r="AC7">
        <v>811.79</v>
      </c>
      <c r="AD7">
        <v>0</v>
      </c>
      <c r="AE7">
        <v>0</v>
      </c>
      <c r="AF7">
        <v>346.73</v>
      </c>
      <c r="AG7">
        <v>811.79</v>
      </c>
      <c r="AH7">
        <v>0</v>
      </c>
      <c r="AI7">
        <v>1</v>
      </c>
      <c r="AJ7">
        <v>1.46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0.45</v>
      </c>
      <c r="AU7" t="s">
        <v>37</v>
      </c>
      <c r="AV7">
        <v>1</v>
      </c>
      <c r="AW7">
        <v>2</v>
      </c>
      <c r="AX7">
        <v>91087165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156.02850000000001</v>
      </c>
      <c r="BL7">
        <v>365.30549999999999</v>
      </c>
      <c r="BM7">
        <v>0</v>
      </c>
      <c r="BN7">
        <v>0</v>
      </c>
      <c r="BO7">
        <v>0.45</v>
      </c>
      <c r="BP7">
        <v>1</v>
      </c>
      <c r="BQ7">
        <v>0</v>
      </c>
      <c r="BR7">
        <v>215.31933000000001</v>
      </c>
      <c r="BS7">
        <v>504.12159000000003</v>
      </c>
      <c r="BT7">
        <v>0</v>
      </c>
      <c r="BU7">
        <v>0</v>
      </c>
      <c r="BV7">
        <v>0.621</v>
      </c>
      <c r="BW7">
        <v>1</v>
      </c>
      <c r="CV7">
        <v>0</v>
      </c>
      <c r="CW7">
        <f>ROUND(Y7*Source!I29*DO7,7)</f>
        <v>0</v>
      </c>
      <c r="CX7">
        <f>ROUND(Y7*Source!I29,7)</f>
        <v>0</v>
      </c>
      <c r="CY7">
        <f>AB7</f>
        <v>506.23</v>
      </c>
      <c r="CZ7">
        <f>AF7</f>
        <v>346.73</v>
      </c>
      <c r="DA7">
        <f>AJ7</f>
        <v>1.46</v>
      </c>
      <c r="DB7">
        <f t="shared" si="1"/>
        <v>215.32140000000001</v>
      </c>
      <c r="DC7">
        <f t="shared" si="2"/>
        <v>504.12779999999998</v>
      </c>
      <c r="DD7" t="s">
        <v>3</v>
      </c>
      <c r="DE7" t="s">
        <v>3</v>
      </c>
      <c r="DF7">
        <f t="shared" si="3"/>
        <v>0</v>
      </c>
      <c r="DG7">
        <f>ROUND(ROUND(AF7*AJ7,2)*CX7,2)</f>
        <v>0</v>
      </c>
      <c r="DH7">
        <f t="shared" si="4"/>
        <v>0</v>
      </c>
      <c r="DI7">
        <f t="shared" si="5"/>
        <v>0</v>
      </c>
      <c r="DJ7">
        <f>DG7+DH7</f>
        <v>0</v>
      </c>
      <c r="DK7">
        <v>0</v>
      </c>
      <c r="DL7" t="s">
        <v>606</v>
      </c>
      <c r="DM7">
        <v>4</v>
      </c>
      <c r="DN7" t="s">
        <v>599</v>
      </c>
      <c r="DO7">
        <v>1</v>
      </c>
    </row>
    <row r="8" spans="1:119" x14ac:dyDescent="0.2">
      <c r="A8">
        <f>ROW(Source!A29)</f>
        <v>29</v>
      </c>
      <c r="B8">
        <v>91083402</v>
      </c>
      <c r="C8">
        <v>91087158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W8">
        <v>0</v>
      </c>
      <c r="X8">
        <v>-849950259</v>
      </c>
      <c r="Y8">
        <f t="shared" si="0"/>
        <v>0.13800000000000001</v>
      </c>
      <c r="AA8">
        <v>0</v>
      </c>
      <c r="AB8">
        <v>641.70000000000005</v>
      </c>
      <c r="AC8">
        <v>811.79</v>
      </c>
      <c r="AD8">
        <v>0</v>
      </c>
      <c r="AE8">
        <v>0</v>
      </c>
      <c r="AF8">
        <v>641.70000000000005</v>
      </c>
      <c r="AG8">
        <v>811.79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0.1</v>
      </c>
      <c r="AU8" t="s">
        <v>37</v>
      </c>
      <c r="AV8">
        <v>1</v>
      </c>
      <c r="AW8">
        <v>2</v>
      </c>
      <c r="AX8">
        <v>91087166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64.17</v>
      </c>
      <c r="BL8">
        <v>81.179000000000002</v>
      </c>
      <c r="BM8">
        <v>0</v>
      </c>
      <c r="BN8">
        <v>0</v>
      </c>
      <c r="BO8">
        <v>0.1</v>
      </c>
      <c r="BP8">
        <v>1</v>
      </c>
      <c r="BQ8">
        <v>0</v>
      </c>
      <c r="BR8">
        <v>88.554599999999994</v>
      </c>
      <c r="BS8">
        <v>112.02701999999999</v>
      </c>
      <c r="BT8">
        <v>0</v>
      </c>
      <c r="BU8">
        <v>0</v>
      </c>
      <c r="BV8">
        <v>0.13800000000000001</v>
      </c>
      <c r="BW8">
        <v>1</v>
      </c>
      <c r="CV8">
        <v>0</v>
      </c>
      <c r="CW8">
        <f>ROUND(Y8*Source!I29*DO8,7)</f>
        <v>0</v>
      </c>
      <c r="CX8">
        <f>ROUND(Y8*Source!I29,7)</f>
        <v>0</v>
      </c>
      <c r="CY8">
        <f>AB8</f>
        <v>641.70000000000005</v>
      </c>
      <c r="CZ8">
        <f>AF8</f>
        <v>641.70000000000005</v>
      </c>
      <c r="DA8">
        <f>AJ8</f>
        <v>1</v>
      </c>
      <c r="DB8">
        <f t="shared" si="1"/>
        <v>88.554599999999994</v>
      </c>
      <c r="DC8">
        <f t="shared" si="2"/>
        <v>112.0284</v>
      </c>
      <c r="DD8" t="s">
        <v>3</v>
      </c>
      <c r="DE8" t="s">
        <v>3</v>
      </c>
      <c r="DF8">
        <f t="shared" si="3"/>
        <v>0</v>
      </c>
      <c r="DG8">
        <f>ROUND(ROUND(AF8,2)*CX8,2)</f>
        <v>0</v>
      </c>
      <c r="DH8">
        <f t="shared" si="4"/>
        <v>0</v>
      </c>
      <c r="DI8">
        <f t="shared" si="5"/>
        <v>0</v>
      </c>
      <c r="DJ8">
        <f>DG8+DH8</f>
        <v>0</v>
      </c>
      <c r="DK8">
        <v>1</v>
      </c>
      <c r="DL8" t="s">
        <v>606</v>
      </c>
      <c r="DM8">
        <v>4</v>
      </c>
      <c r="DN8" t="s">
        <v>599</v>
      </c>
      <c r="DO8">
        <v>1</v>
      </c>
    </row>
    <row r="9" spans="1:119" x14ac:dyDescent="0.2">
      <c r="A9">
        <f>ROW(Source!A30)</f>
        <v>30</v>
      </c>
      <c r="B9">
        <v>91083467</v>
      </c>
      <c r="C9">
        <v>91087167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W9">
        <v>0</v>
      </c>
      <c r="X9">
        <v>-715079457</v>
      </c>
      <c r="Y9">
        <f t="shared" si="0"/>
        <v>1.7112000000000001</v>
      </c>
      <c r="AA9">
        <v>0</v>
      </c>
      <c r="AB9">
        <v>0</v>
      </c>
      <c r="AC9">
        <v>0</v>
      </c>
      <c r="AD9">
        <v>766.35</v>
      </c>
      <c r="AE9">
        <v>0</v>
      </c>
      <c r="AF9">
        <v>0</v>
      </c>
      <c r="AG9">
        <v>0</v>
      </c>
      <c r="AH9">
        <v>766.35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1.24</v>
      </c>
      <c r="AU9" t="s">
        <v>37</v>
      </c>
      <c r="AV9">
        <v>1</v>
      </c>
      <c r="AW9">
        <v>2</v>
      </c>
      <c r="AX9">
        <v>91087172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950.274</v>
      </c>
      <c r="BN9">
        <v>1.24</v>
      </c>
      <c r="BO9">
        <v>0</v>
      </c>
      <c r="BP9">
        <v>1</v>
      </c>
      <c r="BQ9">
        <v>0</v>
      </c>
      <c r="BR9">
        <v>0</v>
      </c>
      <c r="BS9">
        <v>0</v>
      </c>
      <c r="BT9">
        <v>1311.3781200000001</v>
      </c>
      <c r="BU9">
        <v>1.7112000000000001</v>
      </c>
      <c r="BV9">
        <v>0</v>
      </c>
      <c r="BW9">
        <v>1</v>
      </c>
      <c r="CU9">
        <f>ROUND(AT9*Source!I30*AH9*AL9,2)</f>
        <v>0</v>
      </c>
      <c r="CV9">
        <f>ROUND(Y9*Source!I30,7)</f>
        <v>0</v>
      </c>
      <c r="CW9">
        <v>0</v>
      </c>
      <c r="CX9">
        <f>ROUND(Y9*Source!I30,7)</f>
        <v>0</v>
      </c>
      <c r="CY9">
        <f>AD9</f>
        <v>766.35</v>
      </c>
      <c r="CZ9">
        <f>AH9</f>
        <v>766.35</v>
      </c>
      <c r="DA9">
        <f>AL9</f>
        <v>1</v>
      </c>
      <c r="DB9">
        <f t="shared" si="1"/>
        <v>1311.3725999999999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>ROUND(ROUND(AF9,2)*CX9,2)</f>
        <v>0</v>
      </c>
      <c r="DH9">
        <f t="shared" si="4"/>
        <v>0</v>
      </c>
      <c r="DI9">
        <f t="shared" si="5"/>
        <v>0</v>
      </c>
      <c r="DJ9">
        <f>DI9</f>
        <v>0</v>
      </c>
      <c r="DK9">
        <v>1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91083467</v>
      </c>
      <c r="C10">
        <v>91087167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W10">
        <v>0</v>
      </c>
      <c r="X10">
        <v>-1417349443</v>
      </c>
      <c r="Y10">
        <f t="shared" si="0"/>
        <v>1.518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1.1000000000000001</v>
      </c>
      <c r="AU10" t="s">
        <v>37</v>
      </c>
      <c r="AV10">
        <v>2</v>
      </c>
      <c r="AW10">
        <v>2</v>
      </c>
      <c r="AX10">
        <v>91087173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ROUND(Y10*Source!I30,7)</f>
        <v>0</v>
      </c>
      <c r="CY10">
        <f>AD10</f>
        <v>0</v>
      </c>
      <c r="CZ10">
        <f>AH10</f>
        <v>0</v>
      </c>
      <c r="DA10">
        <f>AL10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>ROUND(ROUND(AF10,2)*CX10,2)</f>
        <v>0</v>
      </c>
      <c r="DH10">
        <f t="shared" si="4"/>
        <v>0</v>
      </c>
      <c r="DI10">
        <f t="shared" si="5"/>
        <v>0</v>
      </c>
      <c r="DJ10">
        <f>DI10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ROW(Source!A30)</f>
        <v>30</v>
      </c>
      <c r="B11">
        <v>91083467</v>
      </c>
      <c r="C11">
        <v>91087167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W11">
        <v>0</v>
      </c>
      <c r="X11">
        <v>843131152</v>
      </c>
      <c r="Y11">
        <f t="shared" si="0"/>
        <v>1.4352</v>
      </c>
      <c r="AA11">
        <v>0</v>
      </c>
      <c r="AB11">
        <v>2736.29</v>
      </c>
      <c r="AC11">
        <v>932.95</v>
      </c>
      <c r="AD11">
        <v>0</v>
      </c>
      <c r="AE11">
        <v>0</v>
      </c>
      <c r="AF11">
        <v>2088.77</v>
      </c>
      <c r="AG11">
        <v>932.95</v>
      </c>
      <c r="AH11">
        <v>0</v>
      </c>
      <c r="AI11">
        <v>1</v>
      </c>
      <c r="AJ11">
        <v>1.31</v>
      </c>
      <c r="AK11">
        <v>1</v>
      </c>
      <c r="AL11">
        <v>1</v>
      </c>
      <c r="AM11">
        <v>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1.04</v>
      </c>
      <c r="AU11" t="s">
        <v>37</v>
      </c>
      <c r="AV11">
        <v>1</v>
      </c>
      <c r="AW11">
        <v>2</v>
      </c>
      <c r="AX11">
        <v>91087174</v>
      </c>
      <c r="AY11">
        <v>1</v>
      </c>
      <c r="AZ11">
        <v>0</v>
      </c>
      <c r="BA11">
        <v>11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2172.3208</v>
      </c>
      <c r="BL11">
        <v>970.26800000000003</v>
      </c>
      <c r="BM11">
        <v>0</v>
      </c>
      <c r="BN11">
        <v>0</v>
      </c>
      <c r="BO11">
        <v>1.04</v>
      </c>
      <c r="BP11">
        <v>1</v>
      </c>
      <c r="BQ11">
        <v>0</v>
      </c>
      <c r="BR11">
        <v>2997.8027040000002</v>
      </c>
      <c r="BS11">
        <v>1338.96984</v>
      </c>
      <c r="BT11">
        <v>0</v>
      </c>
      <c r="BU11">
        <v>0</v>
      </c>
      <c r="BV11">
        <v>1.4352</v>
      </c>
      <c r="BW11">
        <v>1</v>
      </c>
      <c r="CV11">
        <v>0</v>
      </c>
      <c r="CW11">
        <f>ROUND(Y11*Source!I30*DO11,7)</f>
        <v>0</v>
      </c>
      <c r="CX11">
        <f>ROUND(Y11*Source!I30,7)</f>
        <v>0</v>
      </c>
      <c r="CY11">
        <f>AB11</f>
        <v>2736.29</v>
      </c>
      <c r="CZ11">
        <f>AF11</f>
        <v>2088.77</v>
      </c>
      <c r="DA11">
        <f>AJ11</f>
        <v>1.31</v>
      </c>
      <c r="DB11">
        <f t="shared" si="1"/>
        <v>2997.8015999999998</v>
      </c>
      <c r="DC11">
        <f t="shared" si="2"/>
        <v>1338.9726000000001</v>
      </c>
      <c r="DD11" t="s">
        <v>3</v>
      </c>
      <c r="DE11" t="s">
        <v>3</v>
      </c>
      <c r="DF11">
        <f t="shared" si="3"/>
        <v>0</v>
      </c>
      <c r="DG11">
        <f>ROUND(ROUND(AF11*AJ11,2)*CX11,2)</f>
        <v>0</v>
      </c>
      <c r="DH11">
        <f t="shared" si="4"/>
        <v>0</v>
      </c>
      <c r="DI11">
        <f t="shared" si="5"/>
        <v>0</v>
      </c>
      <c r="DJ11">
        <f>DG11+DH11</f>
        <v>0</v>
      </c>
      <c r="DK11">
        <v>0</v>
      </c>
      <c r="DL11" t="s">
        <v>615</v>
      </c>
      <c r="DM11">
        <v>5</v>
      </c>
      <c r="DN11" t="s">
        <v>599</v>
      </c>
      <c r="DO11">
        <v>1</v>
      </c>
    </row>
    <row r="12" spans="1:119" x14ac:dyDescent="0.2">
      <c r="A12">
        <f>ROW(Source!A30)</f>
        <v>30</v>
      </c>
      <c r="B12">
        <v>91083467</v>
      </c>
      <c r="C12">
        <v>91087167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W12">
        <v>0</v>
      </c>
      <c r="X12">
        <v>-849950259</v>
      </c>
      <c r="Y12">
        <f t="shared" si="0"/>
        <v>8.2799999999999999E-2</v>
      </c>
      <c r="AA12">
        <v>0</v>
      </c>
      <c r="AB12">
        <v>641.70000000000005</v>
      </c>
      <c r="AC12">
        <v>811.79</v>
      </c>
      <c r="AD12">
        <v>0</v>
      </c>
      <c r="AE12">
        <v>0</v>
      </c>
      <c r="AF12">
        <v>641.70000000000005</v>
      </c>
      <c r="AG12">
        <v>811.79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0.06</v>
      </c>
      <c r="AU12" t="s">
        <v>37</v>
      </c>
      <c r="AV12">
        <v>1</v>
      </c>
      <c r="AW12">
        <v>2</v>
      </c>
      <c r="AX12">
        <v>91087175</v>
      </c>
      <c r="AY12">
        <v>1</v>
      </c>
      <c r="AZ12">
        <v>0</v>
      </c>
      <c r="BA12">
        <v>12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38.502000000000002</v>
      </c>
      <c r="BL12">
        <v>48.7074</v>
      </c>
      <c r="BM12">
        <v>0</v>
      </c>
      <c r="BN12">
        <v>0</v>
      </c>
      <c r="BO12">
        <v>0.06</v>
      </c>
      <c r="BP12">
        <v>1</v>
      </c>
      <c r="BQ12">
        <v>0</v>
      </c>
      <c r="BR12">
        <v>53.132759999999998</v>
      </c>
      <c r="BS12">
        <v>67.216211999999999</v>
      </c>
      <c r="BT12">
        <v>0</v>
      </c>
      <c r="BU12">
        <v>0</v>
      </c>
      <c r="BV12">
        <v>8.2799999999999999E-2</v>
      </c>
      <c r="BW12">
        <v>1</v>
      </c>
      <c r="CV12">
        <v>0</v>
      </c>
      <c r="CW12">
        <f>ROUND(Y12*Source!I30*DO12,7)</f>
        <v>0</v>
      </c>
      <c r="CX12">
        <f>ROUND(Y12*Source!I30,7)</f>
        <v>0</v>
      </c>
      <c r="CY12">
        <f>AB12</f>
        <v>641.70000000000005</v>
      </c>
      <c r="CZ12">
        <f>AF12</f>
        <v>641.70000000000005</v>
      </c>
      <c r="DA12">
        <f>AJ12</f>
        <v>1</v>
      </c>
      <c r="DB12">
        <f t="shared" si="1"/>
        <v>53.13</v>
      </c>
      <c r="DC12">
        <f t="shared" si="2"/>
        <v>67.219800000000006</v>
      </c>
      <c r="DD12" t="s">
        <v>3</v>
      </c>
      <c r="DE12" t="s">
        <v>3</v>
      </c>
      <c r="DF12">
        <f t="shared" si="3"/>
        <v>0</v>
      </c>
      <c r="DG12">
        <f>ROUND(ROUND(AF12,2)*CX12,2)</f>
        <v>0</v>
      </c>
      <c r="DH12">
        <f t="shared" si="4"/>
        <v>0</v>
      </c>
      <c r="DI12">
        <f t="shared" si="5"/>
        <v>0</v>
      </c>
      <c r="DJ12">
        <f>DG12+DH12</f>
        <v>0</v>
      </c>
      <c r="DK12">
        <v>1</v>
      </c>
      <c r="DL12" t="s">
        <v>606</v>
      </c>
      <c r="DM12">
        <v>4</v>
      </c>
      <c r="DN12" t="s">
        <v>599</v>
      </c>
      <c r="DO12">
        <v>1</v>
      </c>
    </row>
    <row r="13" spans="1:119" x14ac:dyDescent="0.2">
      <c r="A13">
        <f>ROW(Source!A31)</f>
        <v>31</v>
      </c>
      <c r="B13">
        <v>91083402</v>
      </c>
      <c r="C13">
        <v>91087167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W13">
        <v>0</v>
      </c>
      <c r="X13">
        <v>-715079457</v>
      </c>
      <c r="Y13">
        <f t="shared" si="0"/>
        <v>1.7112000000000001</v>
      </c>
      <c r="AA13">
        <v>0</v>
      </c>
      <c r="AB13">
        <v>0</v>
      </c>
      <c r="AC13">
        <v>0</v>
      </c>
      <c r="AD13">
        <v>766.35</v>
      </c>
      <c r="AE13">
        <v>0</v>
      </c>
      <c r="AF13">
        <v>0</v>
      </c>
      <c r="AG13">
        <v>0</v>
      </c>
      <c r="AH13">
        <v>766.35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1.24</v>
      </c>
      <c r="AU13" t="s">
        <v>37</v>
      </c>
      <c r="AV13">
        <v>1</v>
      </c>
      <c r="AW13">
        <v>2</v>
      </c>
      <c r="AX13">
        <v>91087172</v>
      </c>
      <c r="AY13">
        <v>1</v>
      </c>
      <c r="AZ13">
        <v>0</v>
      </c>
      <c r="BA13">
        <v>13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950.274</v>
      </c>
      <c r="BN13">
        <v>1.24</v>
      </c>
      <c r="BO13">
        <v>0</v>
      </c>
      <c r="BP13">
        <v>1</v>
      </c>
      <c r="BQ13">
        <v>0</v>
      </c>
      <c r="BR13">
        <v>0</v>
      </c>
      <c r="BS13">
        <v>0</v>
      </c>
      <c r="BT13">
        <v>1311.3781200000001</v>
      </c>
      <c r="BU13">
        <v>1.7112000000000001</v>
      </c>
      <c r="BV13">
        <v>0</v>
      </c>
      <c r="BW13">
        <v>1</v>
      </c>
      <c r="CU13">
        <f>ROUND(AT13*Source!I31*AH13*AL13,2)</f>
        <v>0</v>
      </c>
      <c r="CV13">
        <f>ROUND(Y13*Source!I31,7)</f>
        <v>0</v>
      </c>
      <c r="CW13">
        <v>0</v>
      </c>
      <c r="CX13">
        <f>ROUND(Y13*Source!I31,7)</f>
        <v>0</v>
      </c>
      <c r="CY13">
        <f>AD13</f>
        <v>766.35</v>
      </c>
      <c r="CZ13">
        <f>AH13</f>
        <v>766.35</v>
      </c>
      <c r="DA13">
        <f>AL13</f>
        <v>1</v>
      </c>
      <c r="DB13">
        <f t="shared" si="1"/>
        <v>1311.3725999999999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>ROUND(ROUND(AF13,2)*CX13,2)</f>
        <v>0</v>
      </c>
      <c r="DH13">
        <f t="shared" si="4"/>
        <v>0</v>
      </c>
      <c r="DI13">
        <f t="shared" si="5"/>
        <v>0</v>
      </c>
      <c r="DJ13">
        <f>DI13</f>
        <v>0</v>
      </c>
      <c r="DK13">
        <v>1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91083402</v>
      </c>
      <c r="C14">
        <v>91087167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W14">
        <v>0</v>
      </c>
      <c r="X14">
        <v>-1417349443</v>
      </c>
      <c r="Y14">
        <f t="shared" si="0"/>
        <v>1.518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1.1000000000000001</v>
      </c>
      <c r="AU14" t="s">
        <v>37</v>
      </c>
      <c r="AV14">
        <v>2</v>
      </c>
      <c r="AW14">
        <v>2</v>
      </c>
      <c r="AX14">
        <v>91087173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ROUND(Y14*Source!I31,7)</f>
        <v>0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>ROUND(ROUND(AF14,2)*CX14,2)</f>
        <v>0</v>
      </c>
      <c r="DH14">
        <f t="shared" si="4"/>
        <v>0</v>
      </c>
      <c r="DI14">
        <f t="shared" si="5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91083402</v>
      </c>
      <c r="C15">
        <v>91087167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W15">
        <v>0</v>
      </c>
      <c r="X15">
        <v>843131152</v>
      </c>
      <c r="Y15">
        <f t="shared" si="0"/>
        <v>1.4352</v>
      </c>
      <c r="AA15">
        <v>0</v>
      </c>
      <c r="AB15">
        <v>2736.29</v>
      </c>
      <c r="AC15">
        <v>932.95</v>
      </c>
      <c r="AD15">
        <v>0</v>
      </c>
      <c r="AE15">
        <v>0</v>
      </c>
      <c r="AF15">
        <v>2088.77</v>
      </c>
      <c r="AG15">
        <v>932.95</v>
      </c>
      <c r="AH15">
        <v>0</v>
      </c>
      <c r="AI15">
        <v>1</v>
      </c>
      <c r="AJ15">
        <v>1.31</v>
      </c>
      <c r="AK15">
        <v>1</v>
      </c>
      <c r="AL15">
        <v>1</v>
      </c>
      <c r="AM15">
        <v>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1.04</v>
      </c>
      <c r="AU15" t="s">
        <v>37</v>
      </c>
      <c r="AV15">
        <v>1</v>
      </c>
      <c r="AW15">
        <v>2</v>
      </c>
      <c r="AX15">
        <v>91087174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2172.3208</v>
      </c>
      <c r="BL15">
        <v>970.26800000000003</v>
      </c>
      <c r="BM15">
        <v>0</v>
      </c>
      <c r="BN15">
        <v>0</v>
      </c>
      <c r="BO15">
        <v>1.04</v>
      </c>
      <c r="BP15">
        <v>1</v>
      </c>
      <c r="BQ15">
        <v>0</v>
      </c>
      <c r="BR15">
        <v>2997.8027040000002</v>
      </c>
      <c r="BS15">
        <v>1338.96984</v>
      </c>
      <c r="BT15">
        <v>0</v>
      </c>
      <c r="BU15">
        <v>0</v>
      </c>
      <c r="BV15">
        <v>1.4352</v>
      </c>
      <c r="BW15">
        <v>1</v>
      </c>
      <c r="CV15">
        <v>0</v>
      </c>
      <c r="CW15">
        <f>ROUND(Y15*Source!I31*DO15,7)</f>
        <v>0</v>
      </c>
      <c r="CX15">
        <f>ROUND(Y15*Source!I31,7)</f>
        <v>0</v>
      </c>
      <c r="CY15">
        <f>AB15</f>
        <v>2736.29</v>
      </c>
      <c r="CZ15">
        <f>AF15</f>
        <v>2088.77</v>
      </c>
      <c r="DA15">
        <f>AJ15</f>
        <v>1.31</v>
      </c>
      <c r="DB15">
        <f t="shared" si="1"/>
        <v>2997.8015999999998</v>
      </c>
      <c r="DC15">
        <f t="shared" si="2"/>
        <v>1338.9726000000001</v>
      </c>
      <c r="DD15" t="s">
        <v>3</v>
      </c>
      <c r="DE15" t="s">
        <v>3</v>
      </c>
      <c r="DF15">
        <f t="shared" si="3"/>
        <v>0</v>
      </c>
      <c r="DG15">
        <f>ROUND(ROUND(AF15*AJ15,2)*CX15,2)</f>
        <v>0</v>
      </c>
      <c r="DH15">
        <f t="shared" si="4"/>
        <v>0</v>
      </c>
      <c r="DI15">
        <f t="shared" si="5"/>
        <v>0</v>
      </c>
      <c r="DJ15">
        <f>DG15+DH15</f>
        <v>0</v>
      </c>
      <c r="DK15">
        <v>0</v>
      </c>
      <c r="DL15" t="s">
        <v>615</v>
      </c>
      <c r="DM15">
        <v>5</v>
      </c>
      <c r="DN15" t="s">
        <v>599</v>
      </c>
      <c r="DO15">
        <v>1</v>
      </c>
    </row>
    <row r="16" spans="1:119" x14ac:dyDescent="0.2">
      <c r="A16">
        <f>ROW(Source!A31)</f>
        <v>31</v>
      </c>
      <c r="B16">
        <v>91083402</v>
      </c>
      <c r="C16">
        <v>91087167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W16">
        <v>0</v>
      </c>
      <c r="X16">
        <v>-849950259</v>
      </c>
      <c r="Y16">
        <f t="shared" si="0"/>
        <v>8.2799999999999999E-2</v>
      </c>
      <c r="AA16">
        <v>0</v>
      </c>
      <c r="AB16">
        <v>641.70000000000005</v>
      </c>
      <c r="AC16">
        <v>811.79</v>
      </c>
      <c r="AD16">
        <v>0</v>
      </c>
      <c r="AE16">
        <v>0</v>
      </c>
      <c r="AF16">
        <v>641.70000000000005</v>
      </c>
      <c r="AG16">
        <v>811.79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0.06</v>
      </c>
      <c r="AU16" t="s">
        <v>37</v>
      </c>
      <c r="AV16">
        <v>1</v>
      </c>
      <c r="AW16">
        <v>2</v>
      </c>
      <c r="AX16">
        <v>91087175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38.502000000000002</v>
      </c>
      <c r="BL16">
        <v>48.7074</v>
      </c>
      <c r="BM16">
        <v>0</v>
      </c>
      <c r="BN16">
        <v>0</v>
      </c>
      <c r="BO16">
        <v>0.06</v>
      </c>
      <c r="BP16">
        <v>1</v>
      </c>
      <c r="BQ16">
        <v>0</v>
      </c>
      <c r="BR16">
        <v>53.132759999999998</v>
      </c>
      <c r="BS16">
        <v>67.216211999999999</v>
      </c>
      <c r="BT16">
        <v>0</v>
      </c>
      <c r="BU16">
        <v>0</v>
      </c>
      <c r="BV16">
        <v>8.2799999999999999E-2</v>
      </c>
      <c r="BW16">
        <v>1</v>
      </c>
      <c r="CV16">
        <v>0</v>
      </c>
      <c r="CW16">
        <f>ROUND(Y16*Source!I31*DO16,7)</f>
        <v>0</v>
      </c>
      <c r="CX16">
        <f>ROUND(Y16*Source!I31,7)</f>
        <v>0</v>
      </c>
      <c r="CY16">
        <f>AB16</f>
        <v>641.70000000000005</v>
      </c>
      <c r="CZ16">
        <f>AF16</f>
        <v>641.70000000000005</v>
      </c>
      <c r="DA16">
        <f>AJ16</f>
        <v>1</v>
      </c>
      <c r="DB16">
        <f t="shared" si="1"/>
        <v>53.13</v>
      </c>
      <c r="DC16">
        <f t="shared" si="2"/>
        <v>67.219800000000006</v>
      </c>
      <c r="DD16" t="s">
        <v>3</v>
      </c>
      <c r="DE16" t="s">
        <v>3</v>
      </c>
      <c r="DF16">
        <f t="shared" si="3"/>
        <v>0</v>
      </c>
      <c r="DG16">
        <f>ROUND(ROUND(AF16,2)*CX16,2)</f>
        <v>0</v>
      </c>
      <c r="DH16">
        <f t="shared" si="4"/>
        <v>0</v>
      </c>
      <c r="DI16">
        <f t="shared" si="5"/>
        <v>0</v>
      </c>
      <c r="DJ16">
        <f>DG16+DH16</f>
        <v>0</v>
      </c>
      <c r="DK16">
        <v>1</v>
      </c>
      <c r="DL16" t="s">
        <v>606</v>
      </c>
      <c r="DM16">
        <v>4</v>
      </c>
      <c r="DN16" t="s">
        <v>599</v>
      </c>
      <c r="DO16">
        <v>1</v>
      </c>
    </row>
    <row r="17" spans="1:119" x14ac:dyDescent="0.2">
      <c r="A17">
        <f>ROW(Source!A32)</f>
        <v>32</v>
      </c>
      <c r="B17">
        <v>91083467</v>
      </c>
      <c r="C17">
        <v>91087176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W17">
        <v>0</v>
      </c>
      <c r="X17">
        <v>-1991603921</v>
      </c>
      <c r="Y17">
        <f t="shared" si="0"/>
        <v>0.27600000000000002</v>
      </c>
      <c r="AA17">
        <v>0</v>
      </c>
      <c r="AB17">
        <v>0</v>
      </c>
      <c r="AC17">
        <v>0</v>
      </c>
      <c r="AD17">
        <v>690.62</v>
      </c>
      <c r="AE17">
        <v>0</v>
      </c>
      <c r="AF17">
        <v>0</v>
      </c>
      <c r="AG17">
        <v>0</v>
      </c>
      <c r="AH17">
        <v>690.62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0.2</v>
      </c>
      <c r="AU17" t="s">
        <v>37</v>
      </c>
      <c r="AV17">
        <v>1</v>
      </c>
      <c r="AW17">
        <v>2</v>
      </c>
      <c r="AX17">
        <v>91087181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138.124</v>
      </c>
      <c r="BN17">
        <v>0.2</v>
      </c>
      <c r="BO17">
        <v>0</v>
      </c>
      <c r="BP17">
        <v>1</v>
      </c>
      <c r="BQ17">
        <v>0</v>
      </c>
      <c r="BR17">
        <v>0</v>
      </c>
      <c r="BS17">
        <v>0</v>
      </c>
      <c r="BT17">
        <v>190.61112</v>
      </c>
      <c r="BU17">
        <v>0.27600000000000002</v>
      </c>
      <c r="BV17">
        <v>0</v>
      </c>
      <c r="BW17">
        <v>1</v>
      </c>
      <c r="CU17">
        <f>ROUND(AT17*Source!I32*AH17*AL17,2)</f>
        <v>0</v>
      </c>
      <c r="CV17">
        <f>ROUND(Y17*Source!I32,7)</f>
        <v>0</v>
      </c>
      <c r="CW17">
        <v>0</v>
      </c>
      <c r="CX17">
        <f>ROUND(Y17*Source!I32,7)</f>
        <v>0</v>
      </c>
      <c r="CY17">
        <f>AD17</f>
        <v>690.62</v>
      </c>
      <c r="CZ17">
        <f>AH17</f>
        <v>690.62</v>
      </c>
      <c r="DA17">
        <f>AL17</f>
        <v>1</v>
      </c>
      <c r="DB17">
        <f t="shared" si="1"/>
        <v>190.60560000000001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>ROUND(ROUND(AF17,2)*CX17,2)</f>
        <v>0</v>
      </c>
      <c r="DH17">
        <f t="shared" si="4"/>
        <v>0</v>
      </c>
      <c r="DI17">
        <f t="shared" si="5"/>
        <v>0</v>
      </c>
      <c r="DJ17">
        <f>DI17</f>
        <v>0</v>
      </c>
      <c r="DK17">
        <v>1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91083467</v>
      </c>
      <c r="C18">
        <v>91087176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W18">
        <v>0</v>
      </c>
      <c r="X18">
        <v>-1417349443</v>
      </c>
      <c r="Y18">
        <f t="shared" si="0"/>
        <v>0.15179999999999999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0.11</v>
      </c>
      <c r="AU18" t="s">
        <v>37</v>
      </c>
      <c r="AV18">
        <v>2</v>
      </c>
      <c r="AW18">
        <v>2</v>
      </c>
      <c r="AX18">
        <v>91087182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ROUND(Y18*Source!I32,7)</f>
        <v>0</v>
      </c>
      <c r="CY18">
        <f>AD18</f>
        <v>0</v>
      </c>
      <c r="CZ18">
        <f>AH18</f>
        <v>0</v>
      </c>
      <c r="DA18">
        <f>AL18</f>
        <v>1</v>
      </c>
      <c r="DB18">
        <f t="shared" si="1"/>
        <v>0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>ROUND(ROUND(AF18,2)*CX18,2)</f>
        <v>0</v>
      </c>
      <c r="DH18">
        <f t="shared" si="4"/>
        <v>0</v>
      </c>
      <c r="DI18">
        <f t="shared" si="5"/>
        <v>0</v>
      </c>
      <c r="DJ18">
        <f>DI18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ROW(Source!A32)</f>
        <v>32</v>
      </c>
      <c r="B19">
        <v>91083467</v>
      </c>
      <c r="C19">
        <v>91087176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W19">
        <v>0</v>
      </c>
      <c r="X19">
        <v>1256142057</v>
      </c>
      <c r="Y19">
        <f t="shared" si="0"/>
        <v>0.15179999999999999</v>
      </c>
      <c r="AA19">
        <v>0</v>
      </c>
      <c r="AB19">
        <v>13.86</v>
      </c>
      <c r="AC19">
        <v>0</v>
      </c>
      <c r="AD19">
        <v>0</v>
      </c>
      <c r="AE19">
        <v>0</v>
      </c>
      <c r="AF19">
        <v>13.86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0.11</v>
      </c>
      <c r="AU19" t="s">
        <v>37</v>
      </c>
      <c r="AV19">
        <v>1</v>
      </c>
      <c r="AW19">
        <v>2</v>
      </c>
      <c r="AX19">
        <v>91087183</v>
      </c>
      <c r="AY19">
        <v>1</v>
      </c>
      <c r="AZ19">
        <v>0</v>
      </c>
      <c r="BA19">
        <v>19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1.5246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2.1039479999999999</v>
      </c>
      <c r="BS19">
        <v>0</v>
      </c>
      <c r="BT19">
        <v>0</v>
      </c>
      <c r="BU19">
        <v>0</v>
      </c>
      <c r="BV19">
        <v>0</v>
      </c>
      <c r="BW19">
        <v>1</v>
      </c>
      <c r="CV19">
        <v>0</v>
      </c>
      <c r="CW19">
        <f>ROUND(Y19*Source!I32*DO19,7)</f>
        <v>0</v>
      </c>
      <c r="CX19">
        <f>ROUND(Y19*Source!I32,7)</f>
        <v>0</v>
      </c>
      <c r="CY19">
        <f>AB19</f>
        <v>13.86</v>
      </c>
      <c r="CZ19">
        <f>AF19</f>
        <v>13.86</v>
      </c>
      <c r="DA19">
        <f>AJ19</f>
        <v>1</v>
      </c>
      <c r="DB19">
        <f t="shared" si="1"/>
        <v>2.0975999999999999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>ROUND(ROUND(AF19,2)*CX19,2)</f>
        <v>0</v>
      </c>
      <c r="DH19">
        <f t="shared" si="4"/>
        <v>0</v>
      </c>
      <c r="DI19">
        <f t="shared" si="5"/>
        <v>0</v>
      </c>
      <c r="DJ19">
        <f>DG19+DH19</f>
        <v>0</v>
      </c>
      <c r="DK19">
        <v>1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91083467</v>
      </c>
      <c r="C20">
        <v>91087176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W20">
        <v>0</v>
      </c>
      <c r="X20">
        <v>1638899965</v>
      </c>
      <c r="Y20">
        <f t="shared" si="0"/>
        <v>0.15179999999999999</v>
      </c>
      <c r="AA20">
        <v>0</v>
      </c>
      <c r="AB20">
        <v>634.32000000000005</v>
      </c>
      <c r="AC20">
        <v>811.79</v>
      </c>
      <c r="AD20">
        <v>0</v>
      </c>
      <c r="AE20">
        <v>0</v>
      </c>
      <c r="AF20">
        <v>487.94</v>
      </c>
      <c r="AG20">
        <v>811.79</v>
      </c>
      <c r="AH20">
        <v>0</v>
      </c>
      <c r="AI20">
        <v>1</v>
      </c>
      <c r="AJ20">
        <v>1.3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0.11</v>
      </c>
      <c r="AU20" t="s">
        <v>37</v>
      </c>
      <c r="AV20">
        <v>1</v>
      </c>
      <c r="AW20">
        <v>2</v>
      </c>
      <c r="AX20">
        <v>91087184</v>
      </c>
      <c r="AY20">
        <v>1</v>
      </c>
      <c r="AZ20">
        <v>0</v>
      </c>
      <c r="BA20">
        <v>20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53.673400000000001</v>
      </c>
      <c r="BL20">
        <v>89.296899999999994</v>
      </c>
      <c r="BM20">
        <v>0</v>
      </c>
      <c r="BN20">
        <v>0</v>
      </c>
      <c r="BO20">
        <v>0.11</v>
      </c>
      <c r="BP20">
        <v>1</v>
      </c>
      <c r="BQ20">
        <v>0</v>
      </c>
      <c r="BR20">
        <v>74.069292000000004</v>
      </c>
      <c r="BS20">
        <v>123.229722</v>
      </c>
      <c r="BT20">
        <v>0</v>
      </c>
      <c r="BU20">
        <v>0</v>
      </c>
      <c r="BV20">
        <v>0.15179999999999999</v>
      </c>
      <c r="BW20">
        <v>1</v>
      </c>
      <c r="CV20">
        <v>0</v>
      </c>
      <c r="CW20">
        <f>ROUND(Y20*Source!I32*DO20,7)</f>
        <v>0</v>
      </c>
      <c r="CX20">
        <f>ROUND(Y20*Source!I32,7)</f>
        <v>0</v>
      </c>
      <c r="CY20">
        <f>AB20</f>
        <v>634.32000000000005</v>
      </c>
      <c r="CZ20">
        <f>AF20</f>
        <v>487.94</v>
      </c>
      <c r="DA20">
        <f>AJ20</f>
        <v>1.3</v>
      </c>
      <c r="DB20">
        <f t="shared" si="1"/>
        <v>74.064599999999999</v>
      </c>
      <c r="DC20">
        <f t="shared" si="2"/>
        <v>123.23399999999999</v>
      </c>
      <c r="DD20" t="s">
        <v>3</v>
      </c>
      <c r="DE20" t="s">
        <v>3</v>
      </c>
      <c r="DF20">
        <f t="shared" si="3"/>
        <v>0</v>
      </c>
      <c r="DG20">
        <f>ROUND(ROUND(AF20*AJ20,2)*CX20,2)</f>
        <v>0</v>
      </c>
      <c r="DH20">
        <f t="shared" si="4"/>
        <v>0</v>
      </c>
      <c r="DI20">
        <f t="shared" si="5"/>
        <v>0</v>
      </c>
      <c r="DJ20">
        <f>DG20+DH20</f>
        <v>0</v>
      </c>
      <c r="DK20">
        <v>0</v>
      </c>
      <c r="DL20" t="s">
        <v>606</v>
      </c>
      <c r="DM20">
        <v>4</v>
      </c>
      <c r="DN20" t="s">
        <v>599</v>
      </c>
      <c r="DO20">
        <v>1</v>
      </c>
    </row>
    <row r="21" spans="1:119" x14ac:dyDescent="0.2">
      <c r="A21">
        <f>ROW(Source!A33)</f>
        <v>33</v>
      </c>
      <c r="B21">
        <v>91083402</v>
      </c>
      <c r="C21">
        <v>91087176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W21">
        <v>0</v>
      </c>
      <c r="X21">
        <v>-1991603921</v>
      </c>
      <c r="Y21">
        <f t="shared" si="0"/>
        <v>0.27600000000000002</v>
      </c>
      <c r="AA21">
        <v>0</v>
      </c>
      <c r="AB21">
        <v>0</v>
      </c>
      <c r="AC21">
        <v>0</v>
      </c>
      <c r="AD21">
        <v>690.62</v>
      </c>
      <c r="AE21">
        <v>0</v>
      </c>
      <c r="AF21">
        <v>0</v>
      </c>
      <c r="AG21">
        <v>0</v>
      </c>
      <c r="AH21">
        <v>690.62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0.2</v>
      </c>
      <c r="AU21" t="s">
        <v>37</v>
      </c>
      <c r="AV21">
        <v>1</v>
      </c>
      <c r="AW21">
        <v>2</v>
      </c>
      <c r="AX21">
        <v>91087181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138.124</v>
      </c>
      <c r="BN21">
        <v>0.2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190.61112</v>
      </c>
      <c r="BU21">
        <v>0.27600000000000002</v>
      </c>
      <c r="BV21">
        <v>0</v>
      </c>
      <c r="BW21">
        <v>1</v>
      </c>
      <c r="CU21">
        <f>ROUND(AT21*Source!I33*AH21*AL21,2)</f>
        <v>0</v>
      </c>
      <c r="CV21">
        <f>ROUND(Y21*Source!I33,7)</f>
        <v>0</v>
      </c>
      <c r="CW21">
        <v>0</v>
      </c>
      <c r="CX21">
        <f>ROUND(Y21*Source!I33,7)</f>
        <v>0</v>
      </c>
      <c r="CY21">
        <f>AD21</f>
        <v>690.62</v>
      </c>
      <c r="CZ21">
        <f>AH21</f>
        <v>690.62</v>
      </c>
      <c r="DA21">
        <f>AL21</f>
        <v>1</v>
      </c>
      <c r="DB21">
        <f t="shared" si="1"/>
        <v>190.60560000000001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>ROUND(ROUND(AF21,2)*CX21,2)</f>
        <v>0</v>
      </c>
      <c r="DH21">
        <f t="shared" si="4"/>
        <v>0</v>
      </c>
      <c r="DI21">
        <f t="shared" si="5"/>
        <v>0</v>
      </c>
      <c r="DJ21">
        <f>DI21</f>
        <v>0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ROW(Source!A33)</f>
        <v>33</v>
      </c>
      <c r="B22">
        <v>91083402</v>
      </c>
      <c r="C22">
        <v>91087176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W22">
        <v>0</v>
      </c>
      <c r="X22">
        <v>-1417349443</v>
      </c>
      <c r="Y22">
        <f t="shared" si="0"/>
        <v>0.15179999999999999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0.11</v>
      </c>
      <c r="AU22" t="s">
        <v>37</v>
      </c>
      <c r="AV22">
        <v>2</v>
      </c>
      <c r="AW22">
        <v>2</v>
      </c>
      <c r="AX22">
        <v>91087182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ROUND(Y22*Source!I33,7)</f>
        <v>0</v>
      </c>
      <c r="CY22">
        <f>AD22</f>
        <v>0</v>
      </c>
      <c r="CZ22">
        <f>AH22</f>
        <v>0</v>
      </c>
      <c r="DA22">
        <f>AL22</f>
        <v>1</v>
      </c>
      <c r="DB22">
        <f t="shared" si="1"/>
        <v>0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>ROUND(ROUND(AF22,2)*CX22,2)</f>
        <v>0</v>
      </c>
      <c r="DH22">
        <f t="shared" si="4"/>
        <v>0</v>
      </c>
      <c r="DI22">
        <f t="shared" si="5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ROW(Source!A33)</f>
        <v>33</v>
      </c>
      <c r="B23">
        <v>91083402</v>
      </c>
      <c r="C23">
        <v>91087176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W23">
        <v>0</v>
      </c>
      <c r="X23">
        <v>1256142057</v>
      </c>
      <c r="Y23">
        <f t="shared" si="0"/>
        <v>0.15179999999999999</v>
      </c>
      <c r="AA23">
        <v>0</v>
      </c>
      <c r="AB23">
        <v>13.86</v>
      </c>
      <c r="AC23">
        <v>0</v>
      </c>
      <c r="AD23">
        <v>0</v>
      </c>
      <c r="AE23">
        <v>0</v>
      </c>
      <c r="AF23">
        <v>13.86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0.11</v>
      </c>
      <c r="AU23" t="s">
        <v>37</v>
      </c>
      <c r="AV23">
        <v>1</v>
      </c>
      <c r="AW23">
        <v>2</v>
      </c>
      <c r="AX23">
        <v>91087183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1.5246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2.1039479999999999</v>
      </c>
      <c r="BS23">
        <v>0</v>
      </c>
      <c r="BT23">
        <v>0</v>
      </c>
      <c r="BU23">
        <v>0</v>
      </c>
      <c r="BV23">
        <v>0</v>
      </c>
      <c r="BW23">
        <v>1</v>
      </c>
      <c r="CV23">
        <v>0</v>
      </c>
      <c r="CW23">
        <f>ROUND(Y23*Source!I33*DO23,7)</f>
        <v>0</v>
      </c>
      <c r="CX23">
        <f>ROUND(Y23*Source!I33,7)</f>
        <v>0</v>
      </c>
      <c r="CY23">
        <f>AB23</f>
        <v>13.86</v>
      </c>
      <c r="CZ23">
        <f>AF23</f>
        <v>13.86</v>
      </c>
      <c r="DA23">
        <f>AJ23</f>
        <v>1</v>
      </c>
      <c r="DB23">
        <f t="shared" si="1"/>
        <v>2.0975999999999999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>ROUND(ROUND(AF23,2)*CX23,2)</f>
        <v>0</v>
      </c>
      <c r="DH23">
        <f t="shared" si="4"/>
        <v>0</v>
      </c>
      <c r="DI23">
        <f t="shared" si="5"/>
        <v>0</v>
      </c>
      <c r="DJ23">
        <f>DG23+DH23</f>
        <v>0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ROW(Source!A33)</f>
        <v>33</v>
      </c>
      <c r="B24">
        <v>91083402</v>
      </c>
      <c r="C24">
        <v>91087176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W24">
        <v>0</v>
      </c>
      <c r="X24">
        <v>1638899965</v>
      </c>
      <c r="Y24">
        <f t="shared" si="0"/>
        <v>0.15179999999999999</v>
      </c>
      <c r="AA24">
        <v>0</v>
      </c>
      <c r="AB24">
        <v>634.32000000000005</v>
      </c>
      <c r="AC24">
        <v>811.79</v>
      </c>
      <c r="AD24">
        <v>0</v>
      </c>
      <c r="AE24">
        <v>0</v>
      </c>
      <c r="AF24">
        <v>487.94</v>
      </c>
      <c r="AG24">
        <v>811.79</v>
      </c>
      <c r="AH24">
        <v>0</v>
      </c>
      <c r="AI24">
        <v>1</v>
      </c>
      <c r="AJ24">
        <v>1.3</v>
      </c>
      <c r="AK24">
        <v>1</v>
      </c>
      <c r="AL24">
        <v>1</v>
      </c>
      <c r="AM24">
        <v>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0.11</v>
      </c>
      <c r="AU24" t="s">
        <v>37</v>
      </c>
      <c r="AV24">
        <v>1</v>
      </c>
      <c r="AW24">
        <v>2</v>
      </c>
      <c r="AX24">
        <v>91087184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53.673400000000001</v>
      </c>
      <c r="BL24">
        <v>89.296899999999994</v>
      </c>
      <c r="BM24">
        <v>0</v>
      </c>
      <c r="BN24">
        <v>0</v>
      </c>
      <c r="BO24">
        <v>0.11</v>
      </c>
      <c r="BP24">
        <v>1</v>
      </c>
      <c r="BQ24">
        <v>0</v>
      </c>
      <c r="BR24">
        <v>74.069292000000004</v>
      </c>
      <c r="BS24">
        <v>123.229722</v>
      </c>
      <c r="BT24">
        <v>0</v>
      </c>
      <c r="BU24">
        <v>0</v>
      </c>
      <c r="BV24">
        <v>0.15179999999999999</v>
      </c>
      <c r="BW24">
        <v>1</v>
      </c>
      <c r="CV24">
        <v>0</v>
      </c>
      <c r="CW24">
        <f>ROUND(Y24*Source!I33*DO24,7)</f>
        <v>0</v>
      </c>
      <c r="CX24">
        <f>ROUND(Y24*Source!I33,7)</f>
        <v>0</v>
      </c>
      <c r="CY24">
        <f>AB24</f>
        <v>634.32000000000005</v>
      </c>
      <c r="CZ24">
        <f>AF24</f>
        <v>487.94</v>
      </c>
      <c r="DA24">
        <f>AJ24</f>
        <v>1.3</v>
      </c>
      <c r="DB24">
        <f t="shared" si="1"/>
        <v>74.064599999999999</v>
      </c>
      <c r="DC24">
        <f t="shared" si="2"/>
        <v>123.23399999999999</v>
      </c>
      <c r="DD24" t="s">
        <v>3</v>
      </c>
      <c r="DE24" t="s">
        <v>3</v>
      </c>
      <c r="DF24">
        <f t="shared" si="3"/>
        <v>0</v>
      </c>
      <c r="DG24">
        <f>ROUND(ROUND(AF24*AJ24,2)*CX24,2)</f>
        <v>0</v>
      </c>
      <c r="DH24">
        <f t="shared" si="4"/>
        <v>0</v>
      </c>
      <c r="DI24">
        <f t="shared" si="5"/>
        <v>0</v>
      </c>
      <c r="DJ24">
        <f>DG24+DH24</f>
        <v>0</v>
      </c>
      <c r="DK24">
        <v>0</v>
      </c>
      <c r="DL24" t="s">
        <v>606</v>
      </c>
      <c r="DM24">
        <v>4</v>
      </c>
      <c r="DN24" t="s">
        <v>599</v>
      </c>
      <c r="DO24">
        <v>1</v>
      </c>
    </row>
    <row r="25" spans="1:119" x14ac:dyDescent="0.2">
      <c r="A25">
        <f>ROW(Source!A34)</f>
        <v>34</v>
      </c>
      <c r="B25">
        <v>91083467</v>
      </c>
      <c r="C25">
        <v>91087185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W25">
        <v>0</v>
      </c>
      <c r="X25">
        <v>-1991603921</v>
      </c>
      <c r="Y25">
        <f t="shared" si="0"/>
        <v>0.56579999999999997</v>
      </c>
      <c r="AA25">
        <v>0</v>
      </c>
      <c r="AB25">
        <v>0</v>
      </c>
      <c r="AC25">
        <v>0</v>
      </c>
      <c r="AD25">
        <v>690.62</v>
      </c>
      <c r="AE25">
        <v>0</v>
      </c>
      <c r="AF25">
        <v>0</v>
      </c>
      <c r="AG25">
        <v>0</v>
      </c>
      <c r="AH25">
        <v>690.62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0.41</v>
      </c>
      <c r="AU25" t="s">
        <v>37</v>
      </c>
      <c r="AV25">
        <v>1</v>
      </c>
      <c r="AW25">
        <v>2</v>
      </c>
      <c r="AX25">
        <v>91087191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283.1542</v>
      </c>
      <c r="BN25">
        <v>0.41</v>
      </c>
      <c r="BO25">
        <v>0</v>
      </c>
      <c r="BP25">
        <v>1</v>
      </c>
      <c r="BQ25">
        <v>0</v>
      </c>
      <c r="BR25">
        <v>0</v>
      </c>
      <c r="BS25">
        <v>0</v>
      </c>
      <c r="BT25">
        <v>390.75279599999999</v>
      </c>
      <c r="BU25">
        <v>0.56579999999999997</v>
      </c>
      <c r="BV25">
        <v>0</v>
      </c>
      <c r="BW25">
        <v>1</v>
      </c>
      <c r="CU25">
        <f>ROUND(AT25*Source!I34*AH25*AL25,2)</f>
        <v>0</v>
      </c>
      <c r="CV25">
        <f>ROUND(Y25*Source!I34,7)</f>
        <v>0</v>
      </c>
      <c r="CW25">
        <v>0</v>
      </c>
      <c r="CX25">
        <f>ROUND(Y25*Source!I34,7)</f>
        <v>0</v>
      </c>
      <c r="CY25">
        <f>AD25</f>
        <v>690.62</v>
      </c>
      <c r="CZ25">
        <f>AH25</f>
        <v>690.62</v>
      </c>
      <c r="DA25">
        <f>AL25</f>
        <v>1</v>
      </c>
      <c r="DB25">
        <f t="shared" si="1"/>
        <v>390.74700000000001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>ROUND(ROUND(AF25,2)*CX25,2)</f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1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ROW(Source!A34)</f>
        <v>34</v>
      </c>
      <c r="B26">
        <v>91083467</v>
      </c>
      <c r="C26">
        <v>91087185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W26">
        <v>0</v>
      </c>
      <c r="X26">
        <v>-1417349443</v>
      </c>
      <c r="Y26">
        <f t="shared" si="0"/>
        <v>0.60719999999999996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37</v>
      </c>
      <c r="AV26">
        <v>2</v>
      </c>
      <c r="AW26">
        <v>2</v>
      </c>
      <c r="AX26">
        <v>91087192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ROUND(Y26*Source!I34,7)</f>
        <v>0</v>
      </c>
      <c r="CY26">
        <f>AD26</f>
        <v>0</v>
      </c>
      <c r="CZ26">
        <f>AH26</f>
        <v>0</v>
      </c>
      <c r="DA26">
        <f>AL26</f>
        <v>1</v>
      </c>
      <c r="DB26">
        <f t="shared" si="1"/>
        <v>0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>ROUND(ROUND(AF26,2)*CX26,2)</f>
        <v>0</v>
      </c>
      <c r="DH26">
        <f t="shared" si="4"/>
        <v>0</v>
      </c>
      <c r="DI26">
        <f t="shared" si="5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ROW(Source!A34)</f>
        <v>34</v>
      </c>
      <c r="B27">
        <v>91083467</v>
      </c>
      <c r="C27">
        <v>91087185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W27">
        <v>0</v>
      </c>
      <c r="X27">
        <v>639918019</v>
      </c>
      <c r="Y27">
        <f t="shared" si="0"/>
        <v>0.30359999999999998</v>
      </c>
      <c r="AA27">
        <v>0</v>
      </c>
      <c r="AB27">
        <v>1626.29</v>
      </c>
      <c r="AC27">
        <v>1090.46</v>
      </c>
      <c r="AD27">
        <v>0</v>
      </c>
      <c r="AE27">
        <v>0</v>
      </c>
      <c r="AF27">
        <v>1626.29</v>
      </c>
      <c r="AG27">
        <v>1090.46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0.22</v>
      </c>
      <c r="AU27" t="s">
        <v>37</v>
      </c>
      <c r="AV27">
        <v>1</v>
      </c>
      <c r="AW27">
        <v>2</v>
      </c>
      <c r="AX27">
        <v>91087193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357.78379999999999</v>
      </c>
      <c r="BL27">
        <v>239.90119999999999</v>
      </c>
      <c r="BM27">
        <v>0</v>
      </c>
      <c r="BN27">
        <v>0</v>
      </c>
      <c r="BO27">
        <v>0.22</v>
      </c>
      <c r="BP27">
        <v>1</v>
      </c>
      <c r="BQ27">
        <v>0</v>
      </c>
      <c r="BR27">
        <v>493.74164400000001</v>
      </c>
      <c r="BS27">
        <v>331.06365599999998</v>
      </c>
      <c r="BT27">
        <v>0</v>
      </c>
      <c r="BU27">
        <v>0</v>
      </c>
      <c r="BV27">
        <v>0.30359999999999998</v>
      </c>
      <c r="BW27">
        <v>1</v>
      </c>
      <c r="CV27">
        <v>0</v>
      </c>
      <c r="CW27">
        <f>ROUND(Y27*Source!I34*DO27,7)</f>
        <v>0</v>
      </c>
      <c r="CX27">
        <f>ROUND(Y27*Source!I34,7)</f>
        <v>0</v>
      </c>
      <c r="CY27">
        <f>AB27</f>
        <v>1626.29</v>
      </c>
      <c r="CZ27">
        <f>AF27</f>
        <v>1626.29</v>
      </c>
      <c r="DA27">
        <f>AJ27</f>
        <v>1</v>
      </c>
      <c r="DB27">
        <f t="shared" si="1"/>
        <v>493.7364</v>
      </c>
      <c r="DC27">
        <f t="shared" si="2"/>
        <v>331.06200000000001</v>
      </c>
      <c r="DD27" t="s">
        <v>3</v>
      </c>
      <c r="DE27" t="s">
        <v>3</v>
      </c>
      <c r="DF27">
        <f t="shared" si="3"/>
        <v>0</v>
      </c>
      <c r="DG27">
        <f>ROUND(ROUND(AF27,2)*CX27,2)</f>
        <v>0</v>
      </c>
      <c r="DH27">
        <f t="shared" si="4"/>
        <v>0</v>
      </c>
      <c r="DI27">
        <f t="shared" si="5"/>
        <v>0</v>
      </c>
      <c r="DJ27">
        <f>DG27+DH27</f>
        <v>0</v>
      </c>
      <c r="DK27">
        <v>1</v>
      </c>
      <c r="DL27" t="s">
        <v>627</v>
      </c>
      <c r="DM27">
        <v>6</v>
      </c>
      <c r="DN27" t="s">
        <v>599</v>
      </c>
      <c r="DO27">
        <v>1</v>
      </c>
    </row>
    <row r="28" spans="1:119" x14ac:dyDescent="0.2">
      <c r="A28">
        <f>ROW(Source!A34)</f>
        <v>34</v>
      </c>
      <c r="B28">
        <v>91083467</v>
      </c>
      <c r="C28">
        <v>91087185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W28">
        <v>0</v>
      </c>
      <c r="X28">
        <v>1256142057</v>
      </c>
      <c r="Y28">
        <f t="shared" si="0"/>
        <v>0.30359999999999998</v>
      </c>
      <c r="AA28">
        <v>0</v>
      </c>
      <c r="AB28">
        <v>13.86</v>
      </c>
      <c r="AC28">
        <v>0</v>
      </c>
      <c r="AD28">
        <v>0</v>
      </c>
      <c r="AE28">
        <v>0</v>
      </c>
      <c r="AF28">
        <v>13.86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0.22</v>
      </c>
      <c r="AU28" t="s">
        <v>37</v>
      </c>
      <c r="AV28">
        <v>1</v>
      </c>
      <c r="AW28">
        <v>2</v>
      </c>
      <c r="AX28">
        <v>91087194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3.0491999999999999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4.2078959999999999</v>
      </c>
      <c r="BS28">
        <v>0</v>
      </c>
      <c r="BT28">
        <v>0</v>
      </c>
      <c r="BU28">
        <v>0</v>
      </c>
      <c r="BV28">
        <v>0</v>
      </c>
      <c r="BW28">
        <v>1</v>
      </c>
      <c r="CV28">
        <v>0</v>
      </c>
      <c r="CW28">
        <f>ROUND(Y28*Source!I34*DO28,7)</f>
        <v>0</v>
      </c>
      <c r="CX28">
        <f>ROUND(Y28*Source!I34,7)</f>
        <v>0</v>
      </c>
      <c r="CY28">
        <f>AB28</f>
        <v>13.86</v>
      </c>
      <c r="CZ28">
        <f>AF28</f>
        <v>13.86</v>
      </c>
      <c r="DA28">
        <f>AJ28</f>
        <v>1</v>
      </c>
      <c r="DB28">
        <f t="shared" si="1"/>
        <v>4.2089999999999996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>ROUND(ROUND(AF28,2)*CX28,2)</f>
        <v>0</v>
      </c>
      <c r="DH28">
        <f t="shared" si="4"/>
        <v>0</v>
      </c>
      <c r="DI28">
        <f t="shared" si="5"/>
        <v>0</v>
      </c>
      <c r="DJ28">
        <f>DG28+DH28</f>
        <v>0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ROW(Source!A34)</f>
        <v>34</v>
      </c>
      <c r="B29">
        <v>91083467</v>
      </c>
      <c r="C29">
        <v>91087185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W29">
        <v>0</v>
      </c>
      <c r="X29">
        <v>1638899965</v>
      </c>
      <c r="Y29">
        <f t="shared" si="0"/>
        <v>0.30359999999999998</v>
      </c>
      <c r="AA29">
        <v>0</v>
      </c>
      <c r="AB29">
        <v>634.32000000000005</v>
      </c>
      <c r="AC29">
        <v>811.79</v>
      </c>
      <c r="AD29">
        <v>0</v>
      </c>
      <c r="AE29">
        <v>0</v>
      </c>
      <c r="AF29">
        <v>487.94</v>
      </c>
      <c r="AG29">
        <v>811.79</v>
      </c>
      <c r="AH29">
        <v>0</v>
      </c>
      <c r="AI29">
        <v>1</v>
      </c>
      <c r="AJ29">
        <v>1.3</v>
      </c>
      <c r="AK29">
        <v>1</v>
      </c>
      <c r="AL29">
        <v>1</v>
      </c>
      <c r="AM29">
        <v>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0.22</v>
      </c>
      <c r="AU29" t="s">
        <v>37</v>
      </c>
      <c r="AV29">
        <v>1</v>
      </c>
      <c r="AW29">
        <v>2</v>
      </c>
      <c r="AX29">
        <v>91087195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107.3468</v>
      </c>
      <c r="BL29">
        <v>178.59379999999999</v>
      </c>
      <c r="BM29">
        <v>0</v>
      </c>
      <c r="BN29">
        <v>0</v>
      </c>
      <c r="BO29">
        <v>0.22</v>
      </c>
      <c r="BP29">
        <v>1</v>
      </c>
      <c r="BQ29">
        <v>0</v>
      </c>
      <c r="BR29">
        <v>148.13858400000001</v>
      </c>
      <c r="BS29">
        <v>246.45944399999999</v>
      </c>
      <c r="BT29">
        <v>0</v>
      </c>
      <c r="BU29">
        <v>0</v>
      </c>
      <c r="BV29">
        <v>0.30359999999999998</v>
      </c>
      <c r="BW29">
        <v>1</v>
      </c>
      <c r="CV29">
        <v>0</v>
      </c>
      <c r="CW29">
        <f>ROUND(Y29*Source!I34*DO29,7)</f>
        <v>0</v>
      </c>
      <c r="CX29">
        <f>ROUND(Y29*Source!I34,7)</f>
        <v>0</v>
      </c>
      <c r="CY29">
        <f>AB29</f>
        <v>634.32000000000005</v>
      </c>
      <c r="CZ29">
        <f>AF29</f>
        <v>487.94</v>
      </c>
      <c r="DA29">
        <f>AJ29</f>
        <v>1.3</v>
      </c>
      <c r="DB29">
        <f t="shared" si="1"/>
        <v>148.143</v>
      </c>
      <c r="DC29">
        <f t="shared" si="2"/>
        <v>246.45419999999999</v>
      </c>
      <c r="DD29" t="s">
        <v>3</v>
      </c>
      <c r="DE29" t="s">
        <v>3</v>
      </c>
      <c r="DF29">
        <f t="shared" si="3"/>
        <v>0</v>
      </c>
      <c r="DG29">
        <f>ROUND(ROUND(AF29*AJ29,2)*CX29,2)</f>
        <v>0</v>
      </c>
      <c r="DH29">
        <f t="shared" si="4"/>
        <v>0</v>
      </c>
      <c r="DI29">
        <f t="shared" si="5"/>
        <v>0</v>
      </c>
      <c r="DJ29">
        <f>DG29+DH29</f>
        <v>0</v>
      </c>
      <c r="DK29">
        <v>0</v>
      </c>
      <c r="DL29" t="s">
        <v>606</v>
      </c>
      <c r="DM29">
        <v>4</v>
      </c>
      <c r="DN29" t="s">
        <v>599</v>
      </c>
      <c r="DO29">
        <v>1</v>
      </c>
    </row>
    <row r="30" spans="1:119" x14ac:dyDescent="0.2">
      <c r="A30">
        <f>ROW(Source!A35)</f>
        <v>35</v>
      </c>
      <c r="B30">
        <v>91083402</v>
      </c>
      <c r="C30">
        <v>91087185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W30">
        <v>0</v>
      </c>
      <c r="X30">
        <v>-1991603921</v>
      </c>
      <c r="Y30">
        <f t="shared" si="0"/>
        <v>0.56579999999999997</v>
      </c>
      <c r="AA30">
        <v>0</v>
      </c>
      <c r="AB30">
        <v>0</v>
      </c>
      <c r="AC30">
        <v>0</v>
      </c>
      <c r="AD30">
        <v>690.62</v>
      </c>
      <c r="AE30">
        <v>0</v>
      </c>
      <c r="AF30">
        <v>0</v>
      </c>
      <c r="AG30">
        <v>0</v>
      </c>
      <c r="AH30">
        <v>690.62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0.41</v>
      </c>
      <c r="AU30" t="s">
        <v>37</v>
      </c>
      <c r="AV30">
        <v>1</v>
      </c>
      <c r="AW30">
        <v>2</v>
      </c>
      <c r="AX30">
        <v>91087191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283.1542</v>
      </c>
      <c r="BN30">
        <v>0.41</v>
      </c>
      <c r="BO30">
        <v>0</v>
      </c>
      <c r="BP30">
        <v>1</v>
      </c>
      <c r="BQ30">
        <v>0</v>
      </c>
      <c r="BR30">
        <v>0</v>
      </c>
      <c r="BS30">
        <v>0</v>
      </c>
      <c r="BT30">
        <v>390.75279599999999</v>
      </c>
      <c r="BU30">
        <v>0.56579999999999997</v>
      </c>
      <c r="BV30">
        <v>0</v>
      </c>
      <c r="BW30">
        <v>1</v>
      </c>
      <c r="CU30">
        <f>ROUND(AT30*Source!I35*AH30*AL30,2)</f>
        <v>0</v>
      </c>
      <c r="CV30">
        <f>ROUND(Y30*Source!I35,7)</f>
        <v>0</v>
      </c>
      <c r="CW30">
        <v>0</v>
      </c>
      <c r="CX30">
        <f>ROUND(Y30*Source!I35,7)</f>
        <v>0</v>
      </c>
      <c r="CY30">
        <f>AD30</f>
        <v>690.62</v>
      </c>
      <c r="CZ30">
        <f>AH30</f>
        <v>690.62</v>
      </c>
      <c r="DA30">
        <f>AL30</f>
        <v>1</v>
      </c>
      <c r="DB30">
        <f t="shared" si="1"/>
        <v>390.74700000000001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>ROUND(ROUND(AF30,2)*CX30,2)</f>
        <v>0</v>
      </c>
      <c r="DH30">
        <f t="shared" si="4"/>
        <v>0</v>
      </c>
      <c r="DI30">
        <f t="shared" si="5"/>
        <v>0</v>
      </c>
      <c r="DJ30">
        <f>DI30</f>
        <v>0</v>
      </c>
      <c r="DK30">
        <v>1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ROW(Source!A35)</f>
        <v>35</v>
      </c>
      <c r="B31">
        <v>91083402</v>
      </c>
      <c r="C31">
        <v>91087185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W31">
        <v>0</v>
      </c>
      <c r="X31">
        <v>-1417349443</v>
      </c>
      <c r="Y31">
        <f t="shared" si="0"/>
        <v>0.60719999999999996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0.44</v>
      </c>
      <c r="AU31" t="s">
        <v>37</v>
      </c>
      <c r="AV31">
        <v>2</v>
      </c>
      <c r="AW31">
        <v>2</v>
      </c>
      <c r="AX31">
        <v>91087192</v>
      </c>
      <c r="AY31">
        <v>1</v>
      </c>
      <c r="AZ31">
        <v>0</v>
      </c>
      <c r="BA31">
        <v>31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AD31</f>
        <v>0</v>
      </c>
      <c r="CZ31">
        <f>AH31</f>
        <v>0</v>
      </c>
      <c r="DA31">
        <f>AL31</f>
        <v>1</v>
      </c>
      <c r="DB31">
        <f t="shared" si="1"/>
        <v>0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>ROUND(ROUND(AF31,2)*CX31,2)</f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91083402</v>
      </c>
      <c r="C32">
        <v>91087185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W32">
        <v>0</v>
      </c>
      <c r="X32">
        <v>639918019</v>
      </c>
      <c r="Y32">
        <f t="shared" si="0"/>
        <v>0.30359999999999998</v>
      </c>
      <c r="AA32">
        <v>0</v>
      </c>
      <c r="AB32">
        <v>1626.29</v>
      </c>
      <c r="AC32">
        <v>1090.46</v>
      </c>
      <c r="AD32">
        <v>0</v>
      </c>
      <c r="AE32">
        <v>0</v>
      </c>
      <c r="AF32">
        <v>1626.29</v>
      </c>
      <c r="AG32">
        <v>1090.46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0.22</v>
      </c>
      <c r="AU32" t="s">
        <v>37</v>
      </c>
      <c r="AV32">
        <v>1</v>
      </c>
      <c r="AW32">
        <v>2</v>
      </c>
      <c r="AX32">
        <v>91087193</v>
      </c>
      <c r="AY32">
        <v>1</v>
      </c>
      <c r="AZ32">
        <v>0</v>
      </c>
      <c r="BA32">
        <v>32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357.78379999999999</v>
      </c>
      <c r="BL32">
        <v>239.90119999999999</v>
      </c>
      <c r="BM32">
        <v>0</v>
      </c>
      <c r="BN32">
        <v>0</v>
      </c>
      <c r="BO32">
        <v>0.22</v>
      </c>
      <c r="BP32">
        <v>1</v>
      </c>
      <c r="BQ32">
        <v>0</v>
      </c>
      <c r="BR32">
        <v>493.74164400000001</v>
      </c>
      <c r="BS32">
        <v>331.06365599999998</v>
      </c>
      <c r="BT32">
        <v>0</v>
      </c>
      <c r="BU32">
        <v>0</v>
      </c>
      <c r="BV32">
        <v>0.30359999999999998</v>
      </c>
      <c r="BW32">
        <v>1</v>
      </c>
      <c r="CV32">
        <v>0</v>
      </c>
      <c r="CW32">
        <f>ROUND(Y32*Source!I35*DO32,7)</f>
        <v>0</v>
      </c>
      <c r="CX32">
        <f>ROUND(Y32*Source!I35,7)</f>
        <v>0</v>
      </c>
      <c r="CY32">
        <f>AB32</f>
        <v>1626.29</v>
      </c>
      <c r="CZ32">
        <f>AF32</f>
        <v>1626.29</v>
      </c>
      <c r="DA32">
        <f>AJ32</f>
        <v>1</v>
      </c>
      <c r="DB32">
        <f t="shared" si="1"/>
        <v>493.7364</v>
      </c>
      <c r="DC32">
        <f t="shared" si="2"/>
        <v>331.06200000000001</v>
      </c>
      <c r="DD32" t="s">
        <v>3</v>
      </c>
      <c r="DE32" t="s">
        <v>3</v>
      </c>
      <c r="DF32">
        <f t="shared" si="3"/>
        <v>0</v>
      </c>
      <c r="DG32">
        <f>ROUND(ROUND(AF32,2)*CX32,2)</f>
        <v>0</v>
      </c>
      <c r="DH32">
        <f t="shared" si="4"/>
        <v>0</v>
      </c>
      <c r="DI32">
        <f t="shared" si="5"/>
        <v>0</v>
      </c>
      <c r="DJ32">
        <f>DG32+DH32</f>
        <v>0</v>
      </c>
      <c r="DK32">
        <v>1</v>
      </c>
      <c r="DL32" t="s">
        <v>627</v>
      </c>
      <c r="DM32">
        <v>6</v>
      </c>
      <c r="DN32" t="s">
        <v>599</v>
      </c>
      <c r="DO32">
        <v>1</v>
      </c>
    </row>
    <row r="33" spans="1:119" x14ac:dyDescent="0.2">
      <c r="A33">
        <f>ROW(Source!A35)</f>
        <v>35</v>
      </c>
      <c r="B33">
        <v>91083402</v>
      </c>
      <c r="C33">
        <v>91087185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W33">
        <v>0</v>
      </c>
      <c r="X33">
        <v>1256142057</v>
      </c>
      <c r="Y33">
        <f t="shared" si="0"/>
        <v>0.30359999999999998</v>
      </c>
      <c r="AA33">
        <v>0</v>
      </c>
      <c r="AB33">
        <v>13.86</v>
      </c>
      <c r="AC33">
        <v>0</v>
      </c>
      <c r="AD33">
        <v>0</v>
      </c>
      <c r="AE33">
        <v>0</v>
      </c>
      <c r="AF33">
        <v>13.86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0.22</v>
      </c>
      <c r="AU33" t="s">
        <v>37</v>
      </c>
      <c r="AV33">
        <v>1</v>
      </c>
      <c r="AW33">
        <v>2</v>
      </c>
      <c r="AX33">
        <v>91087194</v>
      </c>
      <c r="AY33">
        <v>1</v>
      </c>
      <c r="AZ33">
        <v>0</v>
      </c>
      <c r="BA33">
        <v>33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3.0491999999999999</v>
      </c>
      <c r="BL33">
        <v>0</v>
      </c>
      <c r="BM33">
        <v>0</v>
      </c>
      <c r="BN33">
        <v>0</v>
      </c>
      <c r="BO33">
        <v>0</v>
      </c>
      <c r="BP33">
        <v>1</v>
      </c>
      <c r="BQ33">
        <v>0</v>
      </c>
      <c r="BR33">
        <v>4.2078959999999999</v>
      </c>
      <c r="BS33">
        <v>0</v>
      </c>
      <c r="BT33">
        <v>0</v>
      </c>
      <c r="BU33">
        <v>0</v>
      </c>
      <c r="BV33">
        <v>0</v>
      </c>
      <c r="BW33">
        <v>1</v>
      </c>
      <c r="CV33">
        <v>0</v>
      </c>
      <c r="CW33">
        <f>ROUND(Y33*Source!I35*DO33,7)</f>
        <v>0</v>
      </c>
      <c r="CX33">
        <f>ROUND(Y33*Source!I35,7)</f>
        <v>0</v>
      </c>
      <c r="CY33">
        <f>AB33</f>
        <v>13.86</v>
      </c>
      <c r="CZ33">
        <f>AF33</f>
        <v>13.86</v>
      </c>
      <c r="DA33">
        <f>AJ33</f>
        <v>1</v>
      </c>
      <c r="DB33">
        <f t="shared" si="1"/>
        <v>4.2089999999999996</v>
      </c>
      <c r="DC33">
        <f t="shared" si="2"/>
        <v>0</v>
      </c>
      <c r="DD33" t="s">
        <v>3</v>
      </c>
      <c r="DE33" t="s">
        <v>3</v>
      </c>
      <c r="DF33">
        <f t="shared" si="3"/>
        <v>0</v>
      </c>
      <c r="DG33">
        <f>ROUND(ROUND(AF33,2)*CX33,2)</f>
        <v>0</v>
      </c>
      <c r="DH33">
        <f t="shared" si="4"/>
        <v>0</v>
      </c>
      <c r="DI33">
        <f t="shared" si="5"/>
        <v>0</v>
      </c>
      <c r="DJ33">
        <f>DG33+DH33</f>
        <v>0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ROW(Source!A35)</f>
        <v>35</v>
      </c>
      <c r="B34">
        <v>91083402</v>
      </c>
      <c r="C34">
        <v>91087185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W34">
        <v>0</v>
      </c>
      <c r="X34">
        <v>1638899965</v>
      </c>
      <c r="Y34">
        <f t="shared" si="0"/>
        <v>0.30359999999999998</v>
      </c>
      <c r="AA34">
        <v>0</v>
      </c>
      <c r="AB34">
        <v>634.32000000000005</v>
      </c>
      <c r="AC34">
        <v>811.79</v>
      </c>
      <c r="AD34">
        <v>0</v>
      </c>
      <c r="AE34">
        <v>0</v>
      </c>
      <c r="AF34">
        <v>487.94</v>
      </c>
      <c r="AG34">
        <v>811.79</v>
      </c>
      <c r="AH34">
        <v>0</v>
      </c>
      <c r="AI34">
        <v>1</v>
      </c>
      <c r="AJ34">
        <v>1.3</v>
      </c>
      <c r="AK34">
        <v>1</v>
      </c>
      <c r="AL34">
        <v>1</v>
      </c>
      <c r="AM34">
        <v>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0.22</v>
      </c>
      <c r="AU34" t="s">
        <v>37</v>
      </c>
      <c r="AV34">
        <v>1</v>
      </c>
      <c r="AW34">
        <v>2</v>
      </c>
      <c r="AX34">
        <v>91087195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107.3468</v>
      </c>
      <c r="BL34">
        <v>178.59379999999999</v>
      </c>
      <c r="BM34">
        <v>0</v>
      </c>
      <c r="BN34">
        <v>0</v>
      </c>
      <c r="BO34">
        <v>0.22</v>
      </c>
      <c r="BP34">
        <v>1</v>
      </c>
      <c r="BQ34">
        <v>0</v>
      </c>
      <c r="BR34">
        <v>148.13858400000001</v>
      </c>
      <c r="BS34">
        <v>246.45944399999999</v>
      </c>
      <c r="BT34">
        <v>0</v>
      </c>
      <c r="BU34">
        <v>0</v>
      </c>
      <c r="BV34">
        <v>0.30359999999999998</v>
      </c>
      <c r="BW34">
        <v>1</v>
      </c>
      <c r="CV34">
        <v>0</v>
      </c>
      <c r="CW34">
        <f>ROUND(Y34*Source!I35*DO34,7)</f>
        <v>0</v>
      </c>
      <c r="CX34">
        <f>ROUND(Y34*Source!I35,7)</f>
        <v>0</v>
      </c>
      <c r="CY34">
        <f>AB34</f>
        <v>634.32000000000005</v>
      </c>
      <c r="CZ34">
        <f>AF34</f>
        <v>487.94</v>
      </c>
      <c r="DA34">
        <f>AJ34</f>
        <v>1.3</v>
      </c>
      <c r="DB34">
        <f t="shared" si="1"/>
        <v>148.143</v>
      </c>
      <c r="DC34">
        <f t="shared" si="2"/>
        <v>246.45419999999999</v>
      </c>
      <c r="DD34" t="s">
        <v>3</v>
      </c>
      <c r="DE34" t="s">
        <v>3</v>
      </c>
      <c r="DF34">
        <f t="shared" si="3"/>
        <v>0</v>
      </c>
      <c r="DG34">
        <f>ROUND(ROUND(AF34*AJ34,2)*CX34,2)</f>
        <v>0</v>
      </c>
      <c r="DH34">
        <f t="shared" si="4"/>
        <v>0</v>
      </c>
      <c r="DI34">
        <f t="shared" si="5"/>
        <v>0</v>
      </c>
      <c r="DJ34">
        <f>DG34+DH34</f>
        <v>0</v>
      </c>
      <c r="DK34">
        <v>0</v>
      </c>
      <c r="DL34" t="s">
        <v>606</v>
      </c>
      <c r="DM34">
        <v>4</v>
      </c>
      <c r="DN34" t="s">
        <v>599</v>
      </c>
      <c r="DO34">
        <v>1</v>
      </c>
    </row>
    <row r="35" spans="1:119" x14ac:dyDescent="0.2">
      <c r="A35">
        <f>ROW(Source!A36)</f>
        <v>36</v>
      </c>
      <c r="B35">
        <v>91083467</v>
      </c>
      <c r="C35">
        <v>91087196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W35">
        <v>0</v>
      </c>
      <c r="X35">
        <v>-715079457</v>
      </c>
      <c r="Y35">
        <f t="shared" si="0"/>
        <v>1.1177999999999999</v>
      </c>
      <c r="AA35">
        <v>0</v>
      </c>
      <c r="AB35">
        <v>0</v>
      </c>
      <c r="AC35">
        <v>0</v>
      </c>
      <c r="AD35">
        <v>766.35</v>
      </c>
      <c r="AE35">
        <v>0</v>
      </c>
      <c r="AF35">
        <v>0</v>
      </c>
      <c r="AG35">
        <v>0</v>
      </c>
      <c r="AH35">
        <v>766.35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0.81</v>
      </c>
      <c r="AU35" t="s">
        <v>37</v>
      </c>
      <c r="AV35">
        <v>1</v>
      </c>
      <c r="AW35">
        <v>2</v>
      </c>
      <c r="AX35">
        <v>91087201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620.74350000000004</v>
      </c>
      <c r="BN35">
        <v>0.81</v>
      </c>
      <c r="BO35">
        <v>0</v>
      </c>
      <c r="BP35">
        <v>1</v>
      </c>
      <c r="BQ35">
        <v>0</v>
      </c>
      <c r="BR35">
        <v>0</v>
      </c>
      <c r="BS35">
        <v>0</v>
      </c>
      <c r="BT35">
        <v>856.62603000000001</v>
      </c>
      <c r="BU35">
        <v>1.1177999999999999</v>
      </c>
      <c r="BV35">
        <v>0</v>
      </c>
      <c r="BW35">
        <v>1</v>
      </c>
      <c r="CU35">
        <f>ROUND(AT35*Source!I36*AH35*AL35,2)</f>
        <v>0</v>
      </c>
      <c r="CV35">
        <f>ROUND(Y35*Source!I36,7)</f>
        <v>0</v>
      </c>
      <c r="CW35">
        <v>0</v>
      </c>
      <c r="CX35">
        <f>ROUND(Y35*Source!I36,7)</f>
        <v>0</v>
      </c>
      <c r="CY35">
        <f>AD35</f>
        <v>766.35</v>
      </c>
      <c r="CZ35">
        <f>AH35</f>
        <v>766.35</v>
      </c>
      <c r="DA35">
        <f>AL35</f>
        <v>1</v>
      </c>
      <c r="DB35">
        <f t="shared" si="1"/>
        <v>856.62120000000004</v>
      </c>
      <c r="DC35">
        <f t="shared" si="2"/>
        <v>0</v>
      </c>
      <c r="DD35" t="s">
        <v>3</v>
      </c>
      <c r="DE35" t="s">
        <v>3</v>
      </c>
      <c r="DF35">
        <f t="shared" si="3"/>
        <v>0</v>
      </c>
      <c r="DG35">
        <f>ROUND(ROUND(AF35,2)*CX35,2)</f>
        <v>0</v>
      </c>
      <c r="DH35">
        <f t="shared" si="4"/>
        <v>0</v>
      </c>
      <c r="DI35">
        <f t="shared" si="5"/>
        <v>0</v>
      </c>
      <c r="DJ35">
        <f>DI35</f>
        <v>0</v>
      </c>
      <c r="DK35">
        <v>1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ROW(Source!A36)</f>
        <v>36</v>
      </c>
      <c r="B36">
        <v>91083467</v>
      </c>
      <c r="C36">
        <v>91087196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W36">
        <v>0</v>
      </c>
      <c r="X36">
        <v>-1417349443</v>
      </c>
      <c r="Y36">
        <f t="shared" si="0"/>
        <v>0.66239999999999999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0.48</v>
      </c>
      <c r="AU36" t="s">
        <v>37</v>
      </c>
      <c r="AV36">
        <v>2</v>
      </c>
      <c r="AW36">
        <v>2</v>
      </c>
      <c r="AX36">
        <v>91087202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ROUND(Y36*Source!I36,7)</f>
        <v>0</v>
      </c>
      <c r="CY36">
        <f>AD36</f>
        <v>0</v>
      </c>
      <c r="CZ36">
        <f>AH36</f>
        <v>0</v>
      </c>
      <c r="DA36">
        <f>AL36</f>
        <v>1</v>
      </c>
      <c r="DB36">
        <f t="shared" si="1"/>
        <v>0</v>
      </c>
      <c r="DC36">
        <f t="shared" si="2"/>
        <v>0</v>
      </c>
      <c r="DD36" t="s">
        <v>3</v>
      </c>
      <c r="DE36" t="s">
        <v>3</v>
      </c>
      <c r="DF36">
        <f t="shared" si="3"/>
        <v>0</v>
      </c>
      <c r="DG36">
        <f>ROUND(ROUND(AF36,2)*CX36,2)</f>
        <v>0</v>
      </c>
      <c r="DH36">
        <f t="shared" si="4"/>
        <v>0</v>
      </c>
      <c r="DI36">
        <f t="shared" si="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ROW(Source!A36)</f>
        <v>36</v>
      </c>
      <c r="B37">
        <v>91083467</v>
      </c>
      <c r="C37">
        <v>91087196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W37">
        <v>0</v>
      </c>
      <c r="X37">
        <v>843131152</v>
      </c>
      <c r="Y37">
        <f t="shared" si="0"/>
        <v>0.60719999999999996</v>
      </c>
      <c r="AA37">
        <v>0</v>
      </c>
      <c r="AB37">
        <v>2736.29</v>
      </c>
      <c r="AC37">
        <v>932.95</v>
      </c>
      <c r="AD37">
        <v>0</v>
      </c>
      <c r="AE37">
        <v>0</v>
      </c>
      <c r="AF37">
        <v>2088.77</v>
      </c>
      <c r="AG37">
        <v>932.95</v>
      </c>
      <c r="AH37">
        <v>0</v>
      </c>
      <c r="AI37">
        <v>1</v>
      </c>
      <c r="AJ37">
        <v>1.31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0.44</v>
      </c>
      <c r="AU37" t="s">
        <v>37</v>
      </c>
      <c r="AV37">
        <v>1</v>
      </c>
      <c r="AW37">
        <v>2</v>
      </c>
      <c r="AX37">
        <v>91087203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919.05880000000002</v>
      </c>
      <c r="BL37">
        <v>410.49799999999999</v>
      </c>
      <c r="BM37">
        <v>0</v>
      </c>
      <c r="BN37">
        <v>0</v>
      </c>
      <c r="BO37">
        <v>0.44</v>
      </c>
      <c r="BP37">
        <v>1</v>
      </c>
      <c r="BQ37">
        <v>0</v>
      </c>
      <c r="BR37">
        <v>1268.301144</v>
      </c>
      <c r="BS37">
        <v>566.48724000000004</v>
      </c>
      <c r="BT37">
        <v>0</v>
      </c>
      <c r="BU37">
        <v>0</v>
      </c>
      <c r="BV37">
        <v>0.60719999999999996</v>
      </c>
      <c r="BW37">
        <v>1</v>
      </c>
      <c r="CV37">
        <v>0</v>
      </c>
      <c r="CW37">
        <f>ROUND(Y37*Source!I36*DO37,7)</f>
        <v>0</v>
      </c>
      <c r="CX37">
        <f>ROUND(Y37*Source!I36,7)</f>
        <v>0</v>
      </c>
      <c r="CY37">
        <f>AB37</f>
        <v>2736.29</v>
      </c>
      <c r="CZ37">
        <f>AF37</f>
        <v>2088.77</v>
      </c>
      <c r="DA37">
        <f>AJ37</f>
        <v>1.31</v>
      </c>
      <c r="DB37">
        <f t="shared" si="1"/>
        <v>1268.3027999999999</v>
      </c>
      <c r="DC37">
        <f t="shared" si="2"/>
        <v>566.49</v>
      </c>
      <c r="DD37" t="s">
        <v>3</v>
      </c>
      <c r="DE37" t="s">
        <v>3</v>
      </c>
      <c r="DF37">
        <f t="shared" si="3"/>
        <v>0</v>
      </c>
      <c r="DG37">
        <f>ROUND(ROUND(AF37*AJ37,2)*CX37,2)</f>
        <v>0</v>
      </c>
      <c r="DH37">
        <f t="shared" si="4"/>
        <v>0</v>
      </c>
      <c r="DI37">
        <f t="shared" si="5"/>
        <v>0</v>
      </c>
      <c r="DJ37">
        <f>DG37+DH37</f>
        <v>0</v>
      </c>
      <c r="DK37">
        <v>0</v>
      </c>
      <c r="DL37" t="s">
        <v>615</v>
      </c>
      <c r="DM37">
        <v>5</v>
      </c>
      <c r="DN37" t="s">
        <v>599</v>
      </c>
      <c r="DO37">
        <v>1</v>
      </c>
    </row>
    <row r="38" spans="1:119" x14ac:dyDescent="0.2">
      <c r="A38">
        <f>ROW(Source!A36)</f>
        <v>36</v>
      </c>
      <c r="B38">
        <v>91083467</v>
      </c>
      <c r="C38">
        <v>91087196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W38">
        <v>0</v>
      </c>
      <c r="X38">
        <v>-849950259</v>
      </c>
      <c r="Y38">
        <f t="shared" si="0"/>
        <v>5.5199999999999999E-2</v>
      </c>
      <c r="AA38">
        <v>0</v>
      </c>
      <c r="AB38">
        <v>641.70000000000005</v>
      </c>
      <c r="AC38">
        <v>811.79</v>
      </c>
      <c r="AD38">
        <v>0</v>
      </c>
      <c r="AE38">
        <v>0</v>
      </c>
      <c r="AF38">
        <v>641.70000000000005</v>
      </c>
      <c r="AG38">
        <v>811.79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0.04</v>
      </c>
      <c r="AU38" t="s">
        <v>37</v>
      </c>
      <c r="AV38">
        <v>1</v>
      </c>
      <c r="AW38">
        <v>2</v>
      </c>
      <c r="AX38">
        <v>91087204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25.667999999999999</v>
      </c>
      <c r="BL38">
        <v>32.471600000000002</v>
      </c>
      <c r="BM38">
        <v>0</v>
      </c>
      <c r="BN38">
        <v>0</v>
      </c>
      <c r="BO38">
        <v>0.04</v>
      </c>
      <c r="BP38">
        <v>1</v>
      </c>
      <c r="BQ38">
        <v>0</v>
      </c>
      <c r="BR38">
        <v>35.421840000000003</v>
      </c>
      <c r="BS38">
        <v>44.810808000000002</v>
      </c>
      <c r="BT38">
        <v>0</v>
      </c>
      <c r="BU38">
        <v>0</v>
      </c>
      <c r="BV38">
        <v>5.5199999999999999E-2</v>
      </c>
      <c r="BW38">
        <v>1</v>
      </c>
      <c r="CV38">
        <v>0</v>
      </c>
      <c r="CW38">
        <f>ROUND(Y38*Source!I36*DO38,7)</f>
        <v>0</v>
      </c>
      <c r="CX38">
        <f>ROUND(Y38*Source!I36,7)</f>
        <v>0</v>
      </c>
      <c r="CY38">
        <f>AB38</f>
        <v>641.70000000000005</v>
      </c>
      <c r="CZ38">
        <f>AF38</f>
        <v>641.70000000000005</v>
      </c>
      <c r="DA38">
        <f>AJ38</f>
        <v>1</v>
      </c>
      <c r="DB38">
        <f t="shared" si="1"/>
        <v>35.424599999999998</v>
      </c>
      <c r="DC38">
        <f t="shared" si="2"/>
        <v>44.808599999999998</v>
      </c>
      <c r="DD38" t="s">
        <v>3</v>
      </c>
      <c r="DE38" t="s">
        <v>3</v>
      </c>
      <c r="DF38">
        <f t="shared" si="3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DG38+DH38</f>
        <v>0</v>
      </c>
      <c r="DK38">
        <v>1</v>
      </c>
      <c r="DL38" t="s">
        <v>606</v>
      </c>
      <c r="DM38">
        <v>4</v>
      </c>
      <c r="DN38" t="s">
        <v>599</v>
      </c>
      <c r="DO38">
        <v>1</v>
      </c>
    </row>
    <row r="39" spans="1:119" x14ac:dyDescent="0.2">
      <c r="A39">
        <f>ROW(Source!A37)</f>
        <v>37</v>
      </c>
      <c r="B39">
        <v>91083402</v>
      </c>
      <c r="C39">
        <v>91087196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W39">
        <v>0</v>
      </c>
      <c r="X39">
        <v>-715079457</v>
      </c>
      <c r="Y39">
        <f t="shared" si="0"/>
        <v>1.1177999999999999</v>
      </c>
      <c r="AA39">
        <v>0</v>
      </c>
      <c r="AB39">
        <v>0</v>
      </c>
      <c r="AC39">
        <v>0</v>
      </c>
      <c r="AD39">
        <v>766.35</v>
      </c>
      <c r="AE39">
        <v>0</v>
      </c>
      <c r="AF39">
        <v>0</v>
      </c>
      <c r="AG39">
        <v>0</v>
      </c>
      <c r="AH39">
        <v>766.35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0.81</v>
      </c>
      <c r="AU39" t="s">
        <v>37</v>
      </c>
      <c r="AV39">
        <v>1</v>
      </c>
      <c r="AW39">
        <v>2</v>
      </c>
      <c r="AX39">
        <v>91087201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620.74350000000004</v>
      </c>
      <c r="BN39">
        <v>0.81</v>
      </c>
      <c r="BO39">
        <v>0</v>
      </c>
      <c r="BP39">
        <v>1</v>
      </c>
      <c r="BQ39">
        <v>0</v>
      </c>
      <c r="BR39">
        <v>0</v>
      </c>
      <c r="BS39">
        <v>0</v>
      </c>
      <c r="BT39">
        <v>856.62603000000001</v>
      </c>
      <c r="BU39">
        <v>1.1177999999999999</v>
      </c>
      <c r="BV39">
        <v>0</v>
      </c>
      <c r="BW39">
        <v>1</v>
      </c>
      <c r="CU39">
        <f>ROUND(AT39*Source!I37*AH39*AL39,2)</f>
        <v>0</v>
      </c>
      <c r="CV39">
        <f>ROUND(Y39*Source!I37,7)</f>
        <v>0</v>
      </c>
      <c r="CW39">
        <v>0</v>
      </c>
      <c r="CX39">
        <f>ROUND(Y39*Source!I37,7)</f>
        <v>0</v>
      </c>
      <c r="CY39">
        <f>AD39</f>
        <v>766.35</v>
      </c>
      <c r="CZ39">
        <f>AH39</f>
        <v>766.35</v>
      </c>
      <c r="DA39">
        <f>AL39</f>
        <v>1</v>
      </c>
      <c r="DB39">
        <f t="shared" si="1"/>
        <v>856.62120000000004</v>
      </c>
      <c r="DC39">
        <f t="shared" si="2"/>
        <v>0</v>
      </c>
      <c r="DD39" t="s">
        <v>3</v>
      </c>
      <c r="DE39" t="s">
        <v>3</v>
      </c>
      <c r="DF39">
        <f t="shared" si="3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1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ROW(Source!A37)</f>
        <v>37</v>
      </c>
      <c r="B40">
        <v>91083402</v>
      </c>
      <c r="C40">
        <v>91087196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W40">
        <v>0</v>
      </c>
      <c r="X40">
        <v>-1417349443</v>
      </c>
      <c r="Y40">
        <f t="shared" si="0"/>
        <v>0.66239999999999999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0.48</v>
      </c>
      <c r="AU40" t="s">
        <v>37</v>
      </c>
      <c r="AV40">
        <v>2</v>
      </c>
      <c r="AW40">
        <v>2</v>
      </c>
      <c r="AX40">
        <v>91087202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ROUND(Y40*Source!I37,7)</f>
        <v>0</v>
      </c>
      <c r="CY40">
        <f>AD40</f>
        <v>0</v>
      </c>
      <c r="CZ40">
        <f>AH40</f>
        <v>0</v>
      </c>
      <c r="DA40">
        <f>AL40</f>
        <v>1</v>
      </c>
      <c r="DB40">
        <f t="shared" si="1"/>
        <v>0</v>
      </c>
      <c r="DC40">
        <f t="shared" si="2"/>
        <v>0</v>
      </c>
      <c r="DD40" t="s">
        <v>3</v>
      </c>
      <c r="DE40" t="s">
        <v>3</v>
      </c>
      <c r="DF40">
        <f t="shared" si="3"/>
        <v>0</v>
      </c>
      <c r="DG40">
        <f>ROUND(ROUND(AF40,2)*CX40,2)</f>
        <v>0</v>
      </c>
      <c r="DH40">
        <f t="shared" si="4"/>
        <v>0</v>
      </c>
      <c r="DI40">
        <f t="shared" si="5"/>
        <v>0</v>
      </c>
      <c r="DJ40">
        <f>DI40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ROW(Source!A37)</f>
        <v>37</v>
      </c>
      <c r="B41">
        <v>91083402</v>
      </c>
      <c r="C41">
        <v>91087196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W41">
        <v>0</v>
      </c>
      <c r="X41">
        <v>843131152</v>
      </c>
      <c r="Y41">
        <f t="shared" si="0"/>
        <v>0.60719999999999996</v>
      </c>
      <c r="AA41">
        <v>0</v>
      </c>
      <c r="AB41">
        <v>2736.29</v>
      </c>
      <c r="AC41">
        <v>932.95</v>
      </c>
      <c r="AD41">
        <v>0</v>
      </c>
      <c r="AE41">
        <v>0</v>
      </c>
      <c r="AF41">
        <v>2088.77</v>
      </c>
      <c r="AG41">
        <v>932.95</v>
      </c>
      <c r="AH41">
        <v>0</v>
      </c>
      <c r="AI41">
        <v>1</v>
      </c>
      <c r="AJ41">
        <v>1.31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0.44</v>
      </c>
      <c r="AU41" t="s">
        <v>37</v>
      </c>
      <c r="AV41">
        <v>1</v>
      </c>
      <c r="AW41">
        <v>2</v>
      </c>
      <c r="AX41">
        <v>91087203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919.05880000000002</v>
      </c>
      <c r="BL41">
        <v>410.49799999999999</v>
      </c>
      <c r="BM41">
        <v>0</v>
      </c>
      <c r="BN41">
        <v>0</v>
      </c>
      <c r="BO41">
        <v>0.44</v>
      </c>
      <c r="BP41">
        <v>1</v>
      </c>
      <c r="BQ41">
        <v>0</v>
      </c>
      <c r="BR41">
        <v>1268.301144</v>
      </c>
      <c r="BS41">
        <v>566.48724000000004</v>
      </c>
      <c r="BT41">
        <v>0</v>
      </c>
      <c r="BU41">
        <v>0</v>
      </c>
      <c r="BV41">
        <v>0.60719999999999996</v>
      </c>
      <c r="BW41">
        <v>1</v>
      </c>
      <c r="CV41">
        <v>0</v>
      </c>
      <c r="CW41">
        <f>ROUND(Y41*Source!I37*DO41,7)</f>
        <v>0</v>
      </c>
      <c r="CX41">
        <f>ROUND(Y41*Source!I37,7)</f>
        <v>0</v>
      </c>
      <c r="CY41">
        <f>AB41</f>
        <v>2736.29</v>
      </c>
      <c r="CZ41">
        <f>AF41</f>
        <v>2088.77</v>
      </c>
      <c r="DA41">
        <f>AJ41</f>
        <v>1.31</v>
      </c>
      <c r="DB41">
        <f t="shared" si="1"/>
        <v>1268.3027999999999</v>
      </c>
      <c r="DC41">
        <f t="shared" si="2"/>
        <v>566.49</v>
      </c>
      <c r="DD41" t="s">
        <v>3</v>
      </c>
      <c r="DE41" t="s">
        <v>3</v>
      </c>
      <c r="DF41">
        <f t="shared" si="3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615</v>
      </c>
      <c r="DM41">
        <v>5</v>
      </c>
      <c r="DN41" t="s">
        <v>599</v>
      </c>
      <c r="DO41">
        <v>1</v>
      </c>
    </row>
    <row r="42" spans="1:119" x14ac:dyDescent="0.2">
      <c r="A42">
        <f>ROW(Source!A37)</f>
        <v>37</v>
      </c>
      <c r="B42">
        <v>91083402</v>
      </c>
      <c r="C42">
        <v>91087196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W42">
        <v>0</v>
      </c>
      <c r="X42">
        <v>-849950259</v>
      </c>
      <c r="Y42">
        <f t="shared" si="0"/>
        <v>5.5199999999999999E-2</v>
      </c>
      <c r="AA42">
        <v>0</v>
      </c>
      <c r="AB42">
        <v>641.70000000000005</v>
      </c>
      <c r="AC42">
        <v>811.79</v>
      </c>
      <c r="AD42">
        <v>0</v>
      </c>
      <c r="AE42">
        <v>0</v>
      </c>
      <c r="AF42">
        <v>641.70000000000005</v>
      </c>
      <c r="AG42">
        <v>811.79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0.04</v>
      </c>
      <c r="AU42" t="s">
        <v>37</v>
      </c>
      <c r="AV42">
        <v>1</v>
      </c>
      <c r="AW42">
        <v>2</v>
      </c>
      <c r="AX42">
        <v>91087204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25.667999999999999</v>
      </c>
      <c r="BL42">
        <v>32.471600000000002</v>
      </c>
      <c r="BM42">
        <v>0</v>
      </c>
      <c r="BN42">
        <v>0</v>
      </c>
      <c r="BO42">
        <v>0.04</v>
      </c>
      <c r="BP42">
        <v>1</v>
      </c>
      <c r="BQ42">
        <v>0</v>
      </c>
      <c r="BR42">
        <v>35.421840000000003</v>
      </c>
      <c r="BS42">
        <v>44.810808000000002</v>
      </c>
      <c r="BT42">
        <v>0</v>
      </c>
      <c r="BU42">
        <v>0</v>
      </c>
      <c r="BV42">
        <v>5.5199999999999999E-2</v>
      </c>
      <c r="BW42">
        <v>1</v>
      </c>
      <c r="CV42">
        <v>0</v>
      </c>
      <c r="CW42">
        <f>ROUND(Y42*Source!I37*DO42,7)</f>
        <v>0</v>
      </c>
      <c r="CX42">
        <f>ROUND(Y42*Source!I37,7)</f>
        <v>0</v>
      </c>
      <c r="CY42">
        <f>AB42</f>
        <v>641.70000000000005</v>
      </c>
      <c r="CZ42">
        <f>AF42</f>
        <v>641.70000000000005</v>
      </c>
      <c r="DA42">
        <f>AJ42</f>
        <v>1</v>
      </c>
      <c r="DB42">
        <f t="shared" si="1"/>
        <v>35.424599999999998</v>
      </c>
      <c r="DC42">
        <f t="shared" si="2"/>
        <v>44.808599999999998</v>
      </c>
      <c r="DD42" t="s">
        <v>3</v>
      </c>
      <c r="DE42" t="s">
        <v>3</v>
      </c>
      <c r="DF42">
        <f t="shared" si="3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606</v>
      </c>
      <c r="DM42">
        <v>4</v>
      </c>
      <c r="DN42" t="s">
        <v>599</v>
      </c>
      <c r="DO42">
        <v>1</v>
      </c>
    </row>
    <row r="43" spans="1:119" x14ac:dyDescent="0.2">
      <c r="A43">
        <f>ROW(Source!A38)</f>
        <v>38</v>
      </c>
      <c r="B43">
        <v>91083467</v>
      </c>
      <c r="C43">
        <v>91087205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W43">
        <v>0</v>
      </c>
      <c r="X43">
        <v>-715079457</v>
      </c>
      <c r="Y43">
        <f t="shared" si="0"/>
        <v>2.415</v>
      </c>
      <c r="AA43">
        <v>0</v>
      </c>
      <c r="AB43">
        <v>0</v>
      </c>
      <c r="AC43">
        <v>0</v>
      </c>
      <c r="AD43">
        <v>766.35</v>
      </c>
      <c r="AE43">
        <v>0</v>
      </c>
      <c r="AF43">
        <v>0</v>
      </c>
      <c r="AG43">
        <v>0</v>
      </c>
      <c r="AH43">
        <v>766.35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1.75</v>
      </c>
      <c r="AU43" t="s">
        <v>37</v>
      </c>
      <c r="AV43">
        <v>1</v>
      </c>
      <c r="AW43">
        <v>2</v>
      </c>
      <c r="AX43">
        <v>91087211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1341.1125</v>
      </c>
      <c r="BN43">
        <v>1.75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1850.73525</v>
      </c>
      <c r="BU43">
        <v>2.415</v>
      </c>
      <c r="BV43">
        <v>0</v>
      </c>
      <c r="BW43">
        <v>1</v>
      </c>
      <c r="CU43">
        <f>ROUND(AT43*Source!I38*AH43*AL43,2)</f>
        <v>0</v>
      </c>
      <c r="CV43">
        <f>ROUND(Y43*Source!I38,7)</f>
        <v>0</v>
      </c>
      <c r="CW43">
        <v>0</v>
      </c>
      <c r="CX43">
        <f>ROUND(Y43*Source!I38,7)</f>
        <v>0</v>
      </c>
      <c r="CY43">
        <f>AD43</f>
        <v>766.35</v>
      </c>
      <c r="CZ43">
        <f>AH43</f>
        <v>766.35</v>
      </c>
      <c r="DA43">
        <f>AL43</f>
        <v>1</v>
      </c>
      <c r="DB43">
        <f t="shared" si="1"/>
        <v>1850.7318</v>
      </c>
      <c r="DC43">
        <f t="shared" si="2"/>
        <v>0</v>
      </c>
      <c r="DD43" t="s">
        <v>3</v>
      </c>
      <c r="DE43" t="s">
        <v>3</v>
      </c>
      <c r="DF43">
        <f t="shared" si="3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ROW(Source!A38)</f>
        <v>38</v>
      </c>
      <c r="B44">
        <v>91083467</v>
      </c>
      <c r="C44">
        <v>91087205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W44">
        <v>0</v>
      </c>
      <c r="X44">
        <v>-1417349443</v>
      </c>
      <c r="Y44">
        <f t="shared" si="0"/>
        <v>2.6082000000000001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1.89</v>
      </c>
      <c r="AU44" t="s">
        <v>37</v>
      </c>
      <c r="AV44">
        <v>2</v>
      </c>
      <c r="AW44">
        <v>2</v>
      </c>
      <c r="AX44">
        <v>91087212</v>
      </c>
      <c r="AY44">
        <v>1</v>
      </c>
      <c r="AZ44">
        <v>0</v>
      </c>
      <c r="BA44">
        <v>44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ROUND(Y44*Source!I38,7)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"/>
        <v>0</v>
      </c>
      <c r="DC44">
        <f t="shared" si="2"/>
        <v>0</v>
      </c>
      <c r="DD44" t="s">
        <v>3</v>
      </c>
      <c r="DE44" t="s">
        <v>3</v>
      </c>
      <c r="DF44">
        <f t="shared" si="3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ROW(Source!A38)</f>
        <v>38</v>
      </c>
      <c r="B45">
        <v>91083467</v>
      </c>
      <c r="C45">
        <v>91087205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W45">
        <v>0</v>
      </c>
      <c r="X45">
        <v>843131152</v>
      </c>
      <c r="Y45">
        <f t="shared" si="0"/>
        <v>1.3248</v>
      </c>
      <c r="AA45">
        <v>0</v>
      </c>
      <c r="AB45">
        <v>2736.29</v>
      </c>
      <c r="AC45">
        <v>932.95</v>
      </c>
      <c r="AD45">
        <v>0</v>
      </c>
      <c r="AE45">
        <v>0</v>
      </c>
      <c r="AF45">
        <v>2088.77</v>
      </c>
      <c r="AG45">
        <v>932.95</v>
      </c>
      <c r="AH45">
        <v>0</v>
      </c>
      <c r="AI45">
        <v>1</v>
      </c>
      <c r="AJ45">
        <v>1.31</v>
      </c>
      <c r="AK45">
        <v>1</v>
      </c>
      <c r="AL45">
        <v>1</v>
      </c>
      <c r="AM45">
        <v>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0.96</v>
      </c>
      <c r="AU45" t="s">
        <v>37</v>
      </c>
      <c r="AV45">
        <v>1</v>
      </c>
      <c r="AW45">
        <v>2</v>
      </c>
      <c r="AX45">
        <v>91087213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2005.2192</v>
      </c>
      <c r="BL45">
        <v>895.63199999999995</v>
      </c>
      <c r="BM45">
        <v>0</v>
      </c>
      <c r="BN45">
        <v>0</v>
      </c>
      <c r="BO45">
        <v>0.96</v>
      </c>
      <c r="BP45">
        <v>1</v>
      </c>
      <c r="BQ45">
        <v>0</v>
      </c>
      <c r="BR45">
        <v>2767.2024959999999</v>
      </c>
      <c r="BS45">
        <v>1235.97216</v>
      </c>
      <c r="BT45">
        <v>0</v>
      </c>
      <c r="BU45">
        <v>0</v>
      </c>
      <c r="BV45">
        <v>1.3248</v>
      </c>
      <c r="BW45">
        <v>1</v>
      </c>
      <c r="CV45">
        <v>0</v>
      </c>
      <c r="CW45">
        <f>ROUND(Y45*Source!I38*DO45,7)</f>
        <v>0</v>
      </c>
      <c r="CX45">
        <f>ROUND(Y45*Source!I38,7)</f>
        <v>0</v>
      </c>
      <c r="CY45">
        <f>AB45</f>
        <v>2736.29</v>
      </c>
      <c r="CZ45">
        <f>AF45</f>
        <v>2088.77</v>
      </c>
      <c r="DA45">
        <f>AJ45</f>
        <v>1.31</v>
      </c>
      <c r="DB45">
        <f t="shared" si="1"/>
        <v>2767.2035999999998</v>
      </c>
      <c r="DC45">
        <f t="shared" si="2"/>
        <v>1235.9694</v>
      </c>
      <c r="DD45" t="s">
        <v>3</v>
      </c>
      <c r="DE45" t="s">
        <v>3</v>
      </c>
      <c r="DF45">
        <f t="shared" si="3"/>
        <v>0</v>
      </c>
      <c r="DG45">
        <f>ROUND(ROUND(AF45*AJ45,2)*CX45,2)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0</v>
      </c>
      <c r="DL45" t="s">
        <v>615</v>
      </c>
      <c r="DM45">
        <v>5</v>
      </c>
      <c r="DN45" t="s">
        <v>599</v>
      </c>
      <c r="DO45">
        <v>1</v>
      </c>
    </row>
    <row r="46" spans="1:119" x14ac:dyDescent="0.2">
      <c r="A46">
        <f>ROW(Source!A38)</f>
        <v>38</v>
      </c>
      <c r="B46">
        <v>91083467</v>
      </c>
      <c r="C46">
        <v>91087205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W46">
        <v>0</v>
      </c>
      <c r="X46">
        <v>-438045540</v>
      </c>
      <c r="Y46">
        <f t="shared" si="0"/>
        <v>1.1592</v>
      </c>
      <c r="AA46">
        <v>0</v>
      </c>
      <c r="AB46">
        <v>506.23</v>
      </c>
      <c r="AC46">
        <v>811.79</v>
      </c>
      <c r="AD46">
        <v>0</v>
      </c>
      <c r="AE46">
        <v>0</v>
      </c>
      <c r="AF46">
        <v>346.73</v>
      </c>
      <c r="AG46">
        <v>811.79</v>
      </c>
      <c r="AH46">
        <v>0</v>
      </c>
      <c r="AI46">
        <v>1</v>
      </c>
      <c r="AJ46">
        <v>1.46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0.84</v>
      </c>
      <c r="AU46" t="s">
        <v>37</v>
      </c>
      <c r="AV46">
        <v>1</v>
      </c>
      <c r="AW46">
        <v>2</v>
      </c>
      <c r="AX46">
        <v>91087214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291.25319999999999</v>
      </c>
      <c r="BL46">
        <v>681.90359999999998</v>
      </c>
      <c r="BM46">
        <v>0</v>
      </c>
      <c r="BN46">
        <v>0</v>
      </c>
      <c r="BO46">
        <v>0.84</v>
      </c>
      <c r="BP46">
        <v>1</v>
      </c>
      <c r="BQ46">
        <v>0</v>
      </c>
      <c r="BR46">
        <v>401.929416</v>
      </c>
      <c r="BS46">
        <v>941.02696800000001</v>
      </c>
      <c r="BT46">
        <v>0</v>
      </c>
      <c r="BU46">
        <v>0</v>
      </c>
      <c r="BV46">
        <v>1.1592</v>
      </c>
      <c r="BW46">
        <v>1</v>
      </c>
      <c r="CV46">
        <v>0</v>
      </c>
      <c r="CW46">
        <f>ROUND(Y46*Source!I38*DO46,7)</f>
        <v>0</v>
      </c>
      <c r="CX46">
        <f>ROUND(Y46*Source!I38,7)</f>
        <v>0</v>
      </c>
      <c r="CY46">
        <f>AB46</f>
        <v>506.23</v>
      </c>
      <c r="CZ46">
        <f>AF46</f>
        <v>346.73</v>
      </c>
      <c r="DA46">
        <f>AJ46</f>
        <v>1.46</v>
      </c>
      <c r="DB46">
        <f t="shared" si="1"/>
        <v>401.92500000000001</v>
      </c>
      <c r="DC46">
        <f t="shared" si="2"/>
        <v>941.02200000000005</v>
      </c>
      <c r="DD46" t="s">
        <v>3</v>
      </c>
      <c r="DE46" t="s">
        <v>3</v>
      </c>
      <c r="DF46">
        <f t="shared" si="3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606</v>
      </c>
      <c r="DM46">
        <v>4</v>
      </c>
      <c r="DN46" t="s">
        <v>599</v>
      </c>
      <c r="DO46">
        <v>1</v>
      </c>
    </row>
    <row r="47" spans="1:119" x14ac:dyDescent="0.2">
      <c r="A47">
        <f>ROW(Source!A38)</f>
        <v>38</v>
      </c>
      <c r="B47">
        <v>91083467</v>
      </c>
      <c r="C47">
        <v>91087205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W47">
        <v>0</v>
      </c>
      <c r="X47">
        <v>-849950259</v>
      </c>
      <c r="Y47">
        <f t="shared" si="0"/>
        <v>0.1242</v>
      </c>
      <c r="AA47">
        <v>0</v>
      </c>
      <c r="AB47">
        <v>641.70000000000005</v>
      </c>
      <c r="AC47">
        <v>811.79</v>
      </c>
      <c r="AD47">
        <v>0</v>
      </c>
      <c r="AE47">
        <v>0</v>
      </c>
      <c r="AF47">
        <v>641.70000000000005</v>
      </c>
      <c r="AG47">
        <v>811.79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0.09</v>
      </c>
      <c r="AU47" t="s">
        <v>37</v>
      </c>
      <c r="AV47">
        <v>1</v>
      </c>
      <c r="AW47">
        <v>2</v>
      </c>
      <c r="AX47">
        <v>91087215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57.753</v>
      </c>
      <c r="BL47">
        <v>73.061099999999996</v>
      </c>
      <c r="BM47">
        <v>0</v>
      </c>
      <c r="BN47">
        <v>0</v>
      </c>
      <c r="BO47">
        <v>0.09</v>
      </c>
      <c r="BP47">
        <v>1</v>
      </c>
      <c r="BQ47">
        <v>0</v>
      </c>
      <c r="BR47">
        <v>79.69914</v>
      </c>
      <c r="BS47">
        <v>100.82431800000001</v>
      </c>
      <c r="BT47">
        <v>0</v>
      </c>
      <c r="BU47">
        <v>0</v>
      </c>
      <c r="BV47">
        <v>0.1242</v>
      </c>
      <c r="BW47">
        <v>1</v>
      </c>
      <c r="CV47">
        <v>0</v>
      </c>
      <c r="CW47">
        <f>ROUND(Y47*Source!I38*DO47,7)</f>
        <v>0</v>
      </c>
      <c r="CX47">
        <f>ROUND(Y47*Source!I38,7)</f>
        <v>0</v>
      </c>
      <c r="CY47">
        <f>AB47</f>
        <v>641.70000000000005</v>
      </c>
      <c r="CZ47">
        <f>AF47</f>
        <v>641.70000000000005</v>
      </c>
      <c r="DA47">
        <f>AJ47</f>
        <v>1</v>
      </c>
      <c r="DB47">
        <f t="shared" si="1"/>
        <v>79.694999999999993</v>
      </c>
      <c r="DC47">
        <f t="shared" si="2"/>
        <v>100.8228</v>
      </c>
      <c r="DD47" t="s">
        <v>3</v>
      </c>
      <c r="DE47" t="s">
        <v>3</v>
      </c>
      <c r="DF47">
        <f t="shared" si="3"/>
        <v>0</v>
      </c>
      <c r="DG47">
        <f>ROUND(ROUND(AF47,2)*CX47,2)</f>
        <v>0</v>
      </c>
      <c r="DH47">
        <f t="shared" si="4"/>
        <v>0</v>
      </c>
      <c r="DI47">
        <f t="shared" si="5"/>
        <v>0</v>
      </c>
      <c r="DJ47">
        <f>DG47+DH47</f>
        <v>0</v>
      </c>
      <c r="DK47">
        <v>1</v>
      </c>
      <c r="DL47" t="s">
        <v>606</v>
      </c>
      <c r="DM47">
        <v>4</v>
      </c>
      <c r="DN47" t="s">
        <v>599</v>
      </c>
      <c r="DO47">
        <v>1</v>
      </c>
    </row>
    <row r="48" spans="1:119" x14ac:dyDescent="0.2">
      <c r="A48">
        <f>ROW(Source!A39)</f>
        <v>39</v>
      </c>
      <c r="B48">
        <v>91083402</v>
      </c>
      <c r="C48">
        <v>91087205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W48">
        <v>0</v>
      </c>
      <c r="X48">
        <v>-715079457</v>
      </c>
      <c r="Y48">
        <f t="shared" si="0"/>
        <v>2.415</v>
      </c>
      <c r="AA48">
        <v>0</v>
      </c>
      <c r="AB48">
        <v>0</v>
      </c>
      <c r="AC48">
        <v>0</v>
      </c>
      <c r="AD48">
        <v>766.35</v>
      </c>
      <c r="AE48">
        <v>0</v>
      </c>
      <c r="AF48">
        <v>0</v>
      </c>
      <c r="AG48">
        <v>0</v>
      </c>
      <c r="AH48">
        <v>766.35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1.75</v>
      </c>
      <c r="AU48" t="s">
        <v>37</v>
      </c>
      <c r="AV48">
        <v>1</v>
      </c>
      <c r="AW48">
        <v>2</v>
      </c>
      <c r="AX48">
        <v>91087211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1341.1125</v>
      </c>
      <c r="BN48">
        <v>1.75</v>
      </c>
      <c r="BO48">
        <v>0</v>
      </c>
      <c r="BP48">
        <v>1</v>
      </c>
      <c r="BQ48">
        <v>0</v>
      </c>
      <c r="BR48">
        <v>0</v>
      </c>
      <c r="BS48">
        <v>0</v>
      </c>
      <c r="BT48">
        <v>1850.73525</v>
      </c>
      <c r="BU48">
        <v>2.415</v>
      </c>
      <c r="BV48">
        <v>0</v>
      </c>
      <c r="BW48">
        <v>1</v>
      </c>
      <c r="CU48">
        <f>ROUND(AT48*Source!I39*AH48*AL48,2)</f>
        <v>0</v>
      </c>
      <c r="CV48">
        <f>ROUND(Y48*Source!I39,7)</f>
        <v>0</v>
      </c>
      <c r="CW48">
        <v>0</v>
      </c>
      <c r="CX48">
        <f>ROUND(Y48*Source!I39,7)</f>
        <v>0</v>
      </c>
      <c r="CY48">
        <f>AD48</f>
        <v>766.35</v>
      </c>
      <c r="CZ48">
        <f>AH48</f>
        <v>766.35</v>
      </c>
      <c r="DA48">
        <f>AL48</f>
        <v>1</v>
      </c>
      <c r="DB48">
        <f t="shared" si="1"/>
        <v>1850.7318</v>
      </c>
      <c r="DC48">
        <f t="shared" si="2"/>
        <v>0</v>
      </c>
      <c r="DD48" t="s">
        <v>3</v>
      </c>
      <c r="DE48" t="s">
        <v>3</v>
      </c>
      <c r="DF48">
        <f t="shared" si="3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ROW(Source!A39)</f>
        <v>39</v>
      </c>
      <c r="B49">
        <v>91083402</v>
      </c>
      <c r="C49">
        <v>91087205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W49">
        <v>0</v>
      </c>
      <c r="X49">
        <v>-1417349443</v>
      </c>
      <c r="Y49">
        <f t="shared" si="0"/>
        <v>2.6082000000000001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1.89</v>
      </c>
      <c r="AU49" t="s">
        <v>37</v>
      </c>
      <c r="AV49">
        <v>2</v>
      </c>
      <c r="AW49">
        <v>2</v>
      </c>
      <c r="AX49">
        <v>91087212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ROUND(Y49*Source!I39,7)</f>
        <v>0</v>
      </c>
      <c r="CY49">
        <f>AD49</f>
        <v>0</v>
      </c>
      <c r="CZ49">
        <f>AH49</f>
        <v>0</v>
      </c>
      <c r="DA49">
        <f>AL49</f>
        <v>1</v>
      </c>
      <c r="DB49">
        <f t="shared" si="1"/>
        <v>0</v>
      </c>
      <c r="DC49">
        <f t="shared" si="2"/>
        <v>0</v>
      </c>
      <c r="DD49" t="s">
        <v>3</v>
      </c>
      <c r="DE49" t="s">
        <v>3</v>
      </c>
      <c r="DF49">
        <f t="shared" si="3"/>
        <v>0</v>
      </c>
      <c r="DG49">
        <f>ROUND(ROUND(AF49,2)*CX49,2)</f>
        <v>0</v>
      </c>
      <c r="DH49">
        <f t="shared" si="4"/>
        <v>0</v>
      </c>
      <c r="DI49">
        <f t="shared" si="5"/>
        <v>0</v>
      </c>
      <c r="DJ49">
        <f>DI49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ROW(Source!A39)</f>
        <v>39</v>
      </c>
      <c r="B50">
        <v>91083402</v>
      </c>
      <c r="C50">
        <v>91087205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W50">
        <v>0</v>
      </c>
      <c r="X50">
        <v>843131152</v>
      </c>
      <c r="Y50">
        <f t="shared" si="0"/>
        <v>1.3248</v>
      </c>
      <c r="AA50">
        <v>0</v>
      </c>
      <c r="AB50">
        <v>2736.29</v>
      </c>
      <c r="AC50">
        <v>932.95</v>
      </c>
      <c r="AD50">
        <v>0</v>
      </c>
      <c r="AE50">
        <v>0</v>
      </c>
      <c r="AF50">
        <v>2088.77</v>
      </c>
      <c r="AG50">
        <v>932.95</v>
      </c>
      <c r="AH50">
        <v>0</v>
      </c>
      <c r="AI50">
        <v>1</v>
      </c>
      <c r="AJ50">
        <v>1.31</v>
      </c>
      <c r="AK50">
        <v>1</v>
      </c>
      <c r="AL50">
        <v>1</v>
      </c>
      <c r="AM50">
        <v>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0.96</v>
      </c>
      <c r="AU50" t="s">
        <v>37</v>
      </c>
      <c r="AV50">
        <v>1</v>
      </c>
      <c r="AW50">
        <v>2</v>
      </c>
      <c r="AX50">
        <v>91087213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2005.2192</v>
      </c>
      <c r="BL50">
        <v>895.63199999999995</v>
      </c>
      <c r="BM50">
        <v>0</v>
      </c>
      <c r="BN50">
        <v>0</v>
      </c>
      <c r="BO50">
        <v>0.96</v>
      </c>
      <c r="BP50">
        <v>1</v>
      </c>
      <c r="BQ50">
        <v>0</v>
      </c>
      <c r="BR50">
        <v>2767.2024959999999</v>
      </c>
      <c r="BS50">
        <v>1235.97216</v>
      </c>
      <c r="BT50">
        <v>0</v>
      </c>
      <c r="BU50">
        <v>0</v>
      </c>
      <c r="BV50">
        <v>1.3248</v>
      </c>
      <c r="BW50">
        <v>1</v>
      </c>
      <c r="CV50">
        <v>0</v>
      </c>
      <c r="CW50">
        <f>ROUND(Y50*Source!I39*DO50,7)</f>
        <v>0</v>
      </c>
      <c r="CX50">
        <f>ROUND(Y50*Source!I39,7)</f>
        <v>0</v>
      </c>
      <c r="CY50">
        <f>AB50</f>
        <v>2736.29</v>
      </c>
      <c r="CZ50">
        <f>AF50</f>
        <v>2088.77</v>
      </c>
      <c r="DA50">
        <f>AJ50</f>
        <v>1.31</v>
      </c>
      <c r="DB50">
        <f t="shared" si="1"/>
        <v>2767.2035999999998</v>
      </c>
      <c r="DC50">
        <f t="shared" si="2"/>
        <v>1235.9694</v>
      </c>
      <c r="DD50" t="s">
        <v>3</v>
      </c>
      <c r="DE50" t="s">
        <v>3</v>
      </c>
      <c r="DF50">
        <f t="shared" si="3"/>
        <v>0</v>
      </c>
      <c r="DG50">
        <f>ROUND(ROUND(AF50*AJ50,2)*CX50,2)</f>
        <v>0</v>
      </c>
      <c r="DH50">
        <f t="shared" si="4"/>
        <v>0</v>
      </c>
      <c r="DI50">
        <f t="shared" si="5"/>
        <v>0</v>
      </c>
      <c r="DJ50">
        <f>DG50+DH50</f>
        <v>0</v>
      </c>
      <c r="DK50">
        <v>0</v>
      </c>
      <c r="DL50" t="s">
        <v>615</v>
      </c>
      <c r="DM50">
        <v>5</v>
      </c>
      <c r="DN50" t="s">
        <v>599</v>
      </c>
      <c r="DO50">
        <v>1</v>
      </c>
    </row>
    <row r="51" spans="1:119" x14ac:dyDescent="0.2">
      <c r="A51">
        <f>ROW(Source!A39)</f>
        <v>39</v>
      </c>
      <c r="B51">
        <v>91083402</v>
      </c>
      <c r="C51">
        <v>91087205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W51">
        <v>0</v>
      </c>
      <c r="X51">
        <v>-438045540</v>
      </c>
      <c r="Y51">
        <f t="shared" si="0"/>
        <v>1.1592</v>
      </c>
      <c r="AA51">
        <v>0</v>
      </c>
      <c r="AB51">
        <v>506.23</v>
      </c>
      <c r="AC51">
        <v>811.79</v>
      </c>
      <c r="AD51">
        <v>0</v>
      </c>
      <c r="AE51">
        <v>0</v>
      </c>
      <c r="AF51">
        <v>346.73</v>
      </c>
      <c r="AG51">
        <v>811.79</v>
      </c>
      <c r="AH51">
        <v>0</v>
      </c>
      <c r="AI51">
        <v>1</v>
      </c>
      <c r="AJ51">
        <v>1.46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0.84</v>
      </c>
      <c r="AU51" t="s">
        <v>37</v>
      </c>
      <c r="AV51">
        <v>1</v>
      </c>
      <c r="AW51">
        <v>2</v>
      </c>
      <c r="AX51">
        <v>91087214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291.25319999999999</v>
      </c>
      <c r="BL51">
        <v>681.90359999999998</v>
      </c>
      <c r="BM51">
        <v>0</v>
      </c>
      <c r="BN51">
        <v>0</v>
      </c>
      <c r="BO51">
        <v>0.84</v>
      </c>
      <c r="BP51">
        <v>1</v>
      </c>
      <c r="BQ51">
        <v>0</v>
      </c>
      <c r="BR51">
        <v>401.929416</v>
      </c>
      <c r="BS51">
        <v>941.02696800000001</v>
      </c>
      <c r="BT51">
        <v>0</v>
      </c>
      <c r="BU51">
        <v>0</v>
      </c>
      <c r="BV51">
        <v>1.1592</v>
      </c>
      <c r="BW51">
        <v>1</v>
      </c>
      <c r="CV51">
        <v>0</v>
      </c>
      <c r="CW51">
        <f>ROUND(Y51*Source!I39*DO51,7)</f>
        <v>0</v>
      </c>
      <c r="CX51">
        <f>ROUND(Y51*Source!I39,7)</f>
        <v>0</v>
      </c>
      <c r="CY51">
        <f>AB51</f>
        <v>506.23</v>
      </c>
      <c r="CZ51">
        <f>AF51</f>
        <v>346.73</v>
      </c>
      <c r="DA51">
        <f>AJ51</f>
        <v>1.46</v>
      </c>
      <c r="DB51">
        <f t="shared" si="1"/>
        <v>401.92500000000001</v>
      </c>
      <c r="DC51">
        <f t="shared" si="2"/>
        <v>941.02200000000005</v>
      </c>
      <c r="DD51" t="s">
        <v>3</v>
      </c>
      <c r="DE51" t="s">
        <v>3</v>
      </c>
      <c r="DF51">
        <f t="shared" si="3"/>
        <v>0</v>
      </c>
      <c r="DG51">
        <f>ROUND(ROUND(AF51*AJ51,2)*CX51,2)</f>
        <v>0</v>
      </c>
      <c r="DH51">
        <f t="shared" si="4"/>
        <v>0</v>
      </c>
      <c r="DI51">
        <f t="shared" si="5"/>
        <v>0</v>
      </c>
      <c r="DJ51">
        <f>DG51+DH51</f>
        <v>0</v>
      </c>
      <c r="DK51">
        <v>0</v>
      </c>
      <c r="DL51" t="s">
        <v>606</v>
      </c>
      <c r="DM51">
        <v>4</v>
      </c>
      <c r="DN51" t="s">
        <v>599</v>
      </c>
      <c r="DO51">
        <v>1</v>
      </c>
    </row>
    <row r="52" spans="1:119" x14ac:dyDescent="0.2">
      <c r="A52">
        <f>ROW(Source!A39)</f>
        <v>39</v>
      </c>
      <c r="B52">
        <v>91083402</v>
      </c>
      <c r="C52">
        <v>91087205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W52">
        <v>0</v>
      </c>
      <c r="X52">
        <v>-849950259</v>
      </c>
      <c r="Y52">
        <f t="shared" si="0"/>
        <v>0.1242</v>
      </c>
      <c r="AA52">
        <v>0</v>
      </c>
      <c r="AB52">
        <v>641.70000000000005</v>
      </c>
      <c r="AC52">
        <v>811.79</v>
      </c>
      <c r="AD52">
        <v>0</v>
      </c>
      <c r="AE52">
        <v>0</v>
      </c>
      <c r="AF52">
        <v>641.70000000000005</v>
      </c>
      <c r="AG52">
        <v>811.79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0.09</v>
      </c>
      <c r="AU52" t="s">
        <v>37</v>
      </c>
      <c r="AV52">
        <v>1</v>
      </c>
      <c r="AW52">
        <v>2</v>
      </c>
      <c r="AX52">
        <v>91087215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57.753</v>
      </c>
      <c r="BL52">
        <v>73.061099999999996</v>
      </c>
      <c r="BM52">
        <v>0</v>
      </c>
      <c r="BN52">
        <v>0</v>
      </c>
      <c r="BO52">
        <v>0.09</v>
      </c>
      <c r="BP52">
        <v>1</v>
      </c>
      <c r="BQ52">
        <v>0</v>
      </c>
      <c r="BR52">
        <v>79.69914</v>
      </c>
      <c r="BS52">
        <v>100.82431800000001</v>
      </c>
      <c r="BT52">
        <v>0</v>
      </c>
      <c r="BU52">
        <v>0</v>
      </c>
      <c r="BV52">
        <v>0.1242</v>
      </c>
      <c r="BW52">
        <v>1</v>
      </c>
      <c r="CV52">
        <v>0</v>
      </c>
      <c r="CW52">
        <f>ROUND(Y52*Source!I39*DO52,7)</f>
        <v>0</v>
      </c>
      <c r="CX52">
        <f>ROUND(Y52*Source!I39,7)</f>
        <v>0</v>
      </c>
      <c r="CY52">
        <f>AB52</f>
        <v>641.70000000000005</v>
      </c>
      <c r="CZ52">
        <f>AF52</f>
        <v>641.70000000000005</v>
      </c>
      <c r="DA52">
        <f>AJ52</f>
        <v>1</v>
      </c>
      <c r="DB52">
        <f t="shared" si="1"/>
        <v>79.694999999999993</v>
      </c>
      <c r="DC52">
        <f t="shared" si="2"/>
        <v>100.8228</v>
      </c>
      <c r="DD52" t="s">
        <v>3</v>
      </c>
      <c r="DE52" t="s">
        <v>3</v>
      </c>
      <c r="DF52">
        <f t="shared" si="3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DG52+DH52</f>
        <v>0</v>
      </c>
      <c r="DK52">
        <v>1</v>
      </c>
      <c r="DL52" t="s">
        <v>606</v>
      </c>
      <c r="DM52">
        <v>4</v>
      </c>
      <c r="DN52" t="s">
        <v>599</v>
      </c>
      <c r="DO52">
        <v>1</v>
      </c>
    </row>
    <row r="53" spans="1:119" x14ac:dyDescent="0.2">
      <c r="A53">
        <f>ROW(Source!A40)</f>
        <v>40</v>
      </c>
      <c r="B53">
        <v>91083467</v>
      </c>
      <c r="C53">
        <v>91087216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W53">
        <v>0</v>
      </c>
      <c r="X53">
        <v>-1991603921</v>
      </c>
      <c r="Y53">
        <f t="shared" si="0"/>
        <v>0.60719999999999996</v>
      </c>
      <c r="AA53">
        <v>0</v>
      </c>
      <c r="AB53">
        <v>0</v>
      </c>
      <c r="AC53">
        <v>0</v>
      </c>
      <c r="AD53">
        <v>690.62</v>
      </c>
      <c r="AE53">
        <v>0</v>
      </c>
      <c r="AF53">
        <v>0</v>
      </c>
      <c r="AG53">
        <v>0</v>
      </c>
      <c r="AH53">
        <v>690.62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37</v>
      </c>
      <c r="AV53">
        <v>1</v>
      </c>
      <c r="AW53">
        <v>2</v>
      </c>
      <c r="AX53">
        <v>91087222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303.87279999999998</v>
      </c>
      <c r="BN53">
        <v>0.44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419.34446400000002</v>
      </c>
      <c r="BU53">
        <v>0.60719999999999996</v>
      </c>
      <c r="BV53">
        <v>0</v>
      </c>
      <c r="BW53">
        <v>1</v>
      </c>
      <c r="CU53">
        <f>ROUND(AT53*Source!I40*AH53*AL53,2)</f>
        <v>0</v>
      </c>
      <c r="CV53">
        <f>ROUND(Y53*Source!I40,7)</f>
        <v>0</v>
      </c>
      <c r="CW53">
        <v>0</v>
      </c>
      <c r="CX53">
        <f>ROUND(Y53*Source!I40,7)</f>
        <v>0</v>
      </c>
      <c r="CY53">
        <f>AD53</f>
        <v>690.62</v>
      </c>
      <c r="CZ53">
        <f>AH53</f>
        <v>690.62</v>
      </c>
      <c r="DA53">
        <f>AL53</f>
        <v>1</v>
      </c>
      <c r="DB53">
        <f t="shared" si="1"/>
        <v>419.34059999999999</v>
      </c>
      <c r="DC53">
        <f t="shared" si="2"/>
        <v>0</v>
      </c>
      <c r="DD53" t="s">
        <v>3</v>
      </c>
      <c r="DE53" t="s">
        <v>3</v>
      </c>
      <c r="DF53">
        <f t="shared" si="3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1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ROW(Source!A40)</f>
        <v>40</v>
      </c>
      <c r="B54">
        <v>91083467</v>
      </c>
      <c r="C54">
        <v>91087216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W54">
        <v>0</v>
      </c>
      <c r="X54">
        <v>-1417349443</v>
      </c>
      <c r="Y54">
        <f t="shared" si="0"/>
        <v>0.66239999999999999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0.48</v>
      </c>
      <c r="AU54" t="s">
        <v>37</v>
      </c>
      <c r="AV54">
        <v>2</v>
      </c>
      <c r="AW54">
        <v>2</v>
      </c>
      <c r="AX54">
        <v>91087223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ROUND(Y54*Source!I40,7)</f>
        <v>0</v>
      </c>
      <c r="CY54">
        <f>AD54</f>
        <v>0</v>
      </c>
      <c r="CZ54">
        <f>AH54</f>
        <v>0</v>
      </c>
      <c r="DA54">
        <f>AL54</f>
        <v>1</v>
      </c>
      <c r="DB54">
        <f t="shared" si="1"/>
        <v>0</v>
      </c>
      <c r="DC54">
        <f t="shared" si="2"/>
        <v>0</v>
      </c>
      <c r="DD54" t="s">
        <v>3</v>
      </c>
      <c r="DE54" t="s">
        <v>3</v>
      </c>
      <c r="DF54">
        <f t="shared" si="3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DI54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ROW(Source!A40)</f>
        <v>40</v>
      </c>
      <c r="B55">
        <v>91083467</v>
      </c>
      <c r="C55">
        <v>91087216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W55">
        <v>0</v>
      </c>
      <c r="X55">
        <v>639918019</v>
      </c>
      <c r="Y55">
        <f t="shared" si="0"/>
        <v>0.33119999999999999</v>
      </c>
      <c r="AA55">
        <v>0</v>
      </c>
      <c r="AB55">
        <v>1626.29</v>
      </c>
      <c r="AC55">
        <v>1090.46</v>
      </c>
      <c r="AD55">
        <v>0</v>
      </c>
      <c r="AE55">
        <v>0</v>
      </c>
      <c r="AF55">
        <v>1626.29</v>
      </c>
      <c r="AG55">
        <v>1090.46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0.24</v>
      </c>
      <c r="AU55" t="s">
        <v>37</v>
      </c>
      <c r="AV55">
        <v>1</v>
      </c>
      <c r="AW55">
        <v>2</v>
      </c>
      <c r="AX55">
        <v>91087224</v>
      </c>
      <c r="AY55">
        <v>1</v>
      </c>
      <c r="AZ55">
        <v>0</v>
      </c>
      <c r="BA55">
        <v>55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390.30959999999999</v>
      </c>
      <c r="BL55">
        <v>261.71039999999999</v>
      </c>
      <c r="BM55">
        <v>0</v>
      </c>
      <c r="BN55">
        <v>0</v>
      </c>
      <c r="BO55">
        <v>0.24</v>
      </c>
      <c r="BP55">
        <v>1</v>
      </c>
      <c r="BQ55">
        <v>0</v>
      </c>
      <c r="BR55">
        <v>538.62724800000001</v>
      </c>
      <c r="BS55">
        <v>361.16035199999999</v>
      </c>
      <c r="BT55">
        <v>0</v>
      </c>
      <c r="BU55">
        <v>0</v>
      </c>
      <c r="BV55">
        <v>0.33119999999999999</v>
      </c>
      <c r="BW55">
        <v>1</v>
      </c>
      <c r="CV55">
        <v>0</v>
      </c>
      <c r="CW55">
        <f>ROUND(Y55*Source!I40*DO55,7)</f>
        <v>0</v>
      </c>
      <c r="CX55">
        <f>ROUND(Y55*Source!I40,7)</f>
        <v>0</v>
      </c>
      <c r="CY55">
        <f>AB55</f>
        <v>1626.29</v>
      </c>
      <c r="CZ55">
        <f>AF55</f>
        <v>1626.29</v>
      </c>
      <c r="DA55">
        <f>AJ55</f>
        <v>1</v>
      </c>
      <c r="DB55">
        <f t="shared" si="1"/>
        <v>538.62779999999998</v>
      </c>
      <c r="DC55">
        <f t="shared" si="2"/>
        <v>361.15980000000002</v>
      </c>
      <c r="DD55" t="s">
        <v>3</v>
      </c>
      <c r="DE55" t="s">
        <v>3</v>
      </c>
      <c r="DF55">
        <f t="shared" si="3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627</v>
      </c>
      <c r="DM55">
        <v>6</v>
      </c>
      <c r="DN55" t="s">
        <v>599</v>
      </c>
      <c r="DO55">
        <v>1</v>
      </c>
    </row>
    <row r="56" spans="1:119" x14ac:dyDescent="0.2">
      <c r="A56">
        <f>ROW(Source!A40)</f>
        <v>40</v>
      </c>
      <c r="B56">
        <v>91083467</v>
      </c>
      <c r="C56">
        <v>91087216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W56">
        <v>0</v>
      </c>
      <c r="X56">
        <v>1256142057</v>
      </c>
      <c r="Y56">
        <f t="shared" si="0"/>
        <v>0.33119999999999999</v>
      </c>
      <c r="AA56">
        <v>0</v>
      </c>
      <c r="AB56">
        <v>13.86</v>
      </c>
      <c r="AC56">
        <v>0</v>
      </c>
      <c r="AD56">
        <v>0</v>
      </c>
      <c r="AE56">
        <v>0</v>
      </c>
      <c r="AF56">
        <v>13.86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0.24</v>
      </c>
      <c r="AU56" t="s">
        <v>37</v>
      </c>
      <c r="AV56">
        <v>1</v>
      </c>
      <c r="AW56">
        <v>2</v>
      </c>
      <c r="AX56">
        <v>91087225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3.3264</v>
      </c>
      <c r="BL56">
        <v>0</v>
      </c>
      <c r="BM56">
        <v>0</v>
      </c>
      <c r="BN56">
        <v>0</v>
      </c>
      <c r="BO56">
        <v>0</v>
      </c>
      <c r="BP56">
        <v>1</v>
      </c>
      <c r="BQ56">
        <v>0</v>
      </c>
      <c r="BR56">
        <v>4.5904319999999998</v>
      </c>
      <c r="BS56">
        <v>0</v>
      </c>
      <c r="BT56">
        <v>0</v>
      </c>
      <c r="BU56">
        <v>0</v>
      </c>
      <c r="BV56">
        <v>0</v>
      </c>
      <c r="BW56">
        <v>1</v>
      </c>
      <c r="CV56">
        <v>0</v>
      </c>
      <c r="CW56">
        <f>ROUND(Y56*Source!I40*DO56,7)</f>
        <v>0</v>
      </c>
      <c r="CX56">
        <f>ROUND(Y56*Source!I40,7)</f>
        <v>0</v>
      </c>
      <c r="CY56">
        <f>AB56</f>
        <v>13.86</v>
      </c>
      <c r="CZ56">
        <f>AF56</f>
        <v>13.86</v>
      </c>
      <c r="DA56">
        <f>AJ56</f>
        <v>1</v>
      </c>
      <c r="DB56">
        <f t="shared" si="1"/>
        <v>4.5953999999999997</v>
      </c>
      <c r="DC56">
        <f t="shared" si="2"/>
        <v>0</v>
      </c>
      <c r="DD56" t="s">
        <v>3</v>
      </c>
      <c r="DE56" t="s">
        <v>3</v>
      </c>
      <c r="DF56">
        <f t="shared" si="3"/>
        <v>0</v>
      </c>
      <c r="DG56">
        <f>ROUND(ROUND(AF56,2)*CX56,2)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ROW(Source!A40)</f>
        <v>40</v>
      </c>
      <c r="B57">
        <v>91083467</v>
      </c>
      <c r="C57">
        <v>91087216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W57">
        <v>0</v>
      </c>
      <c r="X57">
        <v>1638899965</v>
      </c>
      <c r="Y57">
        <f t="shared" si="0"/>
        <v>0.33119999999999999</v>
      </c>
      <c r="AA57">
        <v>0</v>
      </c>
      <c r="AB57">
        <v>634.32000000000005</v>
      </c>
      <c r="AC57">
        <v>811.79</v>
      </c>
      <c r="AD57">
        <v>0</v>
      </c>
      <c r="AE57">
        <v>0</v>
      </c>
      <c r="AF57">
        <v>487.94</v>
      </c>
      <c r="AG57">
        <v>811.79</v>
      </c>
      <c r="AH57">
        <v>0</v>
      </c>
      <c r="AI57">
        <v>1</v>
      </c>
      <c r="AJ57">
        <v>1.3</v>
      </c>
      <c r="AK57">
        <v>1</v>
      </c>
      <c r="AL57">
        <v>1</v>
      </c>
      <c r="AM57">
        <v>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0.24</v>
      </c>
      <c r="AU57" t="s">
        <v>37</v>
      </c>
      <c r="AV57">
        <v>1</v>
      </c>
      <c r="AW57">
        <v>2</v>
      </c>
      <c r="AX57">
        <v>91087226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117.1056</v>
      </c>
      <c r="BL57">
        <v>194.8296</v>
      </c>
      <c r="BM57">
        <v>0</v>
      </c>
      <c r="BN57">
        <v>0</v>
      </c>
      <c r="BO57">
        <v>0.24</v>
      </c>
      <c r="BP57">
        <v>1</v>
      </c>
      <c r="BQ57">
        <v>0</v>
      </c>
      <c r="BR57">
        <v>161.605728</v>
      </c>
      <c r="BS57">
        <v>268.86484799999999</v>
      </c>
      <c r="BT57">
        <v>0</v>
      </c>
      <c r="BU57">
        <v>0</v>
      </c>
      <c r="BV57">
        <v>0.33119999999999999</v>
      </c>
      <c r="BW57">
        <v>1</v>
      </c>
      <c r="CV57">
        <v>0</v>
      </c>
      <c r="CW57">
        <f>ROUND(Y57*Source!I40*DO57,7)</f>
        <v>0</v>
      </c>
      <c r="CX57">
        <f>ROUND(Y57*Source!I40,7)</f>
        <v>0</v>
      </c>
      <c r="CY57">
        <f>AB57</f>
        <v>634.32000000000005</v>
      </c>
      <c r="CZ57">
        <f>AF57</f>
        <v>487.94</v>
      </c>
      <c r="DA57">
        <f>AJ57</f>
        <v>1.3</v>
      </c>
      <c r="DB57">
        <f t="shared" si="1"/>
        <v>161.61179999999999</v>
      </c>
      <c r="DC57">
        <f t="shared" si="2"/>
        <v>268.86540000000002</v>
      </c>
      <c r="DD57" t="s">
        <v>3</v>
      </c>
      <c r="DE57" t="s">
        <v>3</v>
      </c>
      <c r="DF57">
        <f t="shared" si="3"/>
        <v>0</v>
      </c>
      <c r="DG57">
        <f>ROUND(ROUND(AF57*AJ57,2)*CX57,2)</f>
        <v>0</v>
      </c>
      <c r="DH57">
        <f t="shared" si="4"/>
        <v>0</v>
      </c>
      <c r="DI57">
        <f t="shared" si="5"/>
        <v>0</v>
      </c>
      <c r="DJ57">
        <f>DG57+DH57</f>
        <v>0</v>
      </c>
      <c r="DK57">
        <v>0</v>
      </c>
      <c r="DL57" t="s">
        <v>606</v>
      </c>
      <c r="DM57">
        <v>4</v>
      </c>
      <c r="DN57" t="s">
        <v>599</v>
      </c>
      <c r="DO57">
        <v>1</v>
      </c>
    </row>
    <row r="58" spans="1:119" x14ac:dyDescent="0.2">
      <c r="A58">
        <f>ROW(Source!A41)</f>
        <v>41</v>
      </c>
      <c r="B58">
        <v>91083402</v>
      </c>
      <c r="C58">
        <v>91087216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W58">
        <v>0</v>
      </c>
      <c r="X58">
        <v>-1991603921</v>
      </c>
      <c r="Y58">
        <f t="shared" si="0"/>
        <v>0.60719999999999996</v>
      </c>
      <c r="AA58">
        <v>0</v>
      </c>
      <c r="AB58">
        <v>0</v>
      </c>
      <c r="AC58">
        <v>0</v>
      </c>
      <c r="AD58">
        <v>690.62</v>
      </c>
      <c r="AE58">
        <v>0</v>
      </c>
      <c r="AF58">
        <v>0</v>
      </c>
      <c r="AG58">
        <v>0</v>
      </c>
      <c r="AH58">
        <v>690.62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0.44</v>
      </c>
      <c r="AU58" t="s">
        <v>37</v>
      </c>
      <c r="AV58">
        <v>1</v>
      </c>
      <c r="AW58">
        <v>2</v>
      </c>
      <c r="AX58">
        <v>91087222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303.87279999999998</v>
      </c>
      <c r="BN58">
        <v>0.44</v>
      </c>
      <c r="BO58">
        <v>0</v>
      </c>
      <c r="BP58">
        <v>1</v>
      </c>
      <c r="BQ58">
        <v>0</v>
      </c>
      <c r="BR58">
        <v>0</v>
      </c>
      <c r="BS58">
        <v>0</v>
      </c>
      <c r="BT58">
        <v>419.34446400000002</v>
      </c>
      <c r="BU58">
        <v>0.60719999999999996</v>
      </c>
      <c r="BV58">
        <v>0</v>
      </c>
      <c r="BW58">
        <v>1</v>
      </c>
      <c r="CU58">
        <f>ROUND(AT58*Source!I41*AH58*AL58,2)</f>
        <v>0</v>
      </c>
      <c r="CV58">
        <f>ROUND(Y58*Source!I41,7)</f>
        <v>0</v>
      </c>
      <c r="CW58">
        <v>0</v>
      </c>
      <c r="CX58">
        <f>ROUND(Y58*Source!I41,7)</f>
        <v>0</v>
      </c>
      <c r="CY58">
        <f>AD58</f>
        <v>690.62</v>
      </c>
      <c r="CZ58">
        <f>AH58</f>
        <v>690.62</v>
      </c>
      <c r="DA58">
        <f>AL58</f>
        <v>1</v>
      </c>
      <c r="DB58">
        <f t="shared" si="1"/>
        <v>419.34059999999999</v>
      </c>
      <c r="DC58">
        <f t="shared" si="2"/>
        <v>0</v>
      </c>
      <c r="DD58" t="s">
        <v>3</v>
      </c>
      <c r="DE58" t="s">
        <v>3</v>
      </c>
      <c r="DF58">
        <f t="shared" si="3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1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ROW(Source!A41)</f>
        <v>41</v>
      </c>
      <c r="B59">
        <v>91083402</v>
      </c>
      <c r="C59">
        <v>91087216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W59">
        <v>0</v>
      </c>
      <c r="X59">
        <v>-1417349443</v>
      </c>
      <c r="Y59">
        <f t="shared" si="0"/>
        <v>0.66239999999999999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0.48</v>
      </c>
      <c r="AU59" t="s">
        <v>37</v>
      </c>
      <c r="AV59">
        <v>2</v>
      </c>
      <c r="AW59">
        <v>2</v>
      </c>
      <c r="AX59">
        <v>91087223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ROUND(Y59*Source!I41,7)</f>
        <v>0</v>
      </c>
      <c r="CY59">
        <f>AD59</f>
        <v>0</v>
      </c>
      <c r="CZ59">
        <f>AH59</f>
        <v>0</v>
      </c>
      <c r="DA59">
        <f>AL59</f>
        <v>1</v>
      </c>
      <c r="DB59">
        <f t="shared" si="1"/>
        <v>0</v>
      </c>
      <c r="DC59">
        <f t="shared" si="2"/>
        <v>0</v>
      </c>
      <c r="DD59" t="s">
        <v>3</v>
      </c>
      <c r="DE59" t="s">
        <v>3</v>
      </c>
      <c r="DF59">
        <f t="shared" si="3"/>
        <v>0</v>
      </c>
      <c r="DG59">
        <f>ROUND(ROUND(AF59,2)*CX59,2)</f>
        <v>0</v>
      </c>
      <c r="DH59">
        <f t="shared" si="4"/>
        <v>0</v>
      </c>
      <c r="DI59">
        <f t="shared" si="5"/>
        <v>0</v>
      </c>
      <c r="DJ59">
        <f>DI59</f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ROW(Source!A41)</f>
        <v>41</v>
      </c>
      <c r="B60">
        <v>91083402</v>
      </c>
      <c r="C60">
        <v>91087216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W60">
        <v>0</v>
      </c>
      <c r="X60">
        <v>639918019</v>
      </c>
      <c r="Y60">
        <f t="shared" si="0"/>
        <v>0.33119999999999999</v>
      </c>
      <c r="AA60">
        <v>0</v>
      </c>
      <c r="AB60">
        <v>1626.29</v>
      </c>
      <c r="AC60">
        <v>1090.46</v>
      </c>
      <c r="AD60">
        <v>0</v>
      </c>
      <c r="AE60">
        <v>0</v>
      </c>
      <c r="AF60">
        <v>1626.29</v>
      </c>
      <c r="AG60">
        <v>1090.46</v>
      </c>
      <c r="AH60">
        <v>0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0.24</v>
      </c>
      <c r="AU60" t="s">
        <v>37</v>
      </c>
      <c r="AV60">
        <v>1</v>
      </c>
      <c r="AW60">
        <v>2</v>
      </c>
      <c r="AX60">
        <v>91087224</v>
      </c>
      <c r="AY60">
        <v>1</v>
      </c>
      <c r="AZ60">
        <v>0</v>
      </c>
      <c r="BA60">
        <v>60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390.30959999999999</v>
      </c>
      <c r="BL60">
        <v>261.71039999999999</v>
      </c>
      <c r="BM60">
        <v>0</v>
      </c>
      <c r="BN60">
        <v>0</v>
      </c>
      <c r="BO60">
        <v>0.24</v>
      </c>
      <c r="BP60">
        <v>1</v>
      </c>
      <c r="BQ60">
        <v>0</v>
      </c>
      <c r="BR60">
        <v>538.62724800000001</v>
      </c>
      <c r="BS60">
        <v>361.16035199999999</v>
      </c>
      <c r="BT60">
        <v>0</v>
      </c>
      <c r="BU60">
        <v>0</v>
      </c>
      <c r="BV60">
        <v>0.33119999999999999</v>
      </c>
      <c r="BW60">
        <v>1</v>
      </c>
      <c r="CV60">
        <v>0</v>
      </c>
      <c r="CW60">
        <f>ROUND(Y60*Source!I41*DO60,7)</f>
        <v>0</v>
      </c>
      <c r="CX60">
        <f>ROUND(Y60*Source!I41,7)</f>
        <v>0</v>
      </c>
      <c r="CY60">
        <f>AB60</f>
        <v>1626.29</v>
      </c>
      <c r="CZ60">
        <f>AF60</f>
        <v>1626.29</v>
      </c>
      <c r="DA60">
        <f>AJ60</f>
        <v>1</v>
      </c>
      <c r="DB60">
        <f t="shared" si="1"/>
        <v>538.62779999999998</v>
      </c>
      <c r="DC60">
        <f t="shared" si="2"/>
        <v>361.15980000000002</v>
      </c>
      <c r="DD60" t="s">
        <v>3</v>
      </c>
      <c r="DE60" t="s">
        <v>3</v>
      </c>
      <c r="DF60">
        <f t="shared" si="3"/>
        <v>0</v>
      </c>
      <c r="DG60">
        <f>ROUND(ROUND(AF60,2)*CX60,2)</f>
        <v>0</v>
      </c>
      <c r="DH60">
        <f t="shared" si="4"/>
        <v>0</v>
      </c>
      <c r="DI60">
        <f t="shared" si="5"/>
        <v>0</v>
      </c>
      <c r="DJ60">
        <f>DG60+DH60</f>
        <v>0</v>
      </c>
      <c r="DK60">
        <v>1</v>
      </c>
      <c r="DL60" t="s">
        <v>627</v>
      </c>
      <c r="DM60">
        <v>6</v>
      </c>
      <c r="DN60" t="s">
        <v>599</v>
      </c>
      <c r="DO60">
        <v>1</v>
      </c>
    </row>
    <row r="61" spans="1:119" x14ac:dyDescent="0.2">
      <c r="A61">
        <f>ROW(Source!A41)</f>
        <v>41</v>
      </c>
      <c r="B61">
        <v>91083402</v>
      </c>
      <c r="C61">
        <v>91087216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W61">
        <v>0</v>
      </c>
      <c r="X61">
        <v>1256142057</v>
      </c>
      <c r="Y61">
        <f t="shared" si="0"/>
        <v>0.33119999999999999</v>
      </c>
      <c r="AA61">
        <v>0</v>
      </c>
      <c r="AB61">
        <v>13.86</v>
      </c>
      <c r="AC61">
        <v>0</v>
      </c>
      <c r="AD61">
        <v>0</v>
      </c>
      <c r="AE61">
        <v>0</v>
      </c>
      <c r="AF61">
        <v>13.86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0.24</v>
      </c>
      <c r="AU61" t="s">
        <v>37</v>
      </c>
      <c r="AV61">
        <v>1</v>
      </c>
      <c r="AW61">
        <v>2</v>
      </c>
      <c r="AX61">
        <v>91087225</v>
      </c>
      <c r="AY61">
        <v>1</v>
      </c>
      <c r="AZ61">
        <v>0</v>
      </c>
      <c r="BA61">
        <v>61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3.3264</v>
      </c>
      <c r="BL61">
        <v>0</v>
      </c>
      <c r="BM61">
        <v>0</v>
      </c>
      <c r="BN61">
        <v>0</v>
      </c>
      <c r="BO61">
        <v>0</v>
      </c>
      <c r="BP61">
        <v>1</v>
      </c>
      <c r="BQ61">
        <v>0</v>
      </c>
      <c r="BR61">
        <v>4.5904319999999998</v>
      </c>
      <c r="BS61">
        <v>0</v>
      </c>
      <c r="BT61">
        <v>0</v>
      </c>
      <c r="BU61">
        <v>0</v>
      </c>
      <c r="BV61">
        <v>0</v>
      </c>
      <c r="BW61">
        <v>1</v>
      </c>
      <c r="CV61">
        <v>0</v>
      </c>
      <c r="CW61">
        <f>ROUND(Y61*Source!I41*DO61,7)</f>
        <v>0</v>
      </c>
      <c r="CX61">
        <f>ROUND(Y61*Source!I41,7)</f>
        <v>0</v>
      </c>
      <c r="CY61">
        <f>AB61</f>
        <v>13.86</v>
      </c>
      <c r="CZ61">
        <f>AF61</f>
        <v>13.86</v>
      </c>
      <c r="DA61">
        <f>AJ61</f>
        <v>1</v>
      </c>
      <c r="DB61">
        <f t="shared" si="1"/>
        <v>4.5953999999999997</v>
      </c>
      <c r="DC61">
        <f t="shared" si="2"/>
        <v>0</v>
      </c>
      <c r="DD61" t="s">
        <v>3</v>
      </c>
      <c r="DE61" t="s">
        <v>3</v>
      </c>
      <c r="DF61">
        <f t="shared" si="3"/>
        <v>0</v>
      </c>
      <c r="DG61">
        <f>ROUND(ROUND(AF61,2)*CX61,2)</f>
        <v>0</v>
      </c>
      <c r="DH61">
        <f t="shared" si="4"/>
        <v>0</v>
      </c>
      <c r="DI61">
        <f t="shared" si="5"/>
        <v>0</v>
      </c>
      <c r="DJ61">
        <f>DG61+DH61</f>
        <v>0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ROW(Source!A41)</f>
        <v>41</v>
      </c>
      <c r="B62">
        <v>91083402</v>
      </c>
      <c r="C62">
        <v>91087216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W62">
        <v>0</v>
      </c>
      <c r="X62">
        <v>1638899965</v>
      </c>
      <c r="Y62">
        <f t="shared" si="0"/>
        <v>0.33119999999999999</v>
      </c>
      <c r="AA62">
        <v>0</v>
      </c>
      <c r="AB62">
        <v>634.32000000000005</v>
      </c>
      <c r="AC62">
        <v>811.79</v>
      </c>
      <c r="AD62">
        <v>0</v>
      </c>
      <c r="AE62">
        <v>0</v>
      </c>
      <c r="AF62">
        <v>487.94</v>
      </c>
      <c r="AG62">
        <v>811.79</v>
      </c>
      <c r="AH62">
        <v>0</v>
      </c>
      <c r="AI62">
        <v>1</v>
      </c>
      <c r="AJ62">
        <v>1.3</v>
      </c>
      <c r="AK62">
        <v>1</v>
      </c>
      <c r="AL62">
        <v>1</v>
      </c>
      <c r="AM62">
        <v>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0.24</v>
      </c>
      <c r="AU62" t="s">
        <v>37</v>
      </c>
      <c r="AV62">
        <v>1</v>
      </c>
      <c r="AW62">
        <v>2</v>
      </c>
      <c r="AX62">
        <v>91087226</v>
      </c>
      <c r="AY62">
        <v>1</v>
      </c>
      <c r="AZ62">
        <v>0</v>
      </c>
      <c r="BA62">
        <v>62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117.1056</v>
      </c>
      <c r="BL62">
        <v>194.8296</v>
      </c>
      <c r="BM62">
        <v>0</v>
      </c>
      <c r="BN62">
        <v>0</v>
      </c>
      <c r="BO62">
        <v>0.24</v>
      </c>
      <c r="BP62">
        <v>1</v>
      </c>
      <c r="BQ62">
        <v>0</v>
      </c>
      <c r="BR62">
        <v>161.605728</v>
      </c>
      <c r="BS62">
        <v>268.86484799999999</v>
      </c>
      <c r="BT62">
        <v>0</v>
      </c>
      <c r="BU62">
        <v>0</v>
      </c>
      <c r="BV62">
        <v>0.33119999999999999</v>
      </c>
      <c r="BW62">
        <v>1</v>
      </c>
      <c r="CV62">
        <v>0</v>
      </c>
      <c r="CW62">
        <f>ROUND(Y62*Source!I41*DO62,7)</f>
        <v>0</v>
      </c>
      <c r="CX62">
        <f>ROUND(Y62*Source!I41,7)</f>
        <v>0</v>
      </c>
      <c r="CY62">
        <f>AB62</f>
        <v>634.32000000000005</v>
      </c>
      <c r="CZ62">
        <f>AF62</f>
        <v>487.94</v>
      </c>
      <c r="DA62">
        <f>AJ62</f>
        <v>1.3</v>
      </c>
      <c r="DB62">
        <f t="shared" si="1"/>
        <v>161.61179999999999</v>
      </c>
      <c r="DC62">
        <f t="shared" si="2"/>
        <v>268.86540000000002</v>
      </c>
      <c r="DD62" t="s">
        <v>3</v>
      </c>
      <c r="DE62" t="s">
        <v>3</v>
      </c>
      <c r="DF62">
        <f t="shared" si="3"/>
        <v>0</v>
      </c>
      <c r="DG62">
        <f>ROUND(ROUND(AF62*AJ62,2)*CX62,2)</f>
        <v>0</v>
      </c>
      <c r="DH62">
        <f t="shared" si="4"/>
        <v>0</v>
      </c>
      <c r="DI62">
        <f t="shared" si="5"/>
        <v>0</v>
      </c>
      <c r="DJ62">
        <f>DG62+DH62</f>
        <v>0</v>
      </c>
      <c r="DK62">
        <v>0</v>
      </c>
      <c r="DL62" t="s">
        <v>606</v>
      </c>
      <c r="DM62">
        <v>4</v>
      </c>
      <c r="DN62" t="s">
        <v>599</v>
      </c>
      <c r="DO62">
        <v>1</v>
      </c>
    </row>
    <row r="63" spans="1:119" x14ac:dyDescent="0.2">
      <c r="A63">
        <f>ROW(Source!A42)</f>
        <v>42</v>
      </c>
      <c r="B63">
        <v>91083467</v>
      </c>
      <c r="C63">
        <v>91087227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W63">
        <v>0</v>
      </c>
      <c r="X63">
        <v>-1991603921</v>
      </c>
      <c r="Y63">
        <f t="shared" si="0"/>
        <v>0.34499999999999997</v>
      </c>
      <c r="AA63">
        <v>0</v>
      </c>
      <c r="AB63">
        <v>0</v>
      </c>
      <c r="AC63">
        <v>0</v>
      </c>
      <c r="AD63">
        <v>690.62</v>
      </c>
      <c r="AE63">
        <v>0</v>
      </c>
      <c r="AF63">
        <v>0</v>
      </c>
      <c r="AG63">
        <v>0</v>
      </c>
      <c r="AH63">
        <v>690.62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0.25</v>
      </c>
      <c r="AU63" t="s">
        <v>37</v>
      </c>
      <c r="AV63">
        <v>1</v>
      </c>
      <c r="AW63">
        <v>2</v>
      </c>
      <c r="AX63">
        <v>91087232</v>
      </c>
      <c r="AY63">
        <v>1</v>
      </c>
      <c r="AZ63">
        <v>0</v>
      </c>
      <c r="BA63">
        <v>63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172.655</v>
      </c>
      <c r="BN63">
        <v>0.25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238.26390000000001</v>
      </c>
      <c r="BU63">
        <v>0.34499999999999997</v>
      </c>
      <c r="BV63">
        <v>0</v>
      </c>
      <c r="BW63">
        <v>1</v>
      </c>
      <c r="CU63">
        <f>ROUND(AT63*Source!I42*AH63*AL63,2)</f>
        <v>0</v>
      </c>
      <c r="CV63">
        <f>ROUND(Y63*Source!I42,7)</f>
        <v>0</v>
      </c>
      <c r="CW63">
        <v>0</v>
      </c>
      <c r="CX63">
        <f>ROUND(Y63*Source!I42,7)</f>
        <v>0</v>
      </c>
      <c r="CY63">
        <f>AD63</f>
        <v>690.62</v>
      </c>
      <c r="CZ63">
        <f>AH63</f>
        <v>690.62</v>
      </c>
      <c r="DA63">
        <f>AL63</f>
        <v>1</v>
      </c>
      <c r="DB63">
        <f t="shared" si="1"/>
        <v>238.27080000000001</v>
      </c>
      <c r="DC63">
        <f t="shared" si="2"/>
        <v>0</v>
      </c>
      <c r="DD63" t="s">
        <v>3</v>
      </c>
      <c r="DE63" t="s">
        <v>3</v>
      </c>
      <c r="DF63">
        <f t="shared" si="3"/>
        <v>0</v>
      </c>
      <c r="DG63">
        <f>ROUND(ROUND(AF63,2)*CX63,2)</f>
        <v>0</v>
      </c>
      <c r="DH63">
        <f t="shared" si="4"/>
        <v>0</v>
      </c>
      <c r="DI63">
        <f t="shared" si="5"/>
        <v>0</v>
      </c>
      <c r="DJ63">
        <f>DI63</f>
        <v>0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ROW(Source!A42)</f>
        <v>42</v>
      </c>
      <c r="B64">
        <v>91083467</v>
      </c>
      <c r="C64">
        <v>91087227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W64">
        <v>0</v>
      </c>
      <c r="X64">
        <v>-1417349443</v>
      </c>
      <c r="Y64">
        <f t="shared" si="0"/>
        <v>0.19320000000000001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0.14000000000000001</v>
      </c>
      <c r="AU64" t="s">
        <v>37</v>
      </c>
      <c r="AV64">
        <v>2</v>
      </c>
      <c r="AW64">
        <v>2</v>
      </c>
      <c r="AX64">
        <v>91087233</v>
      </c>
      <c r="AY64">
        <v>1</v>
      </c>
      <c r="AZ64">
        <v>0</v>
      </c>
      <c r="BA64">
        <v>64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ROUND(Y64*Source!I42,7)</f>
        <v>0</v>
      </c>
      <c r="CY64">
        <f>AD64</f>
        <v>0</v>
      </c>
      <c r="CZ64">
        <f>AH64</f>
        <v>0</v>
      </c>
      <c r="DA64">
        <f>AL64</f>
        <v>1</v>
      </c>
      <c r="DB64">
        <f t="shared" si="1"/>
        <v>0</v>
      </c>
      <c r="DC64">
        <f t="shared" si="2"/>
        <v>0</v>
      </c>
      <c r="DD64" t="s">
        <v>3</v>
      </c>
      <c r="DE64" t="s">
        <v>3</v>
      </c>
      <c r="DF64">
        <f t="shared" si="3"/>
        <v>0</v>
      </c>
      <c r="DG64">
        <f>ROUND(ROUND(AF64,2)*CX64,2)</f>
        <v>0</v>
      </c>
      <c r="DH64">
        <f t="shared" si="4"/>
        <v>0</v>
      </c>
      <c r="DI64">
        <f t="shared" si="5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ROW(Source!A42)</f>
        <v>42</v>
      </c>
      <c r="B65">
        <v>91083467</v>
      </c>
      <c r="C65">
        <v>91087227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W65">
        <v>0</v>
      </c>
      <c r="X65">
        <v>1256142057</v>
      </c>
      <c r="Y65">
        <f t="shared" ref="Y65:Y78" si="6">(AT65*ROUND((1.2*1.15),7))</f>
        <v>0.19320000000000001</v>
      </c>
      <c r="AA65">
        <v>0</v>
      </c>
      <c r="AB65">
        <v>13.86</v>
      </c>
      <c r="AC65">
        <v>0</v>
      </c>
      <c r="AD65">
        <v>0</v>
      </c>
      <c r="AE65">
        <v>0</v>
      </c>
      <c r="AF65">
        <v>13.86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0.14000000000000001</v>
      </c>
      <c r="AU65" t="s">
        <v>37</v>
      </c>
      <c r="AV65">
        <v>1</v>
      </c>
      <c r="AW65">
        <v>2</v>
      </c>
      <c r="AX65">
        <v>91087234</v>
      </c>
      <c r="AY65">
        <v>1</v>
      </c>
      <c r="AZ65">
        <v>0</v>
      </c>
      <c r="BA65">
        <v>65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1.9403999999999999</v>
      </c>
      <c r="BL65">
        <v>0</v>
      </c>
      <c r="BM65">
        <v>0</v>
      </c>
      <c r="BN65">
        <v>0</v>
      </c>
      <c r="BO65">
        <v>0</v>
      </c>
      <c r="BP65">
        <v>1</v>
      </c>
      <c r="BQ65">
        <v>0</v>
      </c>
      <c r="BR65">
        <v>2.6777519999999999</v>
      </c>
      <c r="BS65">
        <v>0</v>
      </c>
      <c r="BT65">
        <v>0</v>
      </c>
      <c r="BU65">
        <v>0</v>
      </c>
      <c r="BV65">
        <v>0</v>
      </c>
      <c r="BW65">
        <v>1</v>
      </c>
      <c r="CV65">
        <v>0</v>
      </c>
      <c r="CW65">
        <f>ROUND(Y65*Source!I42*DO65,7)</f>
        <v>0</v>
      </c>
      <c r="CX65">
        <f>ROUND(Y65*Source!I42,7)</f>
        <v>0</v>
      </c>
      <c r="CY65">
        <f>AB65</f>
        <v>13.86</v>
      </c>
      <c r="CZ65">
        <f>AF65</f>
        <v>13.86</v>
      </c>
      <c r="DA65">
        <f>AJ65</f>
        <v>1</v>
      </c>
      <c r="DB65">
        <f t="shared" ref="DB65:DB78" si="7">ROUND((ROUND(AT65*CZ65,2)*ROUND((1.2*1.15),7)),6)</f>
        <v>2.6772</v>
      </c>
      <c r="DC65">
        <f t="shared" ref="DC65:DC78" si="8">ROUND((ROUND(AT65*AG65,2)*ROUND((1.2*1.15),7)),6)</f>
        <v>0</v>
      </c>
      <c r="DD65" t="s">
        <v>3</v>
      </c>
      <c r="DE65" t="s">
        <v>3</v>
      </c>
      <c r="DF65">
        <f t="shared" ref="DF65:DF83" si="9">ROUND(ROUND(AE65,2)*CX65,2)</f>
        <v>0</v>
      </c>
      <c r="DG65">
        <f>ROUND(ROUND(AF65,2)*CX65,2)</f>
        <v>0</v>
      </c>
      <c r="DH65">
        <f t="shared" ref="DH65:DH128" si="10">ROUND(ROUND(AG65,2)*CX65,2)</f>
        <v>0</v>
      </c>
      <c r="DI65">
        <f t="shared" ref="DI65:DI128" si="11">ROUND(ROUND(AH65,2)*CX65,2)</f>
        <v>0</v>
      </c>
      <c r="DJ65">
        <f>DG65+DH65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ROW(Source!A42)</f>
        <v>42</v>
      </c>
      <c r="B66">
        <v>91083467</v>
      </c>
      <c r="C66">
        <v>91087227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W66">
        <v>0</v>
      </c>
      <c r="X66">
        <v>1638899965</v>
      </c>
      <c r="Y66">
        <f t="shared" si="6"/>
        <v>0.19320000000000001</v>
      </c>
      <c r="AA66">
        <v>0</v>
      </c>
      <c r="AB66">
        <v>634.32000000000005</v>
      </c>
      <c r="AC66">
        <v>811.79</v>
      </c>
      <c r="AD66">
        <v>0</v>
      </c>
      <c r="AE66">
        <v>0</v>
      </c>
      <c r="AF66">
        <v>487.94</v>
      </c>
      <c r="AG66">
        <v>811.79</v>
      </c>
      <c r="AH66">
        <v>0</v>
      </c>
      <c r="AI66">
        <v>1</v>
      </c>
      <c r="AJ66">
        <v>1.3</v>
      </c>
      <c r="AK66">
        <v>1</v>
      </c>
      <c r="AL66">
        <v>1</v>
      </c>
      <c r="AM66">
        <v>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0.14000000000000001</v>
      </c>
      <c r="AU66" t="s">
        <v>37</v>
      </c>
      <c r="AV66">
        <v>1</v>
      </c>
      <c r="AW66">
        <v>2</v>
      </c>
      <c r="AX66">
        <v>91087235</v>
      </c>
      <c r="AY66">
        <v>1</v>
      </c>
      <c r="AZ66">
        <v>0</v>
      </c>
      <c r="BA66">
        <v>66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68.311599999999999</v>
      </c>
      <c r="BL66">
        <v>113.6506</v>
      </c>
      <c r="BM66">
        <v>0</v>
      </c>
      <c r="BN66">
        <v>0</v>
      </c>
      <c r="BO66">
        <v>0.14000000000000001</v>
      </c>
      <c r="BP66">
        <v>1</v>
      </c>
      <c r="BQ66">
        <v>0</v>
      </c>
      <c r="BR66">
        <v>94.270008000000004</v>
      </c>
      <c r="BS66">
        <v>156.837828</v>
      </c>
      <c r="BT66">
        <v>0</v>
      </c>
      <c r="BU66">
        <v>0</v>
      </c>
      <c r="BV66">
        <v>0.19320000000000001</v>
      </c>
      <c r="BW66">
        <v>1</v>
      </c>
      <c r="CV66">
        <v>0</v>
      </c>
      <c r="CW66">
        <f>ROUND(Y66*Source!I42*DO66,7)</f>
        <v>0</v>
      </c>
      <c r="CX66">
        <f>ROUND(Y66*Source!I42,7)</f>
        <v>0</v>
      </c>
      <c r="CY66">
        <f>AB66</f>
        <v>634.32000000000005</v>
      </c>
      <c r="CZ66">
        <f>AF66</f>
        <v>487.94</v>
      </c>
      <c r="DA66">
        <f>AJ66</f>
        <v>1.3</v>
      </c>
      <c r="DB66">
        <f t="shared" si="7"/>
        <v>94.267799999999994</v>
      </c>
      <c r="DC66">
        <f t="shared" si="8"/>
        <v>156.83699999999999</v>
      </c>
      <c r="DD66" t="s">
        <v>3</v>
      </c>
      <c r="DE66" t="s">
        <v>3</v>
      </c>
      <c r="DF66">
        <f t="shared" si="9"/>
        <v>0</v>
      </c>
      <c r="DG66">
        <f>ROUND(ROUND(AF66*AJ66,2)*CX66,2)</f>
        <v>0</v>
      </c>
      <c r="DH66">
        <f t="shared" si="10"/>
        <v>0</v>
      </c>
      <c r="DI66">
        <f t="shared" si="11"/>
        <v>0</v>
      </c>
      <c r="DJ66">
        <f>DG66+DH66</f>
        <v>0</v>
      </c>
      <c r="DK66">
        <v>0</v>
      </c>
      <c r="DL66" t="s">
        <v>606</v>
      </c>
      <c r="DM66">
        <v>4</v>
      </c>
      <c r="DN66" t="s">
        <v>599</v>
      </c>
      <c r="DO66">
        <v>1</v>
      </c>
    </row>
    <row r="67" spans="1:119" x14ac:dyDescent="0.2">
      <c r="A67">
        <f>ROW(Source!A43)</f>
        <v>43</v>
      </c>
      <c r="B67">
        <v>91083402</v>
      </c>
      <c r="C67">
        <v>91087227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W67">
        <v>0</v>
      </c>
      <c r="X67">
        <v>-1991603921</v>
      </c>
      <c r="Y67">
        <f t="shared" si="6"/>
        <v>0.34499999999999997</v>
      </c>
      <c r="AA67">
        <v>0</v>
      </c>
      <c r="AB67">
        <v>0</v>
      </c>
      <c r="AC67">
        <v>0</v>
      </c>
      <c r="AD67">
        <v>690.62</v>
      </c>
      <c r="AE67">
        <v>0</v>
      </c>
      <c r="AF67">
        <v>0</v>
      </c>
      <c r="AG67">
        <v>0</v>
      </c>
      <c r="AH67">
        <v>690.62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0.25</v>
      </c>
      <c r="AU67" t="s">
        <v>37</v>
      </c>
      <c r="AV67">
        <v>1</v>
      </c>
      <c r="AW67">
        <v>2</v>
      </c>
      <c r="AX67">
        <v>91087232</v>
      </c>
      <c r="AY67">
        <v>1</v>
      </c>
      <c r="AZ67">
        <v>0</v>
      </c>
      <c r="BA67">
        <v>67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172.655</v>
      </c>
      <c r="BN67">
        <v>0.25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238.26390000000001</v>
      </c>
      <c r="BU67">
        <v>0.34499999999999997</v>
      </c>
      <c r="BV67">
        <v>0</v>
      </c>
      <c r="BW67">
        <v>1</v>
      </c>
      <c r="CU67">
        <f>ROUND(AT67*Source!I43*AH67*AL67,2)</f>
        <v>0</v>
      </c>
      <c r="CV67">
        <f>ROUND(Y67*Source!I43,7)</f>
        <v>0</v>
      </c>
      <c r="CW67">
        <v>0</v>
      </c>
      <c r="CX67">
        <f>ROUND(Y67*Source!I43,7)</f>
        <v>0</v>
      </c>
      <c r="CY67">
        <f>AD67</f>
        <v>690.62</v>
      </c>
      <c r="CZ67">
        <f>AH67</f>
        <v>690.62</v>
      </c>
      <c r="DA67">
        <f>AL67</f>
        <v>1</v>
      </c>
      <c r="DB67">
        <f t="shared" si="7"/>
        <v>238.27080000000001</v>
      </c>
      <c r="DC67">
        <f t="shared" si="8"/>
        <v>0</v>
      </c>
      <c r="DD67" t="s">
        <v>3</v>
      </c>
      <c r="DE67" t="s">
        <v>3</v>
      </c>
      <c r="DF67">
        <f t="shared" si="9"/>
        <v>0</v>
      </c>
      <c r="DG67">
        <f>ROUND(ROUND(AF67,2)*CX67,2)</f>
        <v>0</v>
      </c>
      <c r="DH67">
        <f t="shared" si="10"/>
        <v>0</v>
      </c>
      <c r="DI67">
        <f t="shared" si="11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ROW(Source!A43)</f>
        <v>43</v>
      </c>
      <c r="B68">
        <v>91083402</v>
      </c>
      <c r="C68">
        <v>91087227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W68">
        <v>0</v>
      </c>
      <c r="X68">
        <v>-1417349443</v>
      </c>
      <c r="Y68">
        <f t="shared" si="6"/>
        <v>0.19320000000000001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0.14000000000000001</v>
      </c>
      <c r="AU68" t="s">
        <v>37</v>
      </c>
      <c r="AV68">
        <v>2</v>
      </c>
      <c r="AW68">
        <v>2</v>
      </c>
      <c r="AX68">
        <v>91087233</v>
      </c>
      <c r="AY68">
        <v>1</v>
      </c>
      <c r="AZ68">
        <v>0</v>
      </c>
      <c r="BA68">
        <v>68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ROUND(Y68*Source!I43,7)</f>
        <v>0</v>
      </c>
      <c r="CY68">
        <f>AD68</f>
        <v>0</v>
      </c>
      <c r="CZ68">
        <f>AH68</f>
        <v>0</v>
      </c>
      <c r="DA68">
        <f>AL68</f>
        <v>1</v>
      </c>
      <c r="DB68">
        <f t="shared" si="7"/>
        <v>0</v>
      </c>
      <c r="DC68">
        <f t="shared" si="8"/>
        <v>0</v>
      </c>
      <c r="DD68" t="s">
        <v>3</v>
      </c>
      <c r="DE68" t="s">
        <v>3</v>
      </c>
      <c r="DF68">
        <f t="shared" si="9"/>
        <v>0</v>
      </c>
      <c r="DG68">
        <f>ROUND(ROUND(AF68,2)*CX68,2)</f>
        <v>0</v>
      </c>
      <c r="DH68">
        <f t="shared" si="10"/>
        <v>0</v>
      </c>
      <c r="DI68">
        <f t="shared" si="11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ROW(Source!A43)</f>
        <v>43</v>
      </c>
      <c r="B69">
        <v>91083402</v>
      </c>
      <c r="C69">
        <v>91087227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W69">
        <v>0</v>
      </c>
      <c r="X69">
        <v>1256142057</v>
      </c>
      <c r="Y69">
        <f t="shared" si="6"/>
        <v>0.19320000000000001</v>
      </c>
      <c r="AA69">
        <v>0</v>
      </c>
      <c r="AB69">
        <v>13.86</v>
      </c>
      <c r="AC69">
        <v>0</v>
      </c>
      <c r="AD69">
        <v>0</v>
      </c>
      <c r="AE69">
        <v>0</v>
      </c>
      <c r="AF69">
        <v>13.86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0.14000000000000001</v>
      </c>
      <c r="AU69" t="s">
        <v>37</v>
      </c>
      <c r="AV69">
        <v>1</v>
      </c>
      <c r="AW69">
        <v>2</v>
      </c>
      <c r="AX69">
        <v>91087234</v>
      </c>
      <c r="AY69">
        <v>1</v>
      </c>
      <c r="AZ69">
        <v>0</v>
      </c>
      <c r="BA69">
        <v>69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1.9403999999999999</v>
      </c>
      <c r="BL69">
        <v>0</v>
      </c>
      <c r="BM69">
        <v>0</v>
      </c>
      <c r="BN69">
        <v>0</v>
      </c>
      <c r="BO69">
        <v>0</v>
      </c>
      <c r="BP69">
        <v>1</v>
      </c>
      <c r="BQ69">
        <v>0</v>
      </c>
      <c r="BR69">
        <v>2.6777519999999999</v>
      </c>
      <c r="BS69">
        <v>0</v>
      </c>
      <c r="BT69">
        <v>0</v>
      </c>
      <c r="BU69">
        <v>0</v>
      </c>
      <c r="BV69">
        <v>0</v>
      </c>
      <c r="BW69">
        <v>1</v>
      </c>
      <c r="CV69">
        <v>0</v>
      </c>
      <c r="CW69">
        <f>ROUND(Y69*Source!I43*DO69,7)</f>
        <v>0</v>
      </c>
      <c r="CX69">
        <f>ROUND(Y69*Source!I43,7)</f>
        <v>0</v>
      </c>
      <c r="CY69">
        <f>AB69</f>
        <v>13.86</v>
      </c>
      <c r="CZ69">
        <f>AF69</f>
        <v>13.86</v>
      </c>
      <c r="DA69">
        <f>AJ69</f>
        <v>1</v>
      </c>
      <c r="DB69">
        <f t="shared" si="7"/>
        <v>2.6772</v>
      </c>
      <c r="DC69">
        <f t="shared" si="8"/>
        <v>0</v>
      </c>
      <c r="DD69" t="s">
        <v>3</v>
      </c>
      <c r="DE69" t="s">
        <v>3</v>
      </c>
      <c r="DF69">
        <f t="shared" si="9"/>
        <v>0</v>
      </c>
      <c r="DG69">
        <f>ROUND(ROUND(AF69,2)*CX69,2)</f>
        <v>0</v>
      </c>
      <c r="DH69">
        <f t="shared" si="10"/>
        <v>0</v>
      </c>
      <c r="DI69">
        <f t="shared" si="11"/>
        <v>0</v>
      </c>
      <c r="DJ69">
        <f>DG69+DH69</f>
        <v>0</v>
      </c>
      <c r="DK69">
        <v>1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ROW(Source!A43)</f>
        <v>43</v>
      </c>
      <c r="B70">
        <v>91083402</v>
      </c>
      <c r="C70">
        <v>91087227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W70">
        <v>0</v>
      </c>
      <c r="X70">
        <v>1638899965</v>
      </c>
      <c r="Y70">
        <f t="shared" si="6"/>
        <v>0.19320000000000001</v>
      </c>
      <c r="AA70">
        <v>0</v>
      </c>
      <c r="AB70">
        <v>634.32000000000005</v>
      </c>
      <c r="AC70">
        <v>811.79</v>
      </c>
      <c r="AD70">
        <v>0</v>
      </c>
      <c r="AE70">
        <v>0</v>
      </c>
      <c r="AF70">
        <v>487.94</v>
      </c>
      <c r="AG70">
        <v>811.79</v>
      </c>
      <c r="AH70">
        <v>0</v>
      </c>
      <c r="AI70">
        <v>1</v>
      </c>
      <c r="AJ70">
        <v>1.3</v>
      </c>
      <c r="AK70">
        <v>1</v>
      </c>
      <c r="AL70">
        <v>1</v>
      </c>
      <c r="AM70">
        <v>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0.14000000000000001</v>
      </c>
      <c r="AU70" t="s">
        <v>37</v>
      </c>
      <c r="AV70">
        <v>1</v>
      </c>
      <c r="AW70">
        <v>2</v>
      </c>
      <c r="AX70">
        <v>91087235</v>
      </c>
      <c r="AY70">
        <v>1</v>
      </c>
      <c r="AZ70">
        <v>0</v>
      </c>
      <c r="BA70">
        <v>70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68.311599999999999</v>
      </c>
      <c r="BL70">
        <v>113.6506</v>
      </c>
      <c r="BM70">
        <v>0</v>
      </c>
      <c r="BN70">
        <v>0</v>
      </c>
      <c r="BO70">
        <v>0.14000000000000001</v>
      </c>
      <c r="BP70">
        <v>1</v>
      </c>
      <c r="BQ70">
        <v>0</v>
      </c>
      <c r="BR70">
        <v>94.270008000000004</v>
      </c>
      <c r="BS70">
        <v>156.837828</v>
      </c>
      <c r="BT70">
        <v>0</v>
      </c>
      <c r="BU70">
        <v>0</v>
      </c>
      <c r="BV70">
        <v>0.19320000000000001</v>
      </c>
      <c r="BW70">
        <v>1</v>
      </c>
      <c r="CV70">
        <v>0</v>
      </c>
      <c r="CW70">
        <f>ROUND(Y70*Source!I43*DO70,7)</f>
        <v>0</v>
      </c>
      <c r="CX70">
        <f>ROUND(Y70*Source!I43,7)</f>
        <v>0</v>
      </c>
      <c r="CY70">
        <f>AB70</f>
        <v>634.32000000000005</v>
      </c>
      <c r="CZ70">
        <f>AF70</f>
        <v>487.94</v>
      </c>
      <c r="DA70">
        <f>AJ70</f>
        <v>1.3</v>
      </c>
      <c r="DB70">
        <f t="shared" si="7"/>
        <v>94.267799999999994</v>
      </c>
      <c r="DC70">
        <f t="shared" si="8"/>
        <v>156.83699999999999</v>
      </c>
      <c r="DD70" t="s">
        <v>3</v>
      </c>
      <c r="DE70" t="s">
        <v>3</v>
      </c>
      <c r="DF70">
        <f t="shared" si="9"/>
        <v>0</v>
      </c>
      <c r="DG70">
        <f>ROUND(ROUND(AF70*AJ70,2)*CX70,2)</f>
        <v>0</v>
      </c>
      <c r="DH70">
        <f t="shared" si="10"/>
        <v>0</v>
      </c>
      <c r="DI70">
        <f t="shared" si="11"/>
        <v>0</v>
      </c>
      <c r="DJ70">
        <f>DG70+DH70</f>
        <v>0</v>
      </c>
      <c r="DK70">
        <v>0</v>
      </c>
      <c r="DL70" t="s">
        <v>606</v>
      </c>
      <c r="DM70">
        <v>4</v>
      </c>
      <c r="DN70" t="s">
        <v>599</v>
      </c>
      <c r="DO70">
        <v>1</v>
      </c>
    </row>
    <row r="71" spans="1:119" x14ac:dyDescent="0.2">
      <c r="A71">
        <f>ROW(Source!A44)</f>
        <v>44</v>
      </c>
      <c r="B71">
        <v>91083467</v>
      </c>
      <c r="C71">
        <v>91087236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W71">
        <v>0</v>
      </c>
      <c r="X71">
        <v>-1991603921</v>
      </c>
      <c r="Y71">
        <f t="shared" si="6"/>
        <v>0.41399999999999998</v>
      </c>
      <c r="AA71">
        <v>0</v>
      </c>
      <c r="AB71">
        <v>0</v>
      </c>
      <c r="AC71">
        <v>0</v>
      </c>
      <c r="AD71">
        <v>690.62</v>
      </c>
      <c r="AE71">
        <v>0</v>
      </c>
      <c r="AF71">
        <v>0</v>
      </c>
      <c r="AG71">
        <v>0</v>
      </c>
      <c r="AH71">
        <v>690.62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0.3</v>
      </c>
      <c r="AU71" t="s">
        <v>37</v>
      </c>
      <c r="AV71">
        <v>1</v>
      </c>
      <c r="AW71">
        <v>2</v>
      </c>
      <c r="AX71">
        <v>91087241</v>
      </c>
      <c r="AY71">
        <v>1</v>
      </c>
      <c r="AZ71">
        <v>0</v>
      </c>
      <c r="BA71">
        <v>71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207.18600000000001</v>
      </c>
      <c r="BN71">
        <v>0.3</v>
      </c>
      <c r="BO71">
        <v>0</v>
      </c>
      <c r="BP71">
        <v>1</v>
      </c>
      <c r="BQ71">
        <v>0</v>
      </c>
      <c r="BR71">
        <v>0</v>
      </c>
      <c r="BS71">
        <v>0</v>
      </c>
      <c r="BT71">
        <v>285.91667999999999</v>
      </c>
      <c r="BU71">
        <v>0.41399999999999998</v>
      </c>
      <c r="BV71">
        <v>0</v>
      </c>
      <c r="BW71">
        <v>1</v>
      </c>
      <c r="CU71">
        <f>ROUND(AT71*Source!I44*AH71*AL71,2)</f>
        <v>0</v>
      </c>
      <c r="CV71">
        <f>ROUND(Y71*Source!I44,7)</f>
        <v>0</v>
      </c>
      <c r="CW71">
        <v>0</v>
      </c>
      <c r="CX71">
        <f>ROUND(Y71*Source!I44,7)</f>
        <v>0</v>
      </c>
      <c r="CY71">
        <f>AD71</f>
        <v>690.62</v>
      </c>
      <c r="CZ71">
        <f>AH71</f>
        <v>690.62</v>
      </c>
      <c r="DA71">
        <f>AL71</f>
        <v>1</v>
      </c>
      <c r="DB71">
        <f t="shared" si="7"/>
        <v>285.92219999999998</v>
      </c>
      <c r="DC71">
        <f t="shared" si="8"/>
        <v>0</v>
      </c>
      <c r="DD71" t="s">
        <v>3</v>
      </c>
      <c r="DE71" t="s">
        <v>3</v>
      </c>
      <c r="DF71">
        <f t="shared" si="9"/>
        <v>0</v>
      </c>
      <c r="DG71">
        <f>ROUND(ROUND(AF71,2)*CX71,2)</f>
        <v>0</v>
      </c>
      <c r="DH71">
        <f t="shared" si="10"/>
        <v>0</v>
      </c>
      <c r="DI71">
        <f t="shared" si="11"/>
        <v>0</v>
      </c>
      <c r="DJ71">
        <f>DI71</f>
        <v>0</v>
      </c>
      <c r="DK71">
        <v>1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ROW(Source!A44)</f>
        <v>44</v>
      </c>
      <c r="B72">
        <v>91083467</v>
      </c>
      <c r="C72">
        <v>91087236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W72">
        <v>0</v>
      </c>
      <c r="X72">
        <v>-1417349443</v>
      </c>
      <c r="Y72">
        <f t="shared" si="6"/>
        <v>0.2208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0.16</v>
      </c>
      <c r="AU72" t="s">
        <v>37</v>
      </c>
      <c r="AV72">
        <v>2</v>
      </c>
      <c r="AW72">
        <v>2</v>
      </c>
      <c r="AX72">
        <v>91087242</v>
      </c>
      <c r="AY72">
        <v>1</v>
      </c>
      <c r="AZ72">
        <v>0</v>
      </c>
      <c r="BA72">
        <v>72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ROUND(Y72*Source!I44,7)</f>
        <v>0</v>
      </c>
      <c r="CY72">
        <f>AD72</f>
        <v>0</v>
      </c>
      <c r="CZ72">
        <f>AH72</f>
        <v>0</v>
      </c>
      <c r="DA72">
        <f>AL72</f>
        <v>1</v>
      </c>
      <c r="DB72">
        <f t="shared" si="7"/>
        <v>0</v>
      </c>
      <c r="DC72">
        <f t="shared" si="8"/>
        <v>0</v>
      </c>
      <c r="DD72" t="s">
        <v>3</v>
      </c>
      <c r="DE72" t="s">
        <v>3</v>
      </c>
      <c r="DF72">
        <f t="shared" si="9"/>
        <v>0</v>
      </c>
      <c r="DG72">
        <f>ROUND(ROUND(AF72,2)*CX72,2)</f>
        <v>0</v>
      </c>
      <c r="DH72">
        <f t="shared" si="10"/>
        <v>0</v>
      </c>
      <c r="DI72">
        <f t="shared" si="11"/>
        <v>0</v>
      </c>
      <c r="DJ72">
        <f>DI72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ROW(Source!A44)</f>
        <v>44</v>
      </c>
      <c r="B73">
        <v>91083467</v>
      </c>
      <c r="C73">
        <v>91087236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W73">
        <v>0</v>
      </c>
      <c r="X73">
        <v>1256142057</v>
      </c>
      <c r="Y73">
        <f t="shared" si="6"/>
        <v>0.2208</v>
      </c>
      <c r="AA73">
        <v>0</v>
      </c>
      <c r="AB73">
        <v>13.86</v>
      </c>
      <c r="AC73">
        <v>0</v>
      </c>
      <c r="AD73">
        <v>0</v>
      </c>
      <c r="AE73">
        <v>0</v>
      </c>
      <c r="AF73">
        <v>13.86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0.16</v>
      </c>
      <c r="AU73" t="s">
        <v>37</v>
      </c>
      <c r="AV73">
        <v>1</v>
      </c>
      <c r="AW73">
        <v>2</v>
      </c>
      <c r="AX73">
        <v>91087243</v>
      </c>
      <c r="AY73">
        <v>1</v>
      </c>
      <c r="AZ73">
        <v>0</v>
      </c>
      <c r="BA73">
        <v>73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2.2176</v>
      </c>
      <c r="BL73">
        <v>0</v>
      </c>
      <c r="BM73">
        <v>0</v>
      </c>
      <c r="BN73">
        <v>0</v>
      </c>
      <c r="BO73">
        <v>0</v>
      </c>
      <c r="BP73">
        <v>1</v>
      </c>
      <c r="BQ73">
        <v>0</v>
      </c>
      <c r="BR73">
        <v>3.0602879999999999</v>
      </c>
      <c r="BS73">
        <v>0</v>
      </c>
      <c r="BT73">
        <v>0</v>
      </c>
      <c r="BU73">
        <v>0</v>
      </c>
      <c r="BV73">
        <v>0</v>
      </c>
      <c r="BW73">
        <v>1</v>
      </c>
      <c r="CV73">
        <v>0</v>
      </c>
      <c r="CW73">
        <f>ROUND(Y73*Source!I44*DO73,7)</f>
        <v>0</v>
      </c>
      <c r="CX73">
        <f>ROUND(Y73*Source!I44,7)</f>
        <v>0</v>
      </c>
      <c r="CY73">
        <f>AB73</f>
        <v>13.86</v>
      </c>
      <c r="CZ73">
        <f>AF73</f>
        <v>13.86</v>
      </c>
      <c r="DA73">
        <f>AJ73</f>
        <v>1</v>
      </c>
      <c r="DB73">
        <f t="shared" si="7"/>
        <v>3.0636000000000001</v>
      </c>
      <c r="DC73">
        <f t="shared" si="8"/>
        <v>0</v>
      </c>
      <c r="DD73" t="s">
        <v>3</v>
      </c>
      <c r="DE73" t="s">
        <v>3</v>
      </c>
      <c r="DF73">
        <f t="shared" si="9"/>
        <v>0</v>
      </c>
      <c r="DG73">
        <f>ROUND(ROUND(AF73,2)*CX73,2)</f>
        <v>0</v>
      </c>
      <c r="DH73">
        <f t="shared" si="10"/>
        <v>0</v>
      </c>
      <c r="DI73">
        <f t="shared" si="11"/>
        <v>0</v>
      </c>
      <c r="DJ73">
        <f>DG73+DH73</f>
        <v>0</v>
      </c>
      <c r="DK73">
        <v>1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ROW(Source!A44)</f>
        <v>44</v>
      </c>
      <c r="B74">
        <v>91083467</v>
      </c>
      <c r="C74">
        <v>91087236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W74">
        <v>0</v>
      </c>
      <c r="X74">
        <v>1638899965</v>
      </c>
      <c r="Y74">
        <f t="shared" si="6"/>
        <v>0.2208</v>
      </c>
      <c r="AA74">
        <v>0</v>
      </c>
      <c r="AB74">
        <v>634.32000000000005</v>
      </c>
      <c r="AC74">
        <v>811.79</v>
      </c>
      <c r="AD74">
        <v>0</v>
      </c>
      <c r="AE74">
        <v>0</v>
      </c>
      <c r="AF74">
        <v>487.94</v>
      </c>
      <c r="AG74">
        <v>811.79</v>
      </c>
      <c r="AH74">
        <v>0</v>
      </c>
      <c r="AI74">
        <v>1</v>
      </c>
      <c r="AJ74">
        <v>1.3</v>
      </c>
      <c r="AK74">
        <v>1</v>
      </c>
      <c r="AL74">
        <v>1</v>
      </c>
      <c r="AM74">
        <v>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0.16</v>
      </c>
      <c r="AU74" t="s">
        <v>37</v>
      </c>
      <c r="AV74">
        <v>1</v>
      </c>
      <c r="AW74">
        <v>2</v>
      </c>
      <c r="AX74">
        <v>91087244</v>
      </c>
      <c r="AY74">
        <v>1</v>
      </c>
      <c r="AZ74">
        <v>0</v>
      </c>
      <c r="BA74">
        <v>74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78.070400000000006</v>
      </c>
      <c r="BL74">
        <v>129.88640000000001</v>
      </c>
      <c r="BM74">
        <v>0</v>
      </c>
      <c r="BN74">
        <v>0</v>
      </c>
      <c r="BO74">
        <v>0.16</v>
      </c>
      <c r="BP74">
        <v>1</v>
      </c>
      <c r="BQ74">
        <v>0</v>
      </c>
      <c r="BR74">
        <v>107.73715199999999</v>
      </c>
      <c r="BS74">
        <v>179.24323200000001</v>
      </c>
      <c r="BT74">
        <v>0</v>
      </c>
      <c r="BU74">
        <v>0</v>
      </c>
      <c r="BV74">
        <v>0.2208</v>
      </c>
      <c r="BW74">
        <v>1</v>
      </c>
      <c r="CV74">
        <v>0</v>
      </c>
      <c r="CW74">
        <f>ROUND(Y74*Source!I44*DO74,7)</f>
        <v>0</v>
      </c>
      <c r="CX74">
        <f>ROUND(Y74*Source!I44,7)</f>
        <v>0</v>
      </c>
      <c r="CY74">
        <f>AB74</f>
        <v>634.32000000000005</v>
      </c>
      <c r="CZ74">
        <f>AF74</f>
        <v>487.94</v>
      </c>
      <c r="DA74">
        <f>AJ74</f>
        <v>1.3</v>
      </c>
      <c r="DB74">
        <f t="shared" si="7"/>
        <v>107.7366</v>
      </c>
      <c r="DC74">
        <f t="shared" si="8"/>
        <v>179.2482</v>
      </c>
      <c r="DD74" t="s">
        <v>3</v>
      </c>
      <c r="DE74" t="s">
        <v>3</v>
      </c>
      <c r="DF74">
        <f t="shared" si="9"/>
        <v>0</v>
      </c>
      <c r="DG74">
        <f>ROUND(ROUND(AF74*AJ74,2)*CX74,2)</f>
        <v>0</v>
      </c>
      <c r="DH74">
        <f t="shared" si="10"/>
        <v>0</v>
      </c>
      <c r="DI74">
        <f t="shared" si="11"/>
        <v>0</v>
      </c>
      <c r="DJ74">
        <f>DG74+DH74</f>
        <v>0</v>
      </c>
      <c r="DK74">
        <v>0</v>
      </c>
      <c r="DL74" t="s">
        <v>606</v>
      </c>
      <c r="DM74">
        <v>4</v>
      </c>
      <c r="DN74" t="s">
        <v>599</v>
      </c>
      <c r="DO74">
        <v>1</v>
      </c>
    </row>
    <row r="75" spans="1:119" x14ac:dyDescent="0.2">
      <c r="A75">
        <f>ROW(Source!A45)</f>
        <v>45</v>
      </c>
      <c r="B75">
        <v>91083402</v>
      </c>
      <c r="C75">
        <v>91087236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W75">
        <v>0</v>
      </c>
      <c r="X75">
        <v>-1991603921</v>
      </c>
      <c r="Y75">
        <f t="shared" si="6"/>
        <v>0.41399999999999998</v>
      </c>
      <c r="AA75">
        <v>0</v>
      </c>
      <c r="AB75">
        <v>0</v>
      </c>
      <c r="AC75">
        <v>0</v>
      </c>
      <c r="AD75">
        <v>690.62</v>
      </c>
      <c r="AE75">
        <v>0</v>
      </c>
      <c r="AF75">
        <v>0</v>
      </c>
      <c r="AG75">
        <v>0</v>
      </c>
      <c r="AH75">
        <v>690.62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0.3</v>
      </c>
      <c r="AU75" t="s">
        <v>37</v>
      </c>
      <c r="AV75">
        <v>1</v>
      </c>
      <c r="AW75">
        <v>2</v>
      </c>
      <c r="AX75">
        <v>91087241</v>
      </c>
      <c r="AY75">
        <v>1</v>
      </c>
      <c r="AZ75">
        <v>0</v>
      </c>
      <c r="BA75">
        <v>75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207.18600000000001</v>
      </c>
      <c r="BN75">
        <v>0.3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285.91667999999999</v>
      </c>
      <c r="BU75">
        <v>0.41399999999999998</v>
      </c>
      <c r="BV75">
        <v>0</v>
      </c>
      <c r="BW75">
        <v>1</v>
      </c>
      <c r="CU75">
        <f>ROUND(AT75*Source!I45*AH75*AL75,2)</f>
        <v>0</v>
      </c>
      <c r="CV75">
        <f>ROUND(Y75*Source!I45,7)</f>
        <v>0</v>
      </c>
      <c r="CW75">
        <v>0</v>
      </c>
      <c r="CX75">
        <f>ROUND(Y75*Source!I45,7)</f>
        <v>0</v>
      </c>
      <c r="CY75">
        <f>AD75</f>
        <v>690.62</v>
      </c>
      <c r="CZ75">
        <f>AH75</f>
        <v>690.62</v>
      </c>
      <c r="DA75">
        <f>AL75</f>
        <v>1</v>
      </c>
      <c r="DB75">
        <f t="shared" si="7"/>
        <v>285.92219999999998</v>
      </c>
      <c r="DC75">
        <f t="shared" si="8"/>
        <v>0</v>
      </c>
      <c r="DD75" t="s">
        <v>3</v>
      </c>
      <c r="DE75" t="s">
        <v>3</v>
      </c>
      <c r="DF75">
        <f t="shared" si="9"/>
        <v>0</v>
      </c>
      <c r="DG75">
        <f>ROUND(ROUND(AF75,2)*CX75,2)</f>
        <v>0</v>
      </c>
      <c r="DH75">
        <f t="shared" si="10"/>
        <v>0</v>
      </c>
      <c r="DI75">
        <f t="shared" si="11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ROW(Source!A45)</f>
        <v>45</v>
      </c>
      <c r="B76">
        <v>91083402</v>
      </c>
      <c r="C76">
        <v>91087236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W76">
        <v>0</v>
      </c>
      <c r="X76">
        <v>-1417349443</v>
      </c>
      <c r="Y76">
        <f t="shared" si="6"/>
        <v>0.2208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0.16</v>
      </c>
      <c r="AU76" t="s">
        <v>37</v>
      </c>
      <c r="AV76">
        <v>2</v>
      </c>
      <c r="AW76">
        <v>2</v>
      </c>
      <c r="AX76">
        <v>91087242</v>
      </c>
      <c r="AY76">
        <v>1</v>
      </c>
      <c r="AZ76">
        <v>0</v>
      </c>
      <c r="BA76">
        <v>76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ROUND(Y76*Source!I45,7)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7"/>
        <v>0</v>
      </c>
      <c r="DC76">
        <f t="shared" si="8"/>
        <v>0</v>
      </c>
      <c r="DD76" t="s">
        <v>3</v>
      </c>
      <c r="DE76" t="s">
        <v>3</v>
      </c>
      <c r="DF76">
        <f t="shared" si="9"/>
        <v>0</v>
      </c>
      <c r="DG76">
        <f>ROUND(ROUND(AF76,2)*CX76,2)</f>
        <v>0</v>
      </c>
      <c r="DH76">
        <f t="shared" si="10"/>
        <v>0</v>
      </c>
      <c r="DI76">
        <f t="shared" si="11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ROW(Source!A45)</f>
        <v>45</v>
      </c>
      <c r="B77">
        <v>91083402</v>
      </c>
      <c r="C77">
        <v>91087236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W77">
        <v>0</v>
      </c>
      <c r="X77">
        <v>1256142057</v>
      </c>
      <c r="Y77">
        <f t="shared" si="6"/>
        <v>0.2208</v>
      </c>
      <c r="AA77">
        <v>0</v>
      </c>
      <c r="AB77">
        <v>13.86</v>
      </c>
      <c r="AC77">
        <v>0</v>
      </c>
      <c r="AD77">
        <v>0</v>
      </c>
      <c r="AE77">
        <v>0</v>
      </c>
      <c r="AF77">
        <v>13.86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0.16</v>
      </c>
      <c r="AU77" t="s">
        <v>37</v>
      </c>
      <c r="AV77">
        <v>1</v>
      </c>
      <c r="AW77">
        <v>2</v>
      </c>
      <c r="AX77">
        <v>91087243</v>
      </c>
      <c r="AY77">
        <v>1</v>
      </c>
      <c r="AZ77">
        <v>0</v>
      </c>
      <c r="BA77">
        <v>77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2.2176</v>
      </c>
      <c r="BL77">
        <v>0</v>
      </c>
      <c r="BM77">
        <v>0</v>
      </c>
      <c r="BN77">
        <v>0</v>
      </c>
      <c r="BO77">
        <v>0</v>
      </c>
      <c r="BP77">
        <v>1</v>
      </c>
      <c r="BQ77">
        <v>0</v>
      </c>
      <c r="BR77">
        <v>3.0602879999999999</v>
      </c>
      <c r="BS77">
        <v>0</v>
      </c>
      <c r="BT77">
        <v>0</v>
      </c>
      <c r="BU77">
        <v>0</v>
      </c>
      <c r="BV77">
        <v>0</v>
      </c>
      <c r="BW77">
        <v>1</v>
      </c>
      <c r="CV77">
        <v>0</v>
      </c>
      <c r="CW77">
        <f>ROUND(Y77*Source!I45*DO77,7)</f>
        <v>0</v>
      </c>
      <c r="CX77">
        <f>ROUND(Y77*Source!I45,7)</f>
        <v>0</v>
      </c>
      <c r="CY77">
        <f>AB77</f>
        <v>13.86</v>
      </c>
      <c r="CZ77">
        <f>AF77</f>
        <v>13.86</v>
      </c>
      <c r="DA77">
        <f>AJ77</f>
        <v>1</v>
      </c>
      <c r="DB77">
        <f t="shared" si="7"/>
        <v>3.0636000000000001</v>
      </c>
      <c r="DC77">
        <f t="shared" si="8"/>
        <v>0</v>
      </c>
      <c r="DD77" t="s">
        <v>3</v>
      </c>
      <c r="DE77" t="s">
        <v>3</v>
      </c>
      <c r="DF77">
        <f t="shared" si="9"/>
        <v>0</v>
      </c>
      <c r="DG77">
        <f>ROUND(ROUND(AF77,2)*CX77,2)</f>
        <v>0</v>
      </c>
      <c r="DH77">
        <f t="shared" si="10"/>
        <v>0</v>
      </c>
      <c r="DI77">
        <f t="shared" si="11"/>
        <v>0</v>
      </c>
      <c r="DJ77">
        <f>DG77+DH77</f>
        <v>0</v>
      </c>
      <c r="DK77">
        <v>1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ROW(Source!A45)</f>
        <v>45</v>
      </c>
      <c r="B78">
        <v>91083402</v>
      </c>
      <c r="C78">
        <v>91087236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W78">
        <v>0</v>
      </c>
      <c r="X78">
        <v>1638899965</v>
      </c>
      <c r="Y78">
        <f t="shared" si="6"/>
        <v>0.2208</v>
      </c>
      <c r="AA78">
        <v>0</v>
      </c>
      <c r="AB78">
        <v>634.32000000000005</v>
      </c>
      <c r="AC78">
        <v>811.79</v>
      </c>
      <c r="AD78">
        <v>0</v>
      </c>
      <c r="AE78">
        <v>0</v>
      </c>
      <c r="AF78">
        <v>487.94</v>
      </c>
      <c r="AG78">
        <v>811.79</v>
      </c>
      <c r="AH78">
        <v>0</v>
      </c>
      <c r="AI78">
        <v>1</v>
      </c>
      <c r="AJ78">
        <v>1.3</v>
      </c>
      <c r="AK78">
        <v>1</v>
      </c>
      <c r="AL78">
        <v>1</v>
      </c>
      <c r="AM78">
        <v>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0.16</v>
      </c>
      <c r="AU78" t="s">
        <v>37</v>
      </c>
      <c r="AV78">
        <v>1</v>
      </c>
      <c r="AW78">
        <v>2</v>
      </c>
      <c r="AX78">
        <v>91087244</v>
      </c>
      <c r="AY78">
        <v>1</v>
      </c>
      <c r="AZ78">
        <v>0</v>
      </c>
      <c r="BA78">
        <v>78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78.070400000000006</v>
      </c>
      <c r="BL78">
        <v>129.88640000000001</v>
      </c>
      <c r="BM78">
        <v>0</v>
      </c>
      <c r="BN78">
        <v>0</v>
      </c>
      <c r="BO78">
        <v>0.16</v>
      </c>
      <c r="BP78">
        <v>1</v>
      </c>
      <c r="BQ78">
        <v>0</v>
      </c>
      <c r="BR78">
        <v>107.73715199999999</v>
      </c>
      <c r="BS78">
        <v>179.24323200000001</v>
      </c>
      <c r="BT78">
        <v>0</v>
      </c>
      <c r="BU78">
        <v>0</v>
      </c>
      <c r="BV78">
        <v>0.2208</v>
      </c>
      <c r="BW78">
        <v>1</v>
      </c>
      <c r="CV78">
        <v>0</v>
      </c>
      <c r="CW78">
        <f>ROUND(Y78*Source!I45*DO78,7)</f>
        <v>0</v>
      </c>
      <c r="CX78">
        <f>ROUND(Y78*Source!I45,7)</f>
        <v>0</v>
      </c>
      <c r="CY78">
        <f>AB78</f>
        <v>634.32000000000005</v>
      </c>
      <c r="CZ78">
        <f>AF78</f>
        <v>487.94</v>
      </c>
      <c r="DA78">
        <f>AJ78</f>
        <v>1.3</v>
      </c>
      <c r="DB78">
        <f t="shared" si="7"/>
        <v>107.7366</v>
      </c>
      <c r="DC78">
        <f t="shared" si="8"/>
        <v>179.2482</v>
      </c>
      <c r="DD78" t="s">
        <v>3</v>
      </c>
      <c r="DE78" t="s">
        <v>3</v>
      </c>
      <c r="DF78">
        <f t="shared" si="9"/>
        <v>0</v>
      </c>
      <c r="DG78">
        <f>ROUND(ROUND(AF78*AJ78,2)*CX78,2)</f>
        <v>0</v>
      </c>
      <c r="DH78">
        <f t="shared" si="10"/>
        <v>0</v>
      </c>
      <c r="DI78">
        <f t="shared" si="11"/>
        <v>0</v>
      </c>
      <c r="DJ78">
        <f>DG78+DH78</f>
        <v>0</v>
      </c>
      <c r="DK78">
        <v>0</v>
      </c>
      <c r="DL78" t="s">
        <v>606</v>
      </c>
      <c r="DM78">
        <v>4</v>
      </c>
      <c r="DN78" t="s">
        <v>599</v>
      </c>
      <c r="DO78">
        <v>1</v>
      </c>
    </row>
    <row r="79" spans="1:119" x14ac:dyDescent="0.2">
      <c r="A79">
        <f>ROW(Source!A46)</f>
        <v>46</v>
      </c>
      <c r="B79">
        <v>91083467</v>
      </c>
      <c r="C79">
        <v>91087245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W79">
        <v>0</v>
      </c>
      <c r="X79">
        <v>1733635447</v>
      </c>
      <c r="Y79">
        <f>(AT79*ROUND(((0.7*1.2)*1.15),7))</f>
        <v>15.5526</v>
      </c>
      <c r="AA79">
        <v>0</v>
      </c>
      <c r="AB79">
        <v>0</v>
      </c>
      <c r="AC79">
        <v>0</v>
      </c>
      <c r="AD79">
        <v>775.44</v>
      </c>
      <c r="AE79">
        <v>0</v>
      </c>
      <c r="AF79">
        <v>0</v>
      </c>
      <c r="AG79">
        <v>0</v>
      </c>
      <c r="AH79">
        <v>775.44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16.100000000000001</v>
      </c>
      <c r="AU79" t="s">
        <v>74</v>
      </c>
      <c r="AV79">
        <v>1</v>
      </c>
      <c r="AW79">
        <v>2</v>
      </c>
      <c r="AX79">
        <v>91087257</v>
      </c>
      <c r="AY79">
        <v>1</v>
      </c>
      <c r="AZ79">
        <v>0</v>
      </c>
      <c r="BA79">
        <v>79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12484.584000000001</v>
      </c>
      <c r="BN79">
        <v>16.100000000000001</v>
      </c>
      <c r="BO79">
        <v>0</v>
      </c>
      <c r="BP79">
        <v>1</v>
      </c>
      <c r="BQ79">
        <v>0</v>
      </c>
      <c r="BR79">
        <v>0</v>
      </c>
      <c r="BS79">
        <v>0</v>
      </c>
      <c r="BT79">
        <v>12060.108144</v>
      </c>
      <c r="BU79">
        <v>15.5526</v>
      </c>
      <c r="BV79">
        <v>0</v>
      </c>
      <c r="BW79">
        <v>1</v>
      </c>
      <c r="CU79">
        <f>ROUND(AT79*Source!I46*AH79*AL79,2)</f>
        <v>0</v>
      </c>
      <c r="CV79">
        <f>ROUND(Y79*Source!I46,7)</f>
        <v>0</v>
      </c>
      <c r="CW79">
        <v>0</v>
      </c>
      <c r="CX79">
        <f>ROUND(Y79*Source!I46,7)</f>
        <v>0</v>
      </c>
      <c r="CY79">
        <f>AD79</f>
        <v>775.44</v>
      </c>
      <c r="CZ79">
        <f>AH79</f>
        <v>775.44</v>
      </c>
      <c r="DA79">
        <f>AL79</f>
        <v>1</v>
      </c>
      <c r="DB79">
        <f>ROUND((ROUND(AT79*CZ79,2)*ROUND(((0.7*1.2)*1.15),7)),6)</f>
        <v>12060.10428</v>
      </c>
      <c r="DC79">
        <f>ROUND((ROUND(AT79*AG79,2)*ROUND(((0.7*1.2)*1.15),7)),6)</f>
        <v>0</v>
      </c>
      <c r="DD79" t="s">
        <v>3</v>
      </c>
      <c r="DE79" t="s">
        <v>3</v>
      </c>
      <c r="DF79">
        <f t="shared" si="9"/>
        <v>0</v>
      </c>
      <c r="DG79">
        <f>ROUND(ROUND(AF79,2)*CX79,2)</f>
        <v>0</v>
      </c>
      <c r="DH79">
        <f t="shared" si="10"/>
        <v>0</v>
      </c>
      <c r="DI79">
        <f t="shared" si="11"/>
        <v>0</v>
      </c>
      <c r="DJ79">
        <f>DI79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ROW(Source!A46)</f>
        <v>46</v>
      </c>
      <c r="B80">
        <v>91083467</v>
      </c>
      <c r="C80">
        <v>91087245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W80">
        <v>0</v>
      </c>
      <c r="X80">
        <v>-1417349443</v>
      </c>
      <c r="Y80">
        <f>(AT80*ROUND(((0.7*1.2)*1.15),7))</f>
        <v>4.28904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4.4400000000000004</v>
      </c>
      <c r="AU80" t="s">
        <v>74</v>
      </c>
      <c r="AV80">
        <v>2</v>
      </c>
      <c r="AW80">
        <v>2</v>
      </c>
      <c r="AX80">
        <v>91087258</v>
      </c>
      <c r="AY80">
        <v>1</v>
      </c>
      <c r="AZ80">
        <v>0</v>
      </c>
      <c r="BA80">
        <v>80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ROUND(Y80*Source!I46,7)</f>
        <v>0</v>
      </c>
      <c r="CY80">
        <f>AD80</f>
        <v>0</v>
      </c>
      <c r="CZ80">
        <f>AH80</f>
        <v>0</v>
      </c>
      <c r="DA80">
        <f>AL80</f>
        <v>1</v>
      </c>
      <c r="DB80">
        <f>ROUND((ROUND(AT80*CZ80,2)*ROUND(((0.7*1.2)*1.15),7)),6)</f>
        <v>0</v>
      </c>
      <c r="DC80">
        <f>ROUND((ROUND(AT80*AG80,2)*ROUND(((0.7*1.2)*1.15),7)),6)</f>
        <v>0</v>
      </c>
      <c r="DD80" t="s">
        <v>3</v>
      </c>
      <c r="DE80" t="s">
        <v>3</v>
      </c>
      <c r="DF80">
        <f t="shared" si="9"/>
        <v>0</v>
      </c>
      <c r="DG80">
        <f>ROUND(ROUND(AF80,2)*CX80,2)</f>
        <v>0</v>
      </c>
      <c r="DH80">
        <f t="shared" si="10"/>
        <v>0</v>
      </c>
      <c r="DI80">
        <f t="shared" si="11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ROW(Source!A46)</f>
        <v>46</v>
      </c>
      <c r="B81">
        <v>91083467</v>
      </c>
      <c r="C81">
        <v>91087245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W81">
        <v>0</v>
      </c>
      <c r="X81">
        <v>-438045540</v>
      </c>
      <c r="Y81">
        <f>(AT81*ROUND(((0.7*1.2)*1.15),7))</f>
        <v>1.13988</v>
      </c>
      <c r="AA81">
        <v>0</v>
      </c>
      <c r="AB81">
        <v>506.23</v>
      </c>
      <c r="AC81">
        <v>811.79</v>
      </c>
      <c r="AD81">
        <v>0</v>
      </c>
      <c r="AE81">
        <v>0</v>
      </c>
      <c r="AF81">
        <v>346.73</v>
      </c>
      <c r="AG81">
        <v>811.79</v>
      </c>
      <c r="AH81">
        <v>0</v>
      </c>
      <c r="AI81">
        <v>1</v>
      </c>
      <c r="AJ81">
        <v>1.46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1.18</v>
      </c>
      <c r="AU81" t="s">
        <v>74</v>
      </c>
      <c r="AV81">
        <v>1</v>
      </c>
      <c r="AW81">
        <v>2</v>
      </c>
      <c r="AX81">
        <v>91087259</v>
      </c>
      <c r="AY81">
        <v>1</v>
      </c>
      <c r="AZ81">
        <v>0</v>
      </c>
      <c r="BA81">
        <v>81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409.14139999999998</v>
      </c>
      <c r="BL81">
        <v>957.91219999999998</v>
      </c>
      <c r="BM81">
        <v>0</v>
      </c>
      <c r="BN81">
        <v>0</v>
      </c>
      <c r="BO81">
        <v>1.18</v>
      </c>
      <c r="BP81">
        <v>1</v>
      </c>
      <c r="BQ81">
        <v>0</v>
      </c>
      <c r="BR81">
        <v>395.23059239999998</v>
      </c>
      <c r="BS81">
        <v>925.34318519999999</v>
      </c>
      <c r="BT81">
        <v>0</v>
      </c>
      <c r="BU81">
        <v>0</v>
      </c>
      <c r="BV81">
        <v>1.13988</v>
      </c>
      <c r="BW81">
        <v>1</v>
      </c>
      <c r="CV81">
        <v>0</v>
      </c>
      <c r="CW81">
        <f>ROUND(Y81*Source!I46*DO81,7)</f>
        <v>0</v>
      </c>
      <c r="CX81">
        <f>ROUND(Y81*Source!I46,7)</f>
        <v>0</v>
      </c>
      <c r="CY81">
        <f>AB81</f>
        <v>506.23</v>
      </c>
      <c r="CZ81">
        <f>AF81</f>
        <v>346.73</v>
      </c>
      <c r="DA81">
        <f>AJ81</f>
        <v>1.46</v>
      </c>
      <c r="DB81">
        <f>ROUND((ROUND(AT81*CZ81,2)*ROUND(((0.7*1.2)*1.15),7)),6)</f>
        <v>395.22924</v>
      </c>
      <c r="DC81">
        <f>ROUND((ROUND(AT81*AG81,2)*ROUND(((0.7*1.2)*1.15),7)),6)</f>
        <v>925.34105999999997</v>
      </c>
      <c r="DD81" t="s">
        <v>3</v>
      </c>
      <c r="DE81" t="s">
        <v>3</v>
      </c>
      <c r="DF81">
        <f t="shared" si="9"/>
        <v>0</v>
      </c>
      <c r="DG81">
        <f>ROUND(ROUND(AF81*AJ81,2)*CX81,2)</f>
        <v>0</v>
      </c>
      <c r="DH81">
        <f t="shared" si="10"/>
        <v>0</v>
      </c>
      <c r="DI81">
        <f t="shared" si="11"/>
        <v>0</v>
      </c>
      <c r="DJ81">
        <f>DG81+DH81</f>
        <v>0</v>
      </c>
      <c r="DK81">
        <v>0</v>
      </c>
      <c r="DL81" t="s">
        <v>606</v>
      </c>
      <c r="DM81">
        <v>4</v>
      </c>
      <c r="DN81" t="s">
        <v>599</v>
      </c>
      <c r="DO81">
        <v>1</v>
      </c>
    </row>
    <row r="82" spans="1:119" x14ac:dyDescent="0.2">
      <c r="A82">
        <f>ROW(Source!A46)</f>
        <v>46</v>
      </c>
      <c r="B82">
        <v>91083467</v>
      </c>
      <c r="C82">
        <v>91087245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W82">
        <v>0</v>
      </c>
      <c r="X82">
        <v>-849950259</v>
      </c>
      <c r="Y82">
        <f>(AT82*ROUND(((0.7*1.2)*1.15),7))</f>
        <v>0.85973999999999995</v>
      </c>
      <c r="AA82">
        <v>0</v>
      </c>
      <c r="AB82">
        <v>641.70000000000005</v>
      </c>
      <c r="AC82">
        <v>811.79</v>
      </c>
      <c r="AD82">
        <v>0</v>
      </c>
      <c r="AE82">
        <v>0</v>
      </c>
      <c r="AF82">
        <v>641.70000000000005</v>
      </c>
      <c r="AG82">
        <v>811.79</v>
      </c>
      <c r="AH82">
        <v>0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0.89</v>
      </c>
      <c r="AU82" t="s">
        <v>74</v>
      </c>
      <c r="AV82">
        <v>1</v>
      </c>
      <c r="AW82">
        <v>2</v>
      </c>
      <c r="AX82">
        <v>91087260</v>
      </c>
      <c r="AY82">
        <v>1</v>
      </c>
      <c r="AZ82">
        <v>0</v>
      </c>
      <c r="BA82">
        <v>82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571.11300000000006</v>
      </c>
      <c r="BL82">
        <v>722.49310000000003</v>
      </c>
      <c r="BM82">
        <v>0</v>
      </c>
      <c r="BN82">
        <v>0</v>
      </c>
      <c r="BO82">
        <v>0.89</v>
      </c>
      <c r="BP82">
        <v>1</v>
      </c>
      <c r="BQ82">
        <v>0</v>
      </c>
      <c r="BR82">
        <v>551.69515799999999</v>
      </c>
      <c r="BS82">
        <v>697.92833459999997</v>
      </c>
      <c r="BT82">
        <v>0</v>
      </c>
      <c r="BU82">
        <v>0</v>
      </c>
      <c r="BV82">
        <v>0.85973999999999995</v>
      </c>
      <c r="BW82">
        <v>1</v>
      </c>
      <c r="CV82">
        <v>0</v>
      </c>
      <c r="CW82">
        <f>ROUND(Y82*Source!I46*DO82,7)</f>
        <v>0</v>
      </c>
      <c r="CX82">
        <f>ROUND(Y82*Source!I46,7)</f>
        <v>0</v>
      </c>
      <c r="CY82">
        <f>AB82</f>
        <v>641.70000000000005</v>
      </c>
      <c r="CZ82">
        <f>AF82</f>
        <v>641.70000000000005</v>
      </c>
      <c r="DA82">
        <f>AJ82</f>
        <v>1</v>
      </c>
      <c r="DB82">
        <f>ROUND((ROUND(AT82*CZ82,2)*ROUND(((0.7*1.2)*1.15),7)),6)</f>
        <v>551.69226000000003</v>
      </c>
      <c r="DC82">
        <f>ROUND((ROUND(AT82*AG82,2)*ROUND(((0.7*1.2)*1.15),7)),6)</f>
        <v>697.92534000000001</v>
      </c>
      <c r="DD82" t="s">
        <v>3</v>
      </c>
      <c r="DE82" t="s">
        <v>3</v>
      </c>
      <c r="DF82">
        <f t="shared" si="9"/>
        <v>0</v>
      </c>
      <c r="DG82">
        <f>ROUND(ROUND(AF82,2)*CX82,2)</f>
        <v>0</v>
      </c>
      <c r="DH82">
        <f t="shared" si="10"/>
        <v>0</v>
      </c>
      <c r="DI82">
        <f t="shared" si="11"/>
        <v>0</v>
      </c>
      <c r="DJ82">
        <f>DG82+DH82</f>
        <v>0</v>
      </c>
      <c r="DK82">
        <v>1</v>
      </c>
      <c r="DL82" t="s">
        <v>606</v>
      </c>
      <c r="DM82">
        <v>4</v>
      </c>
      <c r="DN82" t="s">
        <v>599</v>
      </c>
      <c r="DO82">
        <v>1</v>
      </c>
    </row>
    <row r="83" spans="1:119" x14ac:dyDescent="0.2">
      <c r="A83">
        <f>ROW(Source!A46)</f>
        <v>46</v>
      </c>
      <c r="B83">
        <v>91083467</v>
      </c>
      <c r="C83">
        <v>91087245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W83">
        <v>0</v>
      </c>
      <c r="X83">
        <v>1638899965</v>
      </c>
      <c r="Y83">
        <f>(AT83*ROUND(((0.7*1.2)*1.15),7))</f>
        <v>2.2894199999999998</v>
      </c>
      <c r="AA83">
        <v>0</v>
      </c>
      <c r="AB83">
        <v>634.32000000000005</v>
      </c>
      <c r="AC83">
        <v>811.79</v>
      </c>
      <c r="AD83">
        <v>0</v>
      </c>
      <c r="AE83">
        <v>0</v>
      </c>
      <c r="AF83">
        <v>487.94</v>
      </c>
      <c r="AG83">
        <v>811.79</v>
      </c>
      <c r="AH83">
        <v>0</v>
      </c>
      <c r="AI83">
        <v>1</v>
      </c>
      <c r="AJ83">
        <v>1.3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2.37</v>
      </c>
      <c r="AU83" t="s">
        <v>74</v>
      </c>
      <c r="AV83">
        <v>1</v>
      </c>
      <c r="AW83">
        <v>2</v>
      </c>
      <c r="AX83">
        <v>91087261</v>
      </c>
      <c r="AY83">
        <v>1</v>
      </c>
      <c r="AZ83">
        <v>0</v>
      </c>
      <c r="BA83">
        <v>83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1156.4177999999999</v>
      </c>
      <c r="BL83">
        <v>1923.9422999999999</v>
      </c>
      <c r="BM83">
        <v>0</v>
      </c>
      <c r="BN83">
        <v>0</v>
      </c>
      <c r="BO83">
        <v>2.37</v>
      </c>
      <c r="BP83">
        <v>1</v>
      </c>
      <c r="BQ83">
        <v>0</v>
      </c>
      <c r="BR83">
        <v>1117.0995948</v>
      </c>
      <c r="BS83">
        <v>1858.5282618000001</v>
      </c>
      <c r="BT83">
        <v>0</v>
      </c>
      <c r="BU83">
        <v>0</v>
      </c>
      <c r="BV83">
        <v>2.2894199999999998</v>
      </c>
      <c r="BW83">
        <v>1</v>
      </c>
      <c r="CV83">
        <v>0</v>
      </c>
      <c r="CW83">
        <f>ROUND(Y83*Source!I46*DO83,7)</f>
        <v>0</v>
      </c>
      <c r="CX83">
        <f>ROUND(Y83*Source!I46,7)</f>
        <v>0</v>
      </c>
      <c r="CY83">
        <f>AB83</f>
        <v>634.32000000000005</v>
      </c>
      <c r="CZ83">
        <f>AF83</f>
        <v>487.94</v>
      </c>
      <c r="DA83">
        <f>AJ83</f>
        <v>1.3</v>
      </c>
      <c r="DB83">
        <f>ROUND((ROUND(AT83*CZ83,2)*ROUND(((0.7*1.2)*1.15),7)),6)</f>
        <v>1117.1017199999999</v>
      </c>
      <c r="DC83">
        <f>ROUND((ROUND(AT83*AG83,2)*ROUND(((0.7*1.2)*1.15),7)),6)</f>
        <v>1858.52604</v>
      </c>
      <c r="DD83" t="s">
        <v>3</v>
      </c>
      <c r="DE83" t="s">
        <v>3</v>
      </c>
      <c r="DF83">
        <f t="shared" si="9"/>
        <v>0</v>
      </c>
      <c r="DG83">
        <f>ROUND(ROUND(AF83*AJ83,2)*CX83,2)</f>
        <v>0</v>
      </c>
      <c r="DH83">
        <f t="shared" si="10"/>
        <v>0</v>
      </c>
      <c r="DI83">
        <f t="shared" si="11"/>
        <v>0</v>
      </c>
      <c r="DJ83">
        <f>DG83+DH83</f>
        <v>0</v>
      </c>
      <c r="DK83">
        <v>0</v>
      </c>
      <c r="DL83" t="s">
        <v>606</v>
      </c>
      <c r="DM83">
        <v>4</v>
      </c>
      <c r="DN83" t="s">
        <v>599</v>
      </c>
      <c r="DO83">
        <v>1</v>
      </c>
    </row>
    <row r="84" spans="1:119" x14ac:dyDescent="0.2">
      <c r="A84">
        <f>ROW(Source!A46)</f>
        <v>46</v>
      </c>
      <c r="B84">
        <v>91083467</v>
      </c>
      <c r="C84">
        <v>91087245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W84">
        <v>0</v>
      </c>
      <c r="X84">
        <v>1797972292</v>
      </c>
      <c r="Y84">
        <f t="shared" ref="Y84:Y89" si="12">(AT84*ROUND(0,7))</f>
        <v>0</v>
      </c>
      <c r="AA84">
        <v>205.15</v>
      </c>
      <c r="AB84">
        <v>0</v>
      </c>
      <c r="AC84">
        <v>0</v>
      </c>
      <c r="AD84">
        <v>0</v>
      </c>
      <c r="AE84">
        <v>160.27000000000001</v>
      </c>
      <c r="AF84">
        <v>0</v>
      </c>
      <c r="AG84">
        <v>0</v>
      </c>
      <c r="AH84">
        <v>0</v>
      </c>
      <c r="AI84">
        <v>1.28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0.02</v>
      </c>
      <c r="AU84" t="s">
        <v>73</v>
      </c>
      <c r="AV84">
        <v>0</v>
      </c>
      <c r="AW84">
        <v>2</v>
      </c>
      <c r="AX84">
        <v>91087262</v>
      </c>
      <c r="AY84">
        <v>1</v>
      </c>
      <c r="AZ84">
        <v>0</v>
      </c>
      <c r="BA84">
        <v>84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3.2054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ROUND(Y84*Source!I46,7)</f>
        <v>0</v>
      </c>
      <c r="CY84">
        <f t="shared" ref="CY84:CY89" si="13">AA84</f>
        <v>205.15</v>
      </c>
      <c r="CZ84">
        <f t="shared" ref="CZ84:CZ89" si="14">AE84</f>
        <v>160.27000000000001</v>
      </c>
      <c r="DA84">
        <f t="shared" ref="DA84:DA89" si="15">AI84</f>
        <v>1.28</v>
      </c>
      <c r="DB84">
        <f t="shared" ref="DB84:DB89" si="16">ROUND((ROUND(AT84*CZ84,2)*ROUND(0,7)),6)</f>
        <v>0</v>
      </c>
      <c r="DC84">
        <f t="shared" ref="DC84:DC89" si="17">ROUND((ROUND(AT84*AG84,2)*ROUND(0,7)),6)</f>
        <v>0</v>
      </c>
      <c r="DD84" t="s">
        <v>3</v>
      </c>
      <c r="DE84" t="s">
        <v>3</v>
      </c>
      <c r="DF84">
        <f>ROUND(ROUND(AE84*AI84,2)*CX84,2)</f>
        <v>0</v>
      </c>
      <c r="DG84">
        <f t="shared" ref="DG84:DG91" si="18">ROUND(ROUND(AF84,2)*CX84,2)</f>
        <v>0</v>
      </c>
      <c r="DH84">
        <f t="shared" si="10"/>
        <v>0</v>
      </c>
      <c r="DI84">
        <f t="shared" si="11"/>
        <v>0</v>
      </c>
      <c r="DJ84">
        <f t="shared" ref="DJ84:DJ89" si="19">DF84</f>
        <v>0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ROW(Source!A46)</f>
        <v>46</v>
      </c>
      <c r="B85">
        <v>91083467</v>
      </c>
      <c r="C85">
        <v>91087245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W85">
        <v>0</v>
      </c>
      <c r="X85">
        <v>-897919439</v>
      </c>
      <c r="Y85">
        <f t="shared" si="12"/>
        <v>0</v>
      </c>
      <c r="AA85">
        <v>296.69</v>
      </c>
      <c r="AB85">
        <v>0</v>
      </c>
      <c r="AC85">
        <v>0</v>
      </c>
      <c r="AD85">
        <v>0</v>
      </c>
      <c r="AE85">
        <v>185.43</v>
      </c>
      <c r="AF85">
        <v>0</v>
      </c>
      <c r="AG85">
        <v>0</v>
      </c>
      <c r="AH85">
        <v>0</v>
      </c>
      <c r="AI85">
        <v>1.6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0.1</v>
      </c>
      <c r="AU85" t="s">
        <v>73</v>
      </c>
      <c r="AV85">
        <v>0</v>
      </c>
      <c r="AW85">
        <v>2</v>
      </c>
      <c r="AX85">
        <v>91087263</v>
      </c>
      <c r="AY85">
        <v>1</v>
      </c>
      <c r="AZ85">
        <v>0</v>
      </c>
      <c r="BA85">
        <v>85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18.542999999999999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ROUND(Y85*Source!I46,7)</f>
        <v>0</v>
      </c>
      <c r="CY85">
        <f t="shared" si="13"/>
        <v>296.69</v>
      </c>
      <c r="CZ85">
        <f t="shared" si="14"/>
        <v>185.43</v>
      </c>
      <c r="DA85">
        <f t="shared" si="15"/>
        <v>1.6</v>
      </c>
      <c r="DB85">
        <f t="shared" si="16"/>
        <v>0</v>
      </c>
      <c r="DC85">
        <f t="shared" si="17"/>
        <v>0</v>
      </c>
      <c r="DD85" t="s">
        <v>3</v>
      </c>
      <c r="DE85" t="s">
        <v>3</v>
      </c>
      <c r="DF85">
        <f>ROUND(ROUND(AE85*AI85,2)*CX85,2)</f>
        <v>0</v>
      </c>
      <c r="DG85">
        <f t="shared" si="18"/>
        <v>0</v>
      </c>
      <c r="DH85">
        <f t="shared" si="10"/>
        <v>0</v>
      </c>
      <c r="DI85">
        <f t="shared" si="11"/>
        <v>0</v>
      </c>
      <c r="DJ85">
        <f t="shared" si="19"/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ROW(Source!A46)</f>
        <v>46</v>
      </c>
      <c r="B86">
        <v>91083467</v>
      </c>
      <c r="C86">
        <v>91087245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W86">
        <v>0</v>
      </c>
      <c r="X86">
        <v>-373327139</v>
      </c>
      <c r="Y86">
        <f t="shared" si="12"/>
        <v>0</v>
      </c>
      <c r="AA86">
        <v>86.41</v>
      </c>
      <c r="AB86">
        <v>0</v>
      </c>
      <c r="AC86">
        <v>0</v>
      </c>
      <c r="AD86">
        <v>0</v>
      </c>
      <c r="AE86">
        <v>56.11</v>
      </c>
      <c r="AF86">
        <v>0</v>
      </c>
      <c r="AG86">
        <v>0</v>
      </c>
      <c r="AH86">
        <v>0</v>
      </c>
      <c r="AI86">
        <v>1.54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0.02</v>
      </c>
      <c r="AU86" t="s">
        <v>73</v>
      </c>
      <c r="AV86">
        <v>0</v>
      </c>
      <c r="AW86">
        <v>2</v>
      </c>
      <c r="AX86">
        <v>91087264</v>
      </c>
      <c r="AY86">
        <v>1</v>
      </c>
      <c r="AZ86">
        <v>0</v>
      </c>
      <c r="BA86">
        <v>86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1.1222000000000001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ROUND(Y86*Source!I46,7)</f>
        <v>0</v>
      </c>
      <c r="CY86">
        <f t="shared" si="13"/>
        <v>86.41</v>
      </c>
      <c r="CZ86">
        <f t="shared" si="14"/>
        <v>56.11</v>
      </c>
      <c r="DA86">
        <f t="shared" si="15"/>
        <v>1.54</v>
      </c>
      <c r="DB86">
        <f t="shared" si="16"/>
        <v>0</v>
      </c>
      <c r="DC86">
        <f t="shared" si="17"/>
        <v>0</v>
      </c>
      <c r="DD86" t="s">
        <v>3</v>
      </c>
      <c r="DE86" t="s">
        <v>3</v>
      </c>
      <c r="DF86">
        <f>ROUND(ROUND(AE86*AI86,2)*CX86,2)</f>
        <v>0</v>
      </c>
      <c r="DG86">
        <f t="shared" si="18"/>
        <v>0</v>
      </c>
      <c r="DH86">
        <f t="shared" si="10"/>
        <v>0</v>
      </c>
      <c r="DI86">
        <f t="shared" si="11"/>
        <v>0</v>
      </c>
      <c r="DJ86">
        <f t="shared" si="19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ROW(Source!A46)</f>
        <v>46</v>
      </c>
      <c r="B87">
        <v>91083467</v>
      </c>
      <c r="C87">
        <v>91087245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W87">
        <v>0</v>
      </c>
      <c r="X87">
        <v>-1652292629</v>
      </c>
      <c r="Y87">
        <f t="shared" si="12"/>
        <v>0</v>
      </c>
      <c r="AA87">
        <v>706540.3</v>
      </c>
      <c r="AB87">
        <v>0</v>
      </c>
      <c r="AC87">
        <v>0</v>
      </c>
      <c r="AD87">
        <v>0</v>
      </c>
      <c r="AE87">
        <v>625256.9</v>
      </c>
      <c r="AF87">
        <v>0</v>
      </c>
      <c r="AG87">
        <v>0</v>
      </c>
      <c r="AH87">
        <v>0</v>
      </c>
      <c r="AI87">
        <v>1.1299999999999999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4.0000000000000002E-4</v>
      </c>
      <c r="AU87" t="s">
        <v>73</v>
      </c>
      <c r="AV87">
        <v>0</v>
      </c>
      <c r="AW87">
        <v>2</v>
      </c>
      <c r="AX87">
        <v>91087265</v>
      </c>
      <c r="AY87">
        <v>1</v>
      </c>
      <c r="AZ87">
        <v>0</v>
      </c>
      <c r="BA87">
        <v>87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250.10275999999999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ROUND(Y87*Source!I46,7)</f>
        <v>0</v>
      </c>
      <c r="CY87">
        <f t="shared" si="13"/>
        <v>706540.3</v>
      </c>
      <c r="CZ87">
        <f t="shared" si="14"/>
        <v>625256.9</v>
      </c>
      <c r="DA87">
        <f t="shared" si="15"/>
        <v>1.1299999999999999</v>
      </c>
      <c r="DB87">
        <f t="shared" si="16"/>
        <v>0</v>
      </c>
      <c r="DC87">
        <f t="shared" si="17"/>
        <v>0</v>
      </c>
      <c r="DD87" t="s">
        <v>3</v>
      </c>
      <c r="DE87" t="s">
        <v>3</v>
      </c>
      <c r="DF87">
        <f>ROUND(ROUND(AE87*AI87,2)*CX87,2)</f>
        <v>0</v>
      </c>
      <c r="DG87">
        <f t="shared" si="18"/>
        <v>0</v>
      </c>
      <c r="DH87">
        <f t="shared" si="10"/>
        <v>0</v>
      </c>
      <c r="DI87">
        <f t="shared" si="11"/>
        <v>0</v>
      </c>
      <c r="DJ87">
        <f t="shared" si="19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ROW(Source!A46)</f>
        <v>46</v>
      </c>
      <c r="B88">
        <v>91083467</v>
      </c>
      <c r="C88">
        <v>91087245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W88">
        <v>0</v>
      </c>
      <c r="X88">
        <v>1171032775</v>
      </c>
      <c r="Y88">
        <f t="shared" si="12"/>
        <v>0</v>
      </c>
      <c r="AA88">
        <v>782.13</v>
      </c>
      <c r="AB88">
        <v>0</v>
      </c>
      <c r="AC88">
        <v>0</v>
      </c>
      <c r="AD88">
        <v>0</v>
      </c>
      <c r="AE88">
        <v>635.88</v>
      </c>
      <c r="AF88">
        <v>0</v>
      </c>
      <c r="AG88">
        <v>0</v>
      </c>
      <c r="AH88">
        <v>0</v>
      </c>
      <c r="AI88">
        <v>1.23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2.1</v>
      </c>
      <c r="AU88" t="s">
        <v>73</v>
      </c>
      <c r="AV88">
        <v>0</v>
      </c>
      <c r="AW88">
        <v>2</v>
      </c>
      <c r="AX88">
        <v>91087266</v>
      </c>
      <c r="AY88">
        <v>1</v>
      </c>
      <c r="AZ88">
        <v>0</v>
      </c>
      <c r="BA88">
        <v>88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1335.348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ROUND(Y88*Source!I46,7)</f>
        <v>0</v>
      </c>
      <c r="CY88">
        <f t="shared" si="13"/>
        <v>782.13</v>
      </c>
      <c r="CZ88">
        <f t="shared" si="14"/>
        <v>635.88</v>
      </c>
      <c r="DA88">
        <f t="shared" si="15"/>
        <v>1.23</v>
      </c>
      <c r="DB88">
        <f t="shared" si="16"/>
        <v>0</v>
      </c>
      <c r="DC88">
        <f t="shared" si="17"/>
        <v>0</v>
      </c>
      <c r="DD88" t="s">
        <v>3</v>
      </c>
      <c r="DE88" t="s">
        <v>3</v>
      </c>
      <c r="DF88">
        <f>ROUND(ROUND(AE88*AI88,2)*CX88,2)</f>
        <v>0</v>
      </c>
      <c r="DG88">
        <f t="shared" si="18"/>
        <v>0</v>
      </c>
      <c r="DH88">
        <f t="shared" si="10"/>
        <v>0</v>
      </c>
      <c r="DI88">
        <f t="shared" si="11"/>
        <v>0</v>
      </c>
      <c r="DJ88">
        <f t="shared" si="1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ROW(Source!A46)</f>
        <v>46</v>
      </c>
      <c r="B89">
        <v>91083467</v>
      </c>
      <c r="C89">
        <v>91087245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W89">
        <v>0</v>
      </c>
      <c r="X89">
        <v>-2074906300</v>
      </c>
      <c r="Y89">
        <f t="shared" si="12"/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0</v>
      </c>
      <c r="AN89">
        <v>1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73</v>
      </c>
      <c r="AV89">
        <v>0</v>
      </c>
      <c r="AW89">
        <v>2</v>
      </c>
      <c r="AX89">
        <v>91087267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ROUND(Y89*Source!I46,7)</f>
        <v>0</v>
      </c>
      <c r="CY89">
        <f t="shared" si="13"/>
        <v>0</v>
      </c>
      <c r="CZ89">
        <f t="shared" si="14"/>
        <v>0</v>
      </c>
      <c r="DA89">
        <f t="shared" si="15"/>
        <v>1</v>
      </c>
      <c r="DB89">
        <f t="shared" si="16"/>
        <v>0</v>
      </c>
      <c r="DC89">
        <f t="shared" si="17"/>
        <v>0</v>
      </c>
      <c r="DD89" t="s">
        <v>3</v>
      </c>
      <c r="DE89" t="s">
        <v>3</v>
      </c>
      <c r="DF89">
        <f t="shared" ref="DF89:DF94" si="20">ROUND(ROUND(AE89,2)*CX89,2)</f>
        <v>0</v>
      </c>
      <c r="DG89">
        <f t="shared" si="18"/>
        <v>0</v>
      </c>
      <c r="DH89">
        <f t="shared" si="10"/>
        <v>0</v>
      </c>
      <c r="DI89">
        <f t="shared" si="11"/>
        <v>0</v>
      </c>
      <c r="DJ89">
        <f t="shared" si="1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ROW(Source!A47)</f>
        <v>47</v>
      </c>
      <c r="B90">
        <v>91083402</v>
      </c>
      <c r="C90">
        <v>91087245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W90">
        <v>0</v>
      </c>
      <c r="X90">
        <v>1733635447</v>
      </c>
      <c r="Y90">
        <f>(AT90*ROUND(((0.7*1.2)*1.15),7))</f>
        <v>15.5526</v>
      </c>
      <c r="AA90">
        <v>0</v>
      </c>
      <c r="AB90">
        <v>0</v>
      </c>
      <c r="AC90">
        <v>0</v>
      </c>
      <c r="AD90">
        <v>775.44</v>
      </c>
      <c r="AE90">
        <v>0</v>
      </c>
      <c r="AF90">
        <v>0</v>
      </c>
      <c r="AG90">
        <v>0</v>
      </c>
      <c r="AH90">
        <v>775.44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16.100000000000001</v>
      </c>
      <c r="AU90" t="s">
        <v>74</v>
      </c>
      <c r="AV90">
        <v>1</v>
      </c>
      <c r="AW90">
        <v>2</v>
      </c>
      <c r="AX90">
        <v>91087257</v>
      </c>
      <c r="AY90">
        <v>1</v>
      </c>
      <c r="AZ90">
        <v>0</v>
      </c>
      <c r="BA90">
        <v>90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12484.584000000001</v>
      </c>
      <c r="BN90">
        <v>16.100000000000001</v>
      </c>
      <c r="BO90">
        <v>0</v>
      </c>
      <c r="BP90">
        <v>1</v>
      </c>
      <c r="BQ90">
        <v>0</v>
      </c>
      <c r="BR90">
        <v>0</v>
      </c>
      <c r="BS90">
        <v>0</v>
      </c>
      <c r="BT90">
        <v>12060.108144</v>
      </c>
      <c r="BU90">
        <v>15.5526</v>
      </c>
      <c r="BV90">
        <v>0</v>
      </c>
      <c r="BW90">
        <v>1</v>
      </c>
      <c r="CU90">
        <f>ROUND(AT90*Source!I47*AH90*AL90,2)</f>
        <v>0</v>
      </c>
      <c r="CV90">
        <f>ROUND(Y90*Source!I47,7)</f>
        <v>0</v>
      </c>
      <c r="CW90">
        <v>0</v>
      </c>
      <c r="CX90">
        <f>ROUND(Y90*Source!I47,7)</f>
        <v>0</v>
      </c>
      <c r="CY90">
        <f>AD90</f>
        <v>775.44</v>
      </c>
      <c r="CZ90">
        <f>AH90</f>
        <v>775.44</v>
      </c>
      <c r="DA90">
        <f>AL90</f>
        <v>1</v>
      </c>
      <c r="DB90">
        <f>ROUND((ROUND(AT90*CZ90,2)*ROUND(((0.7*1.2)*1.15),7)),6)</f>
        <v>12060.10428</v>
      </c>
      <c r="DC90">
        <f>ROUND((ROUND(AT90*AG90,2)*ROUND(((0.7*1.2)*1.15),7)),6)</f>
        <v>0</v>
      </c>
      <c r="DD90" t="s">
        <v>3</v>
      </c>
      <c r="DE90" t="s">
        <v>3</v>
      </c>
      <c r="DF90">
        <f t="shared" si="20"/>
        <v>0</v>
      </c>
      <c r="DG90">
        <f t="shared" si="18"/>
        <v>0</v>
      </c>
      <c r="DH90">
        <f t="shared" si="10"/>
        <v>0</v>
      </c>
      <c r="DI90">
        <f t="shared" si="11"/>
        <v>0</v>
      </c>
      <c r="DJ90">
        <f>DI90</f>
        <v>0</v>
      </c>
      <c r="DK90">
        <v>1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ROW(Source!A47)</f>
        <v>47</v>
      </c>
      <c r="B91">
        <v>91083402</v>
      </c>
      <c r="C91">
        <v>91087245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W91">
        <v>0</v>
      </c>
      <c r="X91">
        <v>-1417349443</v>
      </c>
      <c r="Y91">
        <f>(AT91*ROUND(((0.7*1.2)*1.15),7))</f>
        <v>4.28904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4.4400000000000004</v>
      </c>
      <c r="AU91" t="s">
        <v>74</v>
      </c>
      <c r="AV91">
        <v>2</v>
      </c>
      <c r="AW91">
        <v>2</v>
      </c>
      <c r="AX91">
        <v>91087258</v>
      </c>
      <c r="AY91">
        <v>1</v>
      </c>
      <c r="AZ91">
        <v>0</v>
      </c>
      <c r="BA91">
        <v>91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ROUND(Y91*Source!I47,7)</f>
        <v>0</v>
      </c>
      <c r="CY91">
        <f>AD91</f>
        <v>0</v>
      </c>
      <c r="CZ91">
        <f>AH91</f>
        <v>0</v>
      </c>
      <c r="DA91">
        <f>AL91</f>
        <v>1</v>
      </c>
      <c r="DB91">
        <f>ROUND((ROUND(AT91*CZ91,2)*ROUND(((0.7*1.2)*1.15),7)),6)</f>
        <v>0</v>
      </c>
      <c r="DC91">
        <f>ROUND((ROUND(AT91*AG91,2)*ROUND(((0.7*1.2)*1.15),7)),6)</f>
        <v>0</v>
      </c>
      <c r="DD91" t="s">
        <v>3</v>
      </c>
      <c r="DE91" t="s">
        <v>3</v>
      </c>
      <c r="DF91">
        <f t="shared" si="20"/>
        <v>0</v>
      </c>
      <c r="DG91">
        <f t="shared" si="18"/>
        <v>0</v>
      </c>
      <c r="DH91">
        <f t="shared" si="10"/>
        <v>0</v>
      </c>
      <c r="DI91">
        <f t="shared" si="11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ROW(Source!A47)</f>
        <v>47</v>
      </c>
      <c r="B92">
        <v>91083402</v>
      </c>
      <c r="C92">
        <v>91087245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W92">
        <v>0</v>
      </c>
      <c r="X92">
        <v>-438045540</v>
      </c>
      <c r="Y92">
        <f>(AT92*ROUND(((0.7*1.2)*1.15),7))</f>
        <v>1.13988</v>
      </c>
      <c r="AA92">
        <v>0</v>
      </c>
      <c r="AB92">
        <v>506.23</v>
      </c>
      <c r="AC92">
        <v>811.79</v>
      </c>
      <c r="AD92">
        <v>0</v>
      </c>
      <c r="AE92">
        <v>0</v>
      </c>
      <c r="AF92">
        <v>346.73</v>
      </c>
      <c r="AG92">
        <v>811.79</v>
      </c>
      <c r="AH92">
        <v>0</v>
      </c>
      <c r="AI92">
        <v>1</v>
      </c>
      <c r="AJ92">
        <v>1.46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1.18</v>
      </c>
      <c r="AU92" t="s">
        <v>74</v>
      </c>
      <c r="AV92">
        <v>1</v>
      </c>
      <c r="AW92">
        <v>2</v>
      </c>
      <c r="AX92">
        <v>91087259</v>
      </c>
      <c r="AY92">
        <v>1</v>
      </c>
      <c r="AZ92">
        <v>0</v>
      </c>
      <c r="BA92">
        <v>92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409.14139999999998</v>
      </c>
      <c r="BL92">
        <v>957.91219999999998</v>
      </c>
      <c r="BM92">
        <v>0</v>
      </c>
      <c r="BN92">
        <v>0</v>
      </c>
      <c r="BO92">
        <v>1.18</v>
      </c>
      <c r="BP92">
        <v>1</v>
      </c>
      <c r="BQ92">
        <v>0</v>
      </c>
      <c r="BR92">
        <v>395.23059239999998</v>
      </c>
      <c r="BS92">
        <v>925.34318519999999</v>
      </c>
      <c r="BT92">
        <v>0</v>
      </c>
      <c r="BU92">
        <v>0</v>
      </c>
      <c r="BV92">
        <v>1.13988</v>
      </c>
      <c r="BW92">
        <v>1</v>
      </c>
      <c r="CV92">
        <v>0</v>
      </c>
      <c r="CW92">
        <f>ROUND(Y92*Source!I47*DO92,7)</f>
        <v>0</v>
      </c>
      <c r="CX92">
        <f>ROUND(Y92*Source!I47,7)</f>
        <v>0</v>
      </c>
      <c r="CY92">
        <f>AB92</f>
        <v>506.23</v>
      </c>
      <c r="CZ92">
        <f>AF92</f>
        <v>346.73</v>
      </c>
      <c r="DA92">
        <f>AJ92</f>
        <v>1.46</v>
      </c>
      <c r="DB92">
        <f>ROUND((ROUND(AT92*CZ92,2)*ROUND(((0.7*1.2)*1.15),7)),6)</f>
        <v>395.22924</v>
      </c>
      <c r="DC92">
        <f>ROUND((ROUND(AT92*AG92,2)*ROUND(((0.7*1.2)*1.15),7)),6)</f>
        <v>925.34105999999997</v>
      </c>
      <c r="DD92" t="s">
        <v>3</v>
      </c>
      <c r="DE92" t="s">
        <v>3</v>
      </c>
      <c r="DF92">
        <f t="shared" si="20"/>
        <v>0</v>
      </c>
      <c r="DG92">
        <f>ROUND(ROUND(AF92*AJ92,2)*CX92,2)</f>
        <v>0</v>
      </c>
      <c r="DH92">
        <f t="shared" si="10"/>
        <v>0</v>
      </c>
      <c r="DI92">
        <f t="shared" si="11"/>
        <v>0</v>
      </c>
      <c r="DJ92">
        <f>DG92+DH92</f>
        <v>0</v>
      </c>
      <c r="DK92">
        <v>0</v>
      </c>
      <c r="DL92" t="s">
        <v>606</v>
      </c>
      <c r="DM92">
        <v>4</v>
      </c>
      <c r="DN92" t="s">
        <v>599</v>
      </c>
      <c r="DO92">
        <v>1</v>
      </c>
    </row>
    <row r="93" spans="1:119" x14ac:dyDescent="0.2">
      <c r="A93">
        <f>ROW(Source!A47)</f>
        <v>47</v>
      </c>
      <c r="B93">
        <v>91083402</v>
      </c>
      <c r="C93">
        <v>91087245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W93">
        <v>0</v>
      </c>
      <c r="X93">
        <v>-849950259</v>
      </c>
      <c r="Y93">
        <f>(AT93*ROUND(((0.7*1.2)*1.15),7))</f>
        <v>0.85973999999999995</v>
      </c>
      <c r="AA93">
        <v>0</v>
      </c>
      <c r="AB93">
        <v>641.70000000000005</v>
      </c>
      <c r="AC93">
        <v>811.79</v>
      </c>
      <c r="AD93">
        <v>0</v>
      </c>
      <c r="AE93">
        <v>0</v>
      </c>
      <c r="AF93">
        <v>641.70000000000005</v>
      </c>
      <c r="AG93">
        <v>811.79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0.89</v>
      </c>
      <c r="AU93" t="s">
        <v>74</v>
      </c>
      <c r="AV93">
        <v>1</v>
      </c>
      <c r="AW93">
        <v>2</v>
      </c>
      <c r="AX93">
        <v>91087260</v>
      </c>
      <c r="AY93">
        <v>1</v>
      </c>
      <c r="AZ93">
        <v>0</v>
      </c>
      <c r="BA93">
        <v>93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571.11300000000006</v>
      </c>
      <c r="BL93">
        <v>722.49310000000003</v>
      </c>
      <c r="BM93">
        <v>0</v>
      </c>
      <c r="BN93">
        <v>0</v>
      </c>
      <c r="BO93">
        <v>0.89</v>
      </c>
      <c r="BP93">
        <v>1</v>
      </c>
      <c r="BQ93">
        <v>0</v>
      </c>
      <c r="BR93">
        <v>551.69515799999999</v>
      </c>
      <c r="BS93">
        <v>697.92833459999997</v>
      </c>
      <c r="BT93">
        <v>0</v>
      </c>
      <c r="BU93">
        <v>0</v>
      </c>
      <c r="BV93">
        <v>0.85973999999999995</v>
      </c>
      <c r="BW93">
        <v>1</v>
      </c>
      <c r="CV93">
        <v>0</v>
      </c>
      <c r="CW93">
        <f>ROUND(Y93*Source!I47*DO93,7)</f>
        <v>0</v>
      </c>
      <c r="CX93">
        <f>ROUND(Y93*Source!I47,7)</f>
        <v>0</v>
      </c>
      <c r="CY93">
        <f>AB93</f>
        <v>641.70000000000005</v>
      </c>
      <c r="CZ93">
        <f>AF93</f>
        <v>641.70000000000005</v>
      </c>
      <c r="DA93">
        <f>AJ93</f>
        <v>1</v>
      </c>
      <c r="DB93">
        <f>ROUND((ROUND(AT93*CZ93,2)*ROUND(((0.7*1.2)*1.15),7)),6)</f>
        <v>551.69226000000003</v>
      </c>
      <c r="DC93">
        <f>ROUND((ROUND(AT93*AG93,2)*ROUND(((0.7*1.2)*1.15),7)),6)</f>
        <v>697.92534000000001</v>
      </c>
      <c r="DD93" t="s">
        <v>3</v>
      </c>
      <c r="DE93" t="s">
        <v>3</v>
      </c>
      <c r="DF93">
        <f t="shared" si="20"/>
        <v>0</v>
      </c>
      <c r="DG93">
        <f>ROUND(ROUND(AF93,2)*CX93,2)</f>
        <v>0</v>
      </c>
      <c r="DH93">
        <f t="shared" si="10"/>
        <v>0</v>
      </c>
      <c r="DI93">
        <f t="shared" si="11"/>
        <v>0</v>
      </c>
      <c r="DJ93">
        <f>DG93+DH93</f>
        <v>0</v>
      </c>
      <c r="DK93">
        <v>1</v>
      </c>
      <c r="DL93" t="s">
        <v>606</v>
      </c>
      <c r="DM93">
        <v>4</v>
      </c>
      <c r="DN93" t="s">
        <v>599</v>
      </c>
      <c r="DO93">
        <v>1</v>
      </c>
    </row>
    <row r="94" spans="1:119" x14ac:dyDescent="0.2">
      <c r="A94">
        <f>ROW(Source!A47)</f>
        <v>47</v>
      </c>
      <c r="B94">
        <v>91083402</v>
      </c>
      <c r="C94">
        <v>91087245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W94">
        <v>0</v>
      </c>
      <c r="X94">
        <v>1638899965</v>
      </c>
      <c r="Y94">
        <f>(AT94*ROUND(((0.7*1.2)*1.15),7))</f>
        <v>2.2894199999999998</v>
      </c>
      <c r="AA94">
        <v>0</v>
      </c>
      <c r="AB94">
        <v>634.32000000000005</v>
      </c>
      <c r="AC94">
        <v>811.79</v>
      </c>
      <c r="AD94">
        <v>0</v>
      </c>
      <c r="AE94">
        <v>0</v>
      </c>
      <c r="AF94">
        <v>487.94</v>
      </c>
      <c r="AG94">
        <v>811.79</v>
      </c>
      <c r="AH94">
        <v>0</v>
      </c>
      <c r="AI94">
        <v>1</v>
      </c>
      <c r="AJ94">
        <v>1.3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2.37</v>
      </c>
      <c r="AU94" t="s">
        <v>74</v>
      </c>
      <c r="AV94">
        <v>1</v>
      </c>
      <c r="AW94">
        <v>2</v>
      </c>
      <c r="AX94">
        <v>91087261</v>
      </c>
      <c r="AY94">
        <v>1</v>
      </c>
      <c r="AZ94">
        <v>0</v>
      </c>
      <c r="BA94">
        <v>94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1156.4177999999999</v>
      </c>
      <c r="BL94">
        <v>1923.9422999999999</v>
      </c>
      <c r="BM94">
        <v>0</v>
      </c>
      <c r="BN94">
        <v>0</v>
      </c>
      <c r="BO94">
        <v>2.37</v>
      </c>
      <c r="BP94">
        <v>1</v>
      </c>
      <c r="BQ94">
        <v>0</v>
      </c>
      <c r="BR94">
        <v>1117.0995948</v>
      </c>
      <c r="BS94">
        <v>1858.5282618000001</v>
      </c>
      <c r="BT94">
        <v>0</v>
      </c>
      <c r="BU94">
        <v>0</v>
      </c>
      <c r="BV94">
        <v>2.2894199999999998</v>
      </c>
      <c r="BW94">
        <v>1</v>
      </c>
      <c r="CV94">
        <v>0</v>
      </c>
      <c r="CW94">
        <f>ROUND(Y94*Source!I47*DO94,7)</f>
        <v>0</v>
      </c>
      <c r="CX94">
        <f>ROUND(Y94*Source!I47,7)</f>
        <v>0</v>
      </c>
      <c r="CY94">
        <f>AB94</f>
        <v>634.32000000000005</v>
      </c>
      <c r="CZ94">
        <f>AF94</f>
        <v>487.94</v>
      </c>
      <c r="DA94">
        <f>AJ94</f>
        <v>1.3</v>
      </c>
      <c r="DB94">
        <f>ROUND((ROUND(AT94*CZ94,2)*ROUND(((0.7*1.2)*1.15),7)),6)</f>
        <v>1117.1017199999999</v>
      </c>
      <c r="DC94">
        <f>ROUND((ROUND(AT94*AG94,2)*ROUND(((0.7*1.2)*1.15),7)),6)</f>
        <v>1858.52604</v>
      </c>
      <c r="DD94" t="s">
        <v>3</v>
      </c>
      <c r="DE94" t="s">
        <v>3</v>
      </c>
      <c r="DF94">
        <f t="shared" si="20"/>
        <v>0</v>
      </c>
      <c r="DG94">
        <f>ROUND(ROUND(AF94*AJ94,2)*CX94,2)</f>
        <v>0</v>
      </c>
      <c r="DH94">
        <f t="shared" si="10"/>
        <v>0</v>
      </c>
      <c r="DI94">
        <f t="shared" si="11"/>
        <v>0</v>
      </c>
      <c r="DJ94">
        <f>DG94+DH94</f>
        <v>0</v>
      </c>
      <c r="DK94">
        <v>0</v>
      </c>
      <c r="DL94" t="s">
        <v>606</v>
      </c>
      <c r="DM94">
        <v>4</v>
      </c>
      <c r="DN94" t="s">
        <v>599</v>
      </c>
      <c r="DO94">
        <v>1</v>
      </c>
    </row>
    <row r="95" spans="1:119" x14ac:dyDescent="0.2">
      <c r="A95">
        <f>ROW(Source!A47)</f>
        <v>47</v>
      </c>
      <c r="B95">
        <v>91083402</v>
      </c>
      <c r="C95">
        <v>91087245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W95">
        <v>0</v>
      </c>
      <c r="X95">
        <v>1797972292</v>
      </c>
      <c r="Y95">
        <f t="shared" ref="Y95:Y100" si="21">(AT95*ROUND(0,7))</f>
        <v>0</v>
      </c>
      <c r="AA95">
        <v>205.15</v>
      </c>
      <c r="AB95">
        <v>0</v>
      </c>
      <c r="AC95">
        <v>0</v>
      </c>
      <c r="AD95">
        <v>0</v>
      </c>
      <c r="AE95">
        <v>160.27000000000001</v>
      </c>
      <c r="AF95">
        <v>0</v>
      </c>
      <c r="AG95">
        <v>0</v>
      </c>
      <c r="AH95">
        <v>0</v>
      </c>
      <c r="AI95">
        <v>1.28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0.02</v>
      </c>
      <c r="AU95" t="s">
        <v>73</v>
      </c>
      <c r="AV95">
        <v>0</v>
      </c>
      <c r="AW95">
        <v>2</v>
      </c>
      <c r="AX95">
        <v>91087262</v>
      </c>
      <c r="AY95">
        <v>1</v>
      </c>
      <c r="AZ95">
        <v>0</v>
      </c>
      <c r="BA95">
        <v>95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3.2054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ROUND(Y95*Source!I47,7)</f>
        <v>0</v>
      </c>
      <c r="CY95">
        <f t="shared" ref="CY95:CY100" si="22">AA95</f>
        <v>205.15</v>
      </c>
      <c r="CZ95">
        <f t="shared" ref="CZ95:CZ100" si="23">AE95</f>
        <v>160.27000000000001</v>
      </c>
      <c r="DA95">
        <f t="shared" ref="DA95:DA100" si="24">AI95</f>
        <v>1.28</v>
      </c>
      <c r="DB95">
        <f t="shared" ref="DB95:DB100" si="25">ROUND((ROUND(AT95*CZ95,2)*ROUND(0,7)),6)</f>
        <v>0</v>
      </c>
      <c r="DC95">
        <f t="shared" ref="DC95:DC100" si="26">ROUND((ROUND(AT95*AG95,2)*ROUND(0,7)),6)</f>
        <v>0</v>
      </c>
      <c r="DD95" t="s">
        <v>3</v>
      </c>
      <c r="DE95" t="s">
        <v>3</v>
      </c>
      <c r="DF95">
        <f>ROUND(ROUND(AE95*AI95,2)*CX95,2)</f>
        <v>0</v>
      </c>
      <c r="DG95">
        <f t="shared" ref="DG95:DG138" si="27">ROUND(ROUND(AF95,2)*CX95,2)</f>
        <v>0</v>
      </c>
      <c r="DH95">
        <f t="shared" si="10"/>
        <v>0</v>
      </c>
      <c r="DI95">
        <f t="shared" si="11"/>
        <v>0</v>
      </c>
      <c r="DJ95">
        <f t="shared" ref="DJ95:DJ100" si="28"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ROW(Source!A47)</f>
        <v>47</v>
      </c>
      <c r="B96">
        <v>91083402</v>
      </c>
      <c r="C96">
        <v>91087245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W96">
        <v>0</v>
      </c>
      <c r="X96">
        <v>-897919439</v>
      </c>
      <c r="Y96">
        <f t="shared" si="21"/>
        <v>0</v>
      </c>
      <c r="AA96">
        <v>296.69</v>
      </c>
      <c r="AB96">
        <v>0</v>
      </c>
      <c r="AC96">
        <v>0</v>
      </c>
      <c r="AD96">
        <v>0</v>
      </c>
      <c r="AE96">
        <v>185.43</v>
      </c>
      <c r="AF96">
        <v>0</v>
      </c>
      <c r="AG96">
        <v>0</v>
      </c>
      <c r="AH96">
        <v>0</v>
      </c>
      <c r="AI96">
        <v>1.6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0.1</v>
      </c>
      <c r="AU96" t="s">
        <v>73</v>
      </c>
      <c r="AV96">
        <v>0</v>
      </c>
      <c r="AW96">
        <v>2</v>
      </c>
      <c r="AX96">
        <v>91087263</v>
      </c>
      <c r="AY96">
        <v>1</v>
      </c>
      <c r="AZ96">
        <v>0</v>
      </c>
      <c r="BA96">
        <v>96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18.542999999999999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ROUND(Y96*Source!I47,7)</f>
        <v>0</v>
      </c>
      <c r="CY96">
        <f t="shared" si="22"/>
        <v>296.69</v>
      </c>
      <c r="CZ96">
        <f t="shared" si="23"/>
        <v>185.43</v>
      </c>
      <c r="DA96">
        <f t="shared" si="24"/>
        <v>1.6</v>
      </c>
      <c r="DB96">
        <f t="shared" si="25"/>
        <v>0</v>
      </c>
      <c r="DC96">
        <f t="shared" si="26"/>
        <v>0</v>
      </c>
      <c r="DD96" t="s">
        <v>3</v>
      </c>
      <c r="DE96" t="s">
        <v>3</v>
      </c>
      <c r="DF96">
        <f>ROUND(ROUND(AE96*AI96,2)*CX96,2)</f>
        <v>0</v>
      </c>
      <c r="DG96">
        <f t="shared" si="27"/>
        <v>0</v>
      </c>
      <c r="DH96">
        <f t="shared" si="10"/>
        <v>0</v>
      </c>
      <c r="DI96">
        <f t="shared" si="11"/>
        <v>0</v>
      </c>
      <c r="DJ96">
        <f t="shared" si="28"/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ROW(Source!A47)</f>
        <v>47</v>
      </c>
      <c r="B97">
        <v>91083402</v>
      </c>
      <c r="C97">
        <v>91087245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W97">
        <v>0</v>
      </c>
      <c r="X97">
        <v>-373327139</v>
      </c>
      <c r="Y97">
        <f t="shared" si="21"/>
        <v>0</v>
      </c>
      <c r="AA97">
        <v>86.41</v>
      </c>
      <c r="AB97">
        <v>0</v>
      </c>
      <c r="AC97">
        <v>0</v>
      </c>
      <c r="AD97">
        <v>0</v>
      </c>
      <c r="AE97">
        <v>56.11</v>
      </c>
      <c r="AF97">
        <v>0</v>
      </c>
      <c r="AG97">
        <v>0</v>
      </c>
      <c r="AH97">
        <v>0</v>
      </c>
      <c r="AI97">
        <v>1.54</v>
      </c>
      <c r="AJ97">
        <v>1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0.02</v>
      </c>
      <c r="AU97" t="s">
        <v>73</v>
      </c>
      <c r="AV97">
        <v>0</v>
      </c>
      <c r="AW97">
        <v>2</v>
      </c>
      <c r="AX97">
        <v>91087264</v>
      </c>
      <c r="AY97">
        <v>1</v>
      </c>
      <c r="AZ97">
        <v>0</v>
      </c>
      <c r="BA97">
        <v>97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1.1222000000000001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1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ROUND(Y97*Source!I47,7)</f>
        <v>0</v>
      </c>
      <c r="CY97">
        <f t="shared" si="22"/>
        <v>86.41</v>
      </c>
      <c r="CZ97">
        <f t="shared" si="23"/>
        <v>56.11</v>
      </c>
      <c r="DA97">
        <f t="shared" si="24"/>
        <v>1.54</v>
      </c>
      <c r="DB97">
        <f t="shared" si="25"/>
        <v>0</v>
      </c>
      <c r="DC97">
        <f t="shared" si="26"/>
        <v>0</v>
      </c>
      <c r="DD97" t="s">
        <v>3</v>
      </c>
      <c r="DE97" t="s">
        <v>3</v>
      </c>
      <c r="DF97">
        <f>ROUND(ROUND(AE97*AI97,2)*CX97,2)</f>
        <v>0</v>
      </c>
      <c r="DG97">
        <f t="shared" si="27"/>
        <v>0</v>
      </c>
      <c r="DH97">
        <f t="shared" si="10"/>
        <v>0</v>
      </c>
      <c r="DI97">
        <f t="shared" si="11"/>
        <v>0</v>
      </c>
      <c r="DJ97">
        <f t="shared" si="28"/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ROW(Source!A47)</f>
        <v>47</v>
      </c>
      <c r="B98">
        <v>91083402</v>
      </c>
      <c r="C98">
        <v>91087245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W98">
        <v>0</v>
      </c>
      <c r="X98">
        <v>-1652292629</v>
      </c>
      <c r="Y98">
        <f t="shared" si="21"/>
        <v>0</v>
      </c>
      <c r="AA98">
        <v>706540.3</v>
      </c>
      <c r="AB98">
        <v>0</v>
      </c>
      <c r="AC98">
        <v>0</v>
      </c>
      <c r="AD98">
        <v>0</v>
      </c>
      <c r="AE98">
        <v>625256.9</v>
      </c>
      <c r="AF98">
        <v>0</v>
      </c>
      <c r="AG98">
        <v>0</v>
      </c>
      <c r="AH98">
        <v>0</v>
      </c>
      <c r="AI98">
        <v>1.1299999999999999</v>
      </c>
      <c r="AJ98">
        <v>1</v>
      </c>
      <c r="AK98">
        <v>1</v>
      </c>
      <c r="AL98">
        <v>1</v>
      </c>
      <c r="AM98">
        <v>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4.0000000000000002E-4</v>
      </c>
      <c r="AU98" t="s">
        <v>73</v>
      </c>
      <c r="AV98">
        <v>0</v>
      </c>
      <c r="AW98">
        <v>2</v>
      </c>
      <c r="AX98">
        <v>91087265</v>
      </c>
      <c r="AY98">
        <v>1</v>
      </c>
      <c r="AZ98">
        <v>0</v>
      </c>
      <c r="BA98">
        <v>98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250.10275999999999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1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ROUND(Y98*Source!I47,7)</f>
        <v>0</v>
      </c>
      <c r="CY98">
        <f t="shared" si="22"/>
        <v>706540.3</v>
      </c>
      <c r="CZ98">
        <f t="shared" si="23"/>
        <v>625256.9</v>
      </c>
      <c r="DA98">
        <f t="shared" si="24"/>
        <v>1.1299999999999999</v>
      </c>
      <c r="DB98">
        <f t="shared" si="25"/>
        <v>0</v>
      </c>
      <c r="DC98">
        <f t="shared" si="26"/>
        <v>0</v>
      </c>
      <c r="DD98" t="s">
        <v>3</v>
      </c>
      <c r="DE98" t="s">
        <v>3</v>
      </c>
      <c r="DF98">
        <f>ROUND(ROUND(AE98*AI98,2)*CX98,2)</f>
        <v>0</v>
      </c>
      <c r="DG98">
        <f t="shared" si="27"/>
        <v>0</v>
      </c>
      <c r="DH98">
        <f t="shared" si="10"/>
        <v>0</v>
      </c>
      <c r="DI98">
        <f t="shared" si="11"/>
        <v>0</v>
      </c>
      <c r="DJ98">
        <f t="shared" si="28"/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ROW(Source!A47)</f>
        <v>47</v>
      </c>
      <c r="B99">
        <v>91083402</v>
      </c>
      <c r="C99">
        <v>91087245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W99">
        <v>0</v>
      </c>
      <c r="X99">
        <v>1171032775</v>
      </c>
      <c r="Y99">
        <f t="shared" si="21"/>
        <v>0</v>
      </c>
      <c r="AA99">
        <v>782.13</v>
      </c>
      <c r="AB99">
        <v>0</v>
      </c>
      <c r="AC99">
        <v>0</v>
      </c>
      <c r="AD99">
        <v>0</v>
      </c>
      <c r="AE99">
        <v>635.88</v>
      </c>
      <c r="AF99">
        <v>0</v>
      </c>
      <c r="AG99">
        <v>0</v>
      </c>
      <c r="AH99">
        <v>0</v>
      </c>
      <c r="AI99">
        <v>1.23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2.1</v>
      </c>
      <c r="AU99" t="s">
        <v>73</v>
      </c>
      <c r="AV99">
        <v>0</v>
      </c>
      <c r="AW99">
        <v>2</v>
      </c>
      <c r="AX99">
        <v>91087266</v>
      </c>
      <c r="AY99">
        <v>1</v>
      </c>
      <c r="AZ99">
        <v>0</v>
      </c>
      <c r="BA99">
        <v>99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1335.348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ROUND(Y99*Source!I47,7)</f>
        <v>0</v>
      </c>
      <c r="CY99">
        <f t="shared" si="22"/>
        <v>782.13</v>
      </c>
      <c r="CZ99">
        <f t="shared" si="23"/>
        <v>635.88</v>
      </c>
      <c r="DA99">
        <f t="shared" si="24"/>
        <v>1.23</v>
      </c>
      <c r="DB99">
        <f t="shared" si="25"/>
        <v>0</v>
      </c>
      <c r="DC99">
        <f t="shared" si="26"/>
        <v>0</v>
      </c>
      <c r="DD99" t="s">
        <v>3</v>
      </c>
      <c r="DE99" t="s">
        <v>3</v>
      </c>
      <c r="DF99">
        <f>ROUND(ROUND(AE99*AI99,2)*CX99,2)</f>
        <v>0</v>
      </c>
      <c r="DG99">
        <f t="shared" si="27"/>
        <v>0</v>
      </c>
      <c r="DH99">
        <f t="shared" si="10"/>
        <v>0</v>
      </c>
      <c r="DI99">
        <f t="shared" si="11"/>
        <v>0</v>
      </c>
      <c r="DJ99">
        <f t="shared" si="28"/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ROW(Source!A47)</f>
        <v>47</v>
      </c>
      <c r="B100">
        <v>91083402</v>
      </c>
      <c r="C100">
        <v>91087245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W100">
        <v>0</v>
      </c>
      <c r="X100">
        <v>-2074906300</v>
      </c>
      <c r="Y100">
        <f t="shared" si="21"/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0</v>
      </c>
      <c r="AN100">
        <v>1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0</v>
      </c>
      <c r="AU100" t="s">
        <v>73</v>
      </c>
      <c r="AV100">
        <v>0</v>
      </c>
      <c r="AW100">
        <v>2</v>
      </c>
      <c r="AX100">
        <v>91087267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ROUND(Y100*Source!I47,7)</f>
        <v>0</v>
      </c>
      <c r="CY100">
        <f t="shared" si="22"/>
        <v>0</v>
      </c>
      <c r="CZ100">
        <f t="shared" si="23"/>
        <v>0</v>
      </c>
      <c r="DA100">
        <f t="shared" si="24"/>
        <v>1</v>
      </c>
      <c r="DB100">
        <f t="shared" si="25"/>
        <v>0</v>
      </c>
      <c r="DC100">
        <f t="shared" si="26"/>
        <v>0</v>
      </c>
      <c r="DD100" t="s">
        <v>3</v>
      </c>
      <c r="DE100" t="s">
        <v>3</v>
      </c>
      <c r="DF100">
        <f t="shared" ref="DF100:DF105" si="29">ROUND(ROUND(AE100,2)*CX100,2)</f>
        <v>0</v>
      </c>
      <c r="DG100">
        <f t="shared" si="27"/>
        <v>0</v>
      </c>
      <c r="DH100">
        <f t="shared" si="10"/>
        <v>0</v>
      </c>
      <c r="DI100">
        <f t="shared" si="11"/>
        <v>0</v>
      </c>
      <c r="DJ100">
        <f t="shared" si="28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ROW(Source!A50)</f>
        <v>50</v>
      </c>
      <c r="B101">
        <v>91083467</v>
      </c>
      <c r="C101">
        <v>91087269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W101">
        <v>0</v>
      </c>
      <c r="X101">
        <v>1733635447</v>
      </c>
      <c r="Y101">
        <f>(AT101*ROUND(0.7,7))</f>
        <v>59.283000000000001</v>
      </c>
      <c r="AA101">
        <v>0</v>
      </c>
      <c r="AB101">
        <v>0</v>
      </c>
      <c r="AC101">
        <v>0</v>
      </c>
      <c r="AD101">
        <v>775.44</v>
      </c>
      <c r="AE101">
        <v>0</v>
      </c>
      <c r="AF101">
        <v>0</v>
      </c>
      <c r="AG101">
        <v>0</v>
      </c>
      <c r="AH101">
        <v>775.44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84.69</v>
      </c>
      <c r="AU101" t="s">
        <v>84</v>
      </c>
      <c r="AV101">
        <v>1</v>
      </c>
      <c r="AW101">
        <v>2</v>
      </c>
      <c r="AX101">
        <v>91087278</v>
      </c>
      <c r="AY101">
        <v>1</v>
      </c>
      <c r="AZ101">
        <v>0</v>
      </c>
      <c r="BA101">
        <v>101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65672.013600000006</v>
      </c>
      <c r="BN101">
        <v>84.69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45970.409520000001</v>
      </c>
      <c r="BU101">
        <v>59.283000000000001</v>
      </c>
      <c r="BV101">
        <v>0</v>
      </c>
      <c r="BW101">
        <v>1</v>
      </c>
      <c r="CU101">
        <f>ROUND(AT101*Source!I50*AH101*AL101,2)</f>
        <v>0</v>
      </c>
      <c r="CV101">
        <f>ROUND(Y101*Source!I50,7)</f>
        <v>0</v>
      </c>
      <c r="CW101">
        <v>0</v>
      </c>
      <c r="CX101">
        <f>ROUND(Y101*Source!I50,7)</f>
        <v>0</v>
      </c>
      <c r="CY101">
        <f>AD101</f>
        <v>775.44</v>
      </c>
      <c r="CZ101">
        <f>AH101</f>
        <v>775.44</v>
      </c>
      <c r="DA101">
        <f>AL101</f>
        <v>1</v>
      </c>
      <c r="DB101">
        <f>ROUND((ROUND(AT101*CZ101,2)*ROUND(0.7,7)),6)</f>
        <v>45970.406999999999</v>
      </c>
      <c r="DC101">
        <f>ROUND((ROUND(AT101*AG101,2)*ROUND(0.7,7)),6)</f>
        <v>0</v>
      </c>
      <c r="DD101" t="s">
        <v>3</v>
      </c>
      <c r="DE101" t="s">
        <v>3</v>
      </c>
      <c r="DF101">
        <f t="shared" si="29"/>
        <v>0</v>
      </c>
      <c r="DG101">
        <f t="shared" si="27"/>
        <v>0</v>
      </c>
      <c r="DH101">
        <f t="shared" si="10"/>
        <v>0</v>
      </c>
      <c r="DI101">
        <f t="shared" si="11"/>
        <v>0</v>
      </c>
      <c r="DJ101">
        <f>DI101</f>
        <v>0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ROW(Source!A50)</f>
        <v>50</v>
      </c>
      <c r="B102">
        <v>91083467</v>
      </c>
      <c r="C102">
        <v>91087269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W102">
        <v>0</v>
      </c>
      <c r="X102">
        <v>-1417349443</v>
      </c>
      <c r="Y102">
        <f>(AT102*ROUND(0.7,7))</f>
        <v>0.45500000000000002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0.65</v>
      </c>
      <c r="AU102" t="s">
        <v>84</v>
      </c>
      <c r="AV102">
        <v>2</v>
      </c>
      <c r="AW102">
        <v>2</v>
      </c>
      <c r="AX102">
        <v>91087279</v>
      </c>
      <c r="AY102">
        <v>1</v>
      </c>
      <c r="AZ102">
        <v>0</v>
      </c>
      <c r="BA102">
        <v>102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ROUND(Y102*Source!I50,7)</f>
        <v>0</v>
      </c>
      <c r="CY102">
        <f>AD102</f>
        <v>0</v>
      </c>
      <c r="CZ102">
        <f>AH102</f>
        <v>0</v>
      </c>
      <c r="DA102">
        <f>AL102</f>
        <v>1</v>
      </c>
      <c r="DB102">
        <f>ROUND((ROUND(AT102*CZ102,2)*ROUND(0.7,7)),6)</f>
        <v>0</v>
      </c>
      <c r="DC102">
        <f>ROUND((ROUND(AT102*AG102,2)*ROUND(0.7,7)),6)</f>
        <v>0</v>
      </c>
      <c r="DD102" t="s">
        <v>3</v>
      </c>
      <c r="DE102" t="s">
        <v>3</v>
      </c>
      <c r="DF102">
        <f t="shared" si="29"/>
        <v>0</v>
      </c>
      <c r="DG102">
        <f t="shared" si="27"/>
        <v>0</v>
      </c>
      <c r="DH102">
        <f t="shared" si="10"/>
        <v>0</v>
      </c>
      <c r="DI102">
        <f t="shared" si="11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ROW(Source!A50)</f>
        <v>50</v>
      </c>
      <c r="B103">
        <v>91083467</v>
      </c>
      <c r="C103">
        <v>91087269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W103">
        <v>0</v>
      </c>
      <c r="X103">
        <v>-849950259</v>
      </c>
      <c r="Y103">
        <f>(AT103*ROUND(0.7,7))</f>
        <v>0.45500000000000002</v>
      </c>
      <c r="AA103">
        <v>0</v>
      </c>
      <c r="AB103">
        <v>641.70000000000005</v>
      </c>
      <c r="AC103">
        <v>811.79</v>
      </c>
      <c r="AD103">
        <v>0</v>
      </c>
      <c r="AE103">
        <v>0</v>
      </c>
      <c r="AF103">
        <v>641.70000000000005</v>
      </c>
      <c r="AG103">
        <v>811.79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0.65</v>
      </c>
      <c r="AU103" t="s">
        <v>84</v>
      </c>
      <c r="AV103">
        <v>1</v>
      </c>
      <c r="AW103">
        <v>2</v>
      </c>
      <c r="AX103">
        <v>91087280</v>
      </c>
      <c r="AY103">
        <v>1</v>
      </c>
      <c r="AZ103">
        <v>0</v>
      </c>
      <c r="BA103">
        <v>103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417.10500000000002</v>
      </c>
      <c r="BL103">
        <v>527.6635</v>
      </c>
      <c r="BM103">
        <v>0</v>
      </c>
      <c r="BN103">
        <v>0</v>
      </c>
      <c r="BO103">
        <v>0.65</v>
      </c>
      <c r="BP103">
        <v>1</v>
      </c>
      <c r="BQ103">
        <v>0</v>
      </c>
      <c r="BR103">
        <v>291.9735</v>
      </c>
      <c r="BS103">
        <v>369.36444999999998</v>
      </c>
      <c r="BT103">
        <v>0</v>
      </c>
      <c r="BU103">
        <v>0</v>
      </c>
      <c r="BV103">
        <v>0.45500000000000002</v>
      </c>
      <c r="BW103">
        <v>1</v>
      </c>
      <c r="CV103">
        <v>0</v>
      </c>
      <c r="CW103">
        <f>ROUND(Y103*Source!I50*DO103,7)</f>
        <v>0</v>
      </c>
      <c r="CX103">
        <f>ROUND(Y103*Source!I50,7)</f>
        <v>0</v>
      </c>
      <c r="CY103">
        <f>AB103</f>
        <v>641.70000000000005</v>
      </c>
      <c r="CZ103">
        <f>AF103</f>
        <v>641.70000000000005</v>
      </c>
      <c r="DA103">
        <f>AJ103</f>
        <v>1</v>
      </c>
      <c r="DB103">
        <f>ROUND((ROUND(AT103*CZ103,2)*ROUND(0.7,7)),6)</f>
        <v>291.97699999999998</v>
      </c>
      <c r="DC103">
        <f>ROUND((ROUND(AT103*AG103,2)*ROUND(0.7,7)),6)</f>
        <v>369.36200000000002</v>
      </c>
      <c r="DD103" t="s">
        <v>3</v>
      </c>
      <c r="DE103" t="s">
        <v>3</v>
      </c>
      <c r="DF103">
        <f t="shared" si="29"/>
        <v>0</v>
      </c>
      <c r="DG103">
        <f t="shared" si="27"/>
        <v>0</v>
      </c>
      <c r="DH103">
        <f t="shared" si="10"/>
        <v>0</v>
      </c>
      <c r="DI103">
        <f t="shared" si="11"/>
        <v>0</v>
      </c>
      <c r="DJ103">
        <f>DG103+DH103</f>
        <v>0</v>
      </c>
      <c r="DK103">
        <v>1</v>
      </c>
      <c r="DL103" t="s">
        <v>606</v>
      </c>
      <c r="DM103">
        <v>4</v>
      </c>
      <c r="DN103" t="s">
        <v>599</v>
      </c>
      <c r="DO103">
        <v>1</v>
      </c>
    </row>
    <row r="104" spans="1:119" x14ac:dyDescent="0.2">
      <c r="A104">
        <f>ROW(Source!A50)</f>
        <v>50</v>
      </c>
      <c r="B104">
        <v>91083467</v>
      </c>
      <c r="C104">
        <v>91087269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W104">
        <v>0</v>
      </c>
      <c r="X104">
        <v>303316554</v>
      </c>
      <c r="Y104">
        <f>(AT104*ROUND(0.7,7))</f>
        <v>6.657</v>
      </c>
      <c r="AA104">
        <v>0</v>
      </c>
      <c r="AB104">
        <v>34.61</v>
      </c>
      <c r="AC104">
        <v>0</v>
      </c>
      <c r="AD104">
        <v>0</v>
      </c>
      <c r="AE104">
        <v>0</v>
      </c>
      <c r="AF104">
        <v>34.61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9.51</v>
      </c>
      <c r="AU104" t="s">
        <v>84</v>
      </c>
      <c r="AV104">
        <v>1</v>
      </c>
      <c r="AW104">
        <v>2</v>
      </c>
      <c r="AX104">
        <v>91087281</v>
      </c>
      <c r="AY104">
        <v>1</v>
      </c>
      <c r="AZ104">
        <v>0</v>
      </c>
      <c r="BA104">
        <v>104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329.14109999999999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230.39877000000001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ROUND(Y104*Source!I50*DO104,7)</f>
        <v>0</v>
      </c>
      <c r="CX104">
        <f>ROUND(Y104*Source!I50,7)</f>
        <v>0</v>
      </c>
      <c r="CY104">
        <f>AB104</f>
        <v>34.61</v>
      </c>
      <c r="CZ104">
        <f>AF104</f>
        <v>34.61</v>
      </c>
      <c r="DA104">
        <f>AJ104</f>
        <v>1</v>
      </c>
      <c r="DB104">
        <f>ROUND((ROUND(AT104*CZ104,2)*ROUND(0.7,7)),6)</f>
        <v>230.398</v>
      </c>
      <c r="DC104">
        <f>ROUND((ROUND(AT104*AG104,2)*ROUND(0.7,7)),6)</f>
        <v>0</v>
      </c>
      <c r="DD104" t="s">
        <v>3</v>
      </c>
      <c r="DE104" t="s">
        <v>3</v>
      </c>
      <c r="DF104">
        <f t="shared" si="29"/>
        <v>0</v>
      </c>
      <c r="DG104">
        <f t="shared" si="27"/>
        <v>0</v>
      </c>
      <c r="DH104">
        <f t="shared" si="10"/>
        <v>0</v>
      </c>
      <c r="DI104">
        <f t="shared" si="11"/>
        <v>0</v>
      </c>
      <c r="DJ104">
        <f>DG104+DH104</f>
        <v>0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ROW(Source!A50)</f>
        <v>50</v>
      </c>
      <c r="B105">
        <v>91083467</v>
      </c>
      <c r="C105">
        <v>91087269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W105">
        <v>0</v>
      </c>
      <c r="X105">
        <v>1840299850</v>
      </c>
      <c r="Y105">
        <f>(AT105*ROUND(0,7))</f>
        <v>0</v>
      </c>
      <c r="AA105">
        <v>7.32</v>
      </c>
      <c r="AB105">
        <v>0</v>
      </c>
      <c r="AC105">
        <v>0</v>
      </c>
      <c r="AD105">
        <v>0</v>
      </c>
      <c r="AE105">
        <v>7.32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21.51</v>
      </c>
      <c r="AU105" t="s">
        <v>73</v>
      </c>
      <c r="AV105">
        <v>0</v>
      </c>
      <c r="AW105">
        <v>2</v>
      </c>
      <c r="AX105">
        <v>91087282</v>
      </c>
      <c r="AY105">
        <v>1</v>
      </c>
      <c r="AZ105">
        <v>0</v>
      </c>
      <c r="BA105">
        <v>105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157.45320000000001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1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ROUND(Y105*Source!I50,7)</f>
        <v>0</v>
      </c>
      <c r="CY105">
        <f>AA105</f>
        <v>7.32</v>
      </c>
      <c r="CZ105">
        <f>AE105</f>
        <v>7.32</v>
      </c>
      <c r="DA105">
        <f>AI105</f>
        <v>1</v>
      </c>
      <c r="DB105">
        <f>ROUND((ROUND(AT105*CZ105,2)*ROUND(0,7)),6)</f>
        <v>0</v>
      </c>
      <c r="DC105">
        <f>ROUND((ROUND(AT105*AG105,2)*ROUND(0,7)),6)</f>
        <v>0</v>
      </c>
      <c r="DD105" t="s">
        <v>3</v>
      </c>
      <c r="DE105" t="s">
        <v>3</v>
      </c>
      <c r="DF105">
        <f t="shared" si="29"/>
        <v>0</v>
      </c>
      <c r="DG105">
        <f t="shared" si="27"/>
        <v>0</v>
      </c>
      <c r="DH105">
        <f t="shared" si="10"/>
        <v>0</v>
      </c>
      <c r="DI105">
        <f t="shared" si="11"/>
        <v>0</v>
      </c>
      <c r="DJ105">
        <f>DF105</f>
        <v>0</v>
      </c>
      <c r="DK105">
        <v>1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ROW(Source!A50)</f>
        <v>50</v>
      </c>
      <c r="B106">
        <v>91083467</v>
      </c>
      <c r="C106">
        <v>91087269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W106">
        <v>0</v>
      </c>
      <c r="X106">
        <v>-163259778</v>
      </c>
      <c r="Y106">
        <f>(AT106*ROUND(0,7))</f>
        <v>0</v>
      </c>
      <c r="AA106">
        <v>121.39</v>
      </c>
      <c r="AB106">
        <v>0</v>
      </c>
      <c r="AC106">
        <v>0</v>
      </c>
      <c r="AD106">
        <v>0</v>
      </c>
      <c r="AE106">
        <v>155.63</v>
      </c>
      <c r="AF106">
        <v>0</v>
      </c>
      <c r="AG106">
        <v>0</v>
      </c>
      <c r="AH106">
        <v>0</v>
      </c>
      <c r="AI106">
        <v>0.78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8.1</v>
      </c>
      <c r="AU106" t="s">
        <v>73</v>
      </c>
      <c r="AV106">
        <v>0</v>
      </c>
      <c r="AW106">
        <v>2</v>
      </c>
      <c r="AX106">
        <v>91087283</v>
      </c>
      <c r="AY106">
        <v>1</v>
      </c>
      <c r="AZ106">
        <v>0</v>
      </c>
      <c r="BA106">
        <v>106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1260.6030000000001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ROUND(Y106*Source!I50,7)</f>
        <v>0</v>
      </c>
      <c r="CY106">
        <f>AA106</f>
        <v>121.39</v>
      </c>
      <c r="CZ106">
        <f>AE106</f>
        <v>155.63</v>
      </c>
      <c r="DA106">
        <f>AI106</f>
        <v>0.78</v>
      </c>
      <c r="DB106">
        <f>ROUND((ROUND(AT106*CZ106,2)*ROUND(0,7)),6)</f>
        <v>0</v>
      </c>
      <c r="DC106">
        <f>ROUND((ROUND(AT106*AG106,2)*ROUND(0,7)),6)</f>
        <v>0</v>
      </c>
      <c r="DD106" t="s">
        <v>3</v>
      </c>
      <c r="DE106" t="s">
        <v>3</v>
      </c>
      <c r="DF106">
        <f>ROUND(ROUND(AE106*AI106,2)*CX106,2)</f>
        <v>0</v>
      </c>
      <c r="DG106">
        <f t="shared" si="27"/>
        <v>0</v>
      </c>
      <c r="DH106">
        <f t="shared" si="10"/>
        <v>0</v>
      </c>
      <c r="DI106">
        <f t="shared" si="11"/>
        <v>0</v>
      </c>
      <c r="DJ106">
        <f>DF106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ROW(Source!A50)</f>
        <v>50</v>
      </c>
      <c r="B107">
        <v>91083467</v>
      </c>
      <c r="C107">
        <v>91087269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W107">
        <v>0</v>
      </c>
      <c r="X107">
        <v>-1187679507</v>
      </c>
      <c r="Y107">
        <f>(AT107*ROUND(0,7))</f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1</v>
      </c>
      <c r="AU107" t="s">
        <v>73</v>
      </c>
      <c r="AV107">
        <v>0</v>
      </c>
      <c r="AW107">
        <v>2</v>
      </c>
      <c r="AX107">
        <v>91087284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ROUND(Y107*Source!I50,7)</f>
        <v>0</v>
      </c>
      <c r="CY107">
        <f>AA107</f>
        <v>0</v>
      </c>
      <c r="CZ107">
        <f>AE107</f>
        <v>0</v>
      </c>
      <c r="DA107">
        <f>AI107</f>
        <v>1</v>
      </c>
      <c r="DB107">
        <f>ROUND((ROUND(AT107*CZ107,2)*ROUND(0,7)),6)</f>
        <v>0</v>
      </c>
      <c r="DC107">
        <f>ROUND((ROUND(AT107*AG107,2)*ROUND(0,7)),6)</f>
        <v>0</v>
      </c>
      <c r="DD107" t="s">
        <v>3</v>
      </c>
      <c r="DE107" t="s">
        <v>3</v>
      </c>
      <c r="DF107">
        <f>ROUND(ROUND(AE107,2)*CX107,2)</f>
        <v>0</v>
      </c>
      <c r="DG107">
        <f t="shared" si="27"/>
        <v>0</v>
      </c>
      <c r="DH107">
        <f t="shared" si="10"/>
        <v>0</v>
      </c>
      <c r="DI107">
        <f t="shared" si="11"/>
        <v>0</v>
      </c>
      <c r="DJ107">
        <f>DF107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ROW(Source!A50)</f>
        <v>50</v>
      </c>
      <c r="B108">
        <v>91083467</v>
      </c>
      <c r="C108">
        <v>91087269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W108">
        <v>0</v>
      </c>
      <c r="X108">
        <v>-1206324335</v>
      </c>
      <c r="Y108">
        <f>(AT108*ROUND(0,7))</f>
        <v>0</v>
      </c>
      <c r="AA108">
        <v>56642.71</v>
      </c>
      <c r="AB108">
        <v>0</v>
      </c>
      <c r="AC108">
        <v>0</v>
      </c>
      <c r="AD108">
        <v>0</v>
      </c>
      <c r="AE108">
        <v>60258.2</v>
      </c>
      <c r="AF108">
        <v>0</v>
      </c>
      <c r="AG108">
        <v>0</v>
      </c>
      <c r="AH108">
        <v>0</v>
      </c>
      <c r="AI108">
        <v>0.94</v>
      </c>
      <c r="AJ108">
        <v>1</v>
      </c>
      <c r="AK108">
        <v>1</v>
      </c>
      <c r="AL108">
        <v>1</v>
      </c>
      <c r="AM108">
        <v>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1E-4</v>
      </c>
      <c r="AU108" t="s">
        <v>73</v>
      </c>
      <c r="AV108">
        <v>0</v>
      </c>
      <c r="AW108">
        <v>2</v>
      </c>
      <c r="AX108">
        <v>91087285</v>
      </c>
      <c r="AY108">
        <v>1</v>
      </c>
      <c r="AZ108">
        <v>0</v>
      </c>
      <c r="BA108">
        <v>108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6.0258200000000004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v>0</v>
      </c>
      <c r="CX108">
        <f>ROUND(Y108*Source!I50,7)</f>
        <v>0</v>
      </c>
      <c r="CY108">
        <f>AA108</f>
        <v>56642.71</v>
      </c>
      <c r="CZ108">
        <f>AE108</f>
        <v>60258.2</v>
      </c>
      <c r="DA108">
        <f>AI108</f>
        <v>0.94</v>
      </c>
      <c r="DB108">
        <f>ROUND((ROUND(AT108*CZ108,2)*ROUND(0,7)),6)</f>
        <v>0</v>
      </c>
      <c r="DC108">
        <f>ROUND((ROUND(AT108*AG108,2)*ROUND(0,7)),6)</f>
        <v>0</v>
      </c>
      <c r="DD108" t="s">
        <v>3</v>
      </c>
      <c r="DE108" t="s">
        <v>3</v>
      </c>
      <c r="DF108">
        <f>ROUND(ROUND(AE108*AI108,2)*CX108,2)</f>
        <v>0</v>
      </c>
      <c r="DG108">
        <f t="shared" si="27"/>
        <v>0</v>
      </c>
      <c r="DH108">
        <f t="shared" si="10"/>
        <v>0</v>
      </c>
      <c r="DI108">
        <f t="shared" si="11"/>
        <v>0</v>
      </c>
      <c r="DJ108">
        <f>DF108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ROW(Source!A51)</f>
        <v>51</v>
      </c>
      <c r="B109">
        <v>91083402</v>
      </c>
      <c r="C109">
        <v>91087269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W109">
        <v>0</v>
      </c>
      <c r="X109">
        <v>1733635447</v>
      </c>
      <c r="Y109">
        <f>(AT109*ROUND(0.7,7))</f>
        <v>59.283000000000001</v>
      </c>
      <c r="AA109">
        <v>0</v>
      </c>
      <c r="AB109">
        <v>0</v>
      </c>
      <c r="AC109">
        <v>0</v>
      </c>
      <c r="AD109">
        <v>775.44</v>
      </c>
      <c r="AE109">
        <v>0</v>
      </c>
      <c r="AF109">
        <v>0</v>
      </c>
      <c r="AG109">
        <v>0</v>
      </c>
      <c r="AH109">
        <v>775.44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84.69</v>
      </c>
      <c r="AU109" t="s">
        <v>84</v>
      </c>
      <c r="AV109">
        <v>1</v>
      </c>
      <c r="AW109">
        <v>2</v>
      </c>
      <c r="AX109">
        <v>91087278</v>
      </c>
      <c r="AY109">
        <v>1</v>
      </c>
      <c r="AZ109">
        <v>0</v>
      </c>
      <c r="BA109">
        <v>109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65672.013600000006</v>
      </c>
      <c r="BN109">
        <v>84.69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45970.409520000001</v>
      </c>
      <c r="BU109">
        <v>59.283000000000001</v>
      </c>
      <c r="BV109">
        <v>0</v>
      </c>
      <c r="BW109">
        <v>1</v>
      </c>
      <c r="CU109">
        <f>ROUND(AT109*Source!I51*AH109*AL109,2)</f>
        <v>0</v>
      </c>
      <c r="CV109">
        <f>ROUND(Y109*Source!I51,7)</f>
        <v>0</v>
      </c>
      <c r="CW109">
        <v>0</v>
      </c>
      <c r="CX109">
        <f>ROUND(Y109*Source!I51,7)</f>
        <v>0</v>
      </c>
      <c r="CY109">
        <f>AD109</f>
        <v>775.44</v>
      </c>
      <c r="CZ109">
        <f>AH109</f>
        <v>775.44</v>
      </c>
      <c r="DA109">
        <f>AL109</f>
        <v>1</v>
      </c>
      <c r="DB109">
        <f>ROUND((ROUND(AT109*CZ109,2)*ROUND(0.7,7)),6)</f>
        <v>45970.406999999999</v>
      </c>
      <c r="DC109">
        <f>ROUND((ROUND(AT109*AG109,2)*ROUND(0.7,7)),6)</f>
        <v>0</v>
      </c>
      <c r="DD109" t="s">
        <v>3</v>
      </c>
      <c r="DE109" t="s">
        <v>3</v>
      </c>
      <c r="DF109">
        <f>ROUND(ROUND(AE109,2)*CX109,2)</f>
        <v>0</v>
      </c>
      <c r="DG109">
        <f t="shared" si="27"/>
        <v>0</v>
      </c>
      <c r="DH109">
        <f t="shared" si="10"/>
        <v>0</v>
      </c>
      <c r="DI109">
        <f t="shared" si="11"/>
        <v>0</v>
      </c>
      <c r="DJ109">
        <f>DI109</f>
        <v>0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ROW(Source!A51)</f>
        <v>51</v>
      </c>
      <c r="B110">
        <v>91083402</v>
      </c>
      <c r="C110">
        <v>91087269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W110">
        <v>0</v>
      </c>
      <c r="X110">
        <v>-1417349443</v>
      </c>
      <c r="Y110">
        <f>(AT110*ROUND(0.7,7))</f>
        <v>0.45500000000000002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0.65</v>
      </c>
      <c r="AU110" t="s">
        <v>84</v>
      </c>
      <c r="AV110">
        <v>2</v>
      </c>
      <c r="AW110">
        <v>2</v>
      </c>
      <c r="AX110">
        <v>91087279</v>
      </c>
      <c r="AY110">
        <v>1</v>
      </c>
      <c r="AZ110">
        <v>0</v>
      </c>
      <c r="BA110">
        <v>110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ROUND(Y110*Source!I51,7)</f>
        <v>0</v>
      </c>
      <c r="CY110">
        <f>AD110</f>
        <v>0</v>
      </c>
      <c r="CZ110">
        <f>AH110</f>
        <v>0</v>
      </c>
      <c r="DA110">
        <f>AL110</f>
        <v>1</v>
      </c>
      <c r="DB110">
        <f>ROUND((ROUND(AT110*CZ110,2)*ROUND(0.7,7)),6)</f>
        <v>0</v>
      </c>
      <c r="DC110">
        <f>ROUND((ROUND(AT110*AG110,2)*ROUND(0.7,7)),6)</f>
        <v>0</v>
      </c>
      <c r="DD110" t="s">
        <v>3</v>
      </c>
      <c r="DE110" t="s">
        <v>3</v>
      </c>
      <c r="DF110">
        <f>ROUND(ROUND(AE110,2)*CX110,2)</f>
        <v>0</v>
      </c>
      <c r="DG110">
        <f t="shared" si="27"/>
        <v>0</v>
      </c>
      <c r="DH110">
        <f t="shared" si="10"/>
        <v>0</v>
      </c>
      <c r="DI110">
        <f t="shared" si="11"/>
        <v>0</v>
      </c>
      <c r="DJ110">
        <f>DI110</f>
        <v>0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ROW(Source!A51)</f>
        <v>51</v>
      </c>
      <c r="B111">
        <v>91083402</v>
      </c>
      <c r="C111">
        <v>91087269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W111">
        <v>0</v>
      </c>
      <c r="X111">
        <v>-849950259</v>
      </c>
      <c r="Y111">
        <f>(AT111*ROUND(0.7,7))</f>
        <v>0.45500000000000002</v>
      </c>
      <c r="AA111">
        <v>0</v>
      </c>
      <c r="AB111">
        <v>641.70000000000005</v>
      </c>
      <c r="AC111">
        <v>811.79</v>
      </c>
      <c r="AD111">
        <v>0</v>
      </c>
      <c r="AE111">
        <v>0</v>
      </c>
      <c r="AF111">
        <v>641.70000000000005</v>
      </c>
      <c r="AG111">
        <v>811.79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0.65</v>
      </c>
      <c r="AU111" t="s">
        <v>84</v>
      </c>
      <c r="AV111">
        <v>1</v>
      </c>
      <c r="AW111">
        <v>2</v>
      </c>
      <c r="AX111">
        <v>91087280</v>
      </c>
      <c r="AY111">
        <v>1</v>
      </c>
      <c r="AZ111">
        <v>0</v>
      </c>
      <c r="BA111">
        <v>111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417.10500000000002</v>
      </c>
      <c r="BL111">
        <v>527.6635</v>
      </c>
      <c r="BM111">
        <v>0</v>
      </c>
      <c r="BN111">
        <v>0</v>
      </c>
      <c r="BO111">
        <v>0.65</v>
      </c>
      <c r="BP111">
        <v>1</v>
      </c>
      <c r="BQ111">
        <v>0</v>
      </c>
      <c r="BR111">
        <v>291.9735</v>
      </c>
      <c r="BS111">
        <v>369.36444999999998</v>
      </c>
      <c r="BT111">
        <v>0</v>
      </c>
      <c r="BU111">
        <v>0</v>
      </c>
      <c r="BV111">
        <v>0.45500000000000002</v>
      </c>
      <c r="BW111">
        <v>1</v>
      </c>
      <c r="CV111">
        <v>0</v>
      </c>
      <c r="CW111">
        <f>ROUND(Y111*Source!I51*DO111,7)</f>
        <v>0</v>
      </c>
      <c r="CX111">
        <f>ROUND(Y111*Source!I51,7)</f>
        <v>0</v>
      </c>
      <c r="CY111">
        <f>AB111</f>
        <v>641.70000000000005</v>
      </c>
      <c r="CZ111">
        <f>AF111</f>
        <v>641.70000000000005</v>
      </c>
      <c r="DA111">
        <f>AJ111</f>
        <v>1</v>
      </c>
      <c r="DB111">
        <f>ROUND((ROUND(AT111*CZ111,2)*ROUND(0.7,7)),6)</f>
        <v>291.97699999999998</v>
      </c>
      <c r="DC111">
        <f>ROUND((ROUND(AT111*AG111,2)*ROUND(0.7,7)),6)</f>
        <v>369.36200000000002</v>
      </c>
      <c r="DD111" t="s">
        <v>3</v>
      </c>
      <c r="DE111" t="s">
        <v>3</v>
      </c>
      <c r="DF111">
        <f>ROUND(ROUND(AE111,2)*CX111,2)</f>
        <v>0</v>
      </c>
      <c r="DG111">
        <f t="shared" si="27"/>
        <v>0</v>
      </c>
      <c r="DH111">
        <f t="shared" si="10"/>
        <v>0</v>
      </c>
      <c r="DI111">
        <f t="shared" si="11"/>
        <v>0</v>
      </c>
      <c r="DJ111">
        <f>DG111+DH111</f>
        <v>0</v>
      </c>
      <c r="DK111">
        <v>1</v>
      </c>
      <c r="DL111" t="s">
        <v>606</v>
      </c>
      <c r="DM111">
        <v>4</v>
      </c>
      <c r="DN111" t="s">
        <v>599</v>
      </c>
      <c r="DO111">
        <v>1</v>
      </c>
    </row>
    <row r="112" spans="1:119" x14ac:dyDescent="0.2">
      <c r="A112">
        <f>ROW(Source!A51)</f>
        <v>51</v>
      </c>
      <c r="B112">
        <v>91083402</v>
      </c>
      <c r="C112">
        <v>91087269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W112">
        <v>0</v>
      </c>
      <c r="X112">
        <v>303316554</v>
      </c>
      <c r="Y112">
        <f>(AT112*ROUND(0.7,7))</f>
        <v>6.657</v>
      </c>
      <c r="AA112">
        <v>0</v>
      </c>
      <c r="AB112">
        <v>34.61</v>
      </c>
      <c r="AC112">
        <v>0</v>
      </c>
      <c r="AD112">
        <v>0</v>
      </c>
      <c r="AE112">
        <v>0</v>
      </c>
      <c r="AF112">
        <v>34.61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9.51</v>
      </c>
      <c r="AU112" t="s">
        <v>84</v>
      </c>
      <c r="AV112">
        <v>1</v>
      </c>
      <c r="AW112">
        <v>2</v>
      </c>
      <c r="AX112">
        <v>91087281</v>
      </c>
      <c r="AY112">
        <v>1</v>
      </c>
      <c r="AZ112">
        <v>0</v>
      </c>
      <c r="BA112">
        <v>112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329.14109999999999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230.39877000000001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ROUND(Y112*Source!I51*DO112,7)</f>
        <v>0</v>
      </c>
      <c r="CX112">
        <f>ROUND(Y112*Source!I51,7)</f>
        <v>0</v>
      </c>
      <c r="CY112">
        <f>AB112</f>
        <v>34.61</v>
      </c>
      <c r="CZ112">
        <f>AF112</f>
        <v>34.61</v>
      </c>
      <c r="DA112">
        <f>AJ112</f>
        <v>1</v>
      </c>
      <c r="DB112">
        <f>ROUND((ROUND(AT112*CZ112,2)*ROUND(0.7,7)),6)</f>
        <v>230.398</v>
      </c>
      <c r="DC112">
        <f>ROUND((ROUND(AT112*AG112,2)*ROUND(0.7,7)),6)</f>
        <v>0</v>
      </c>
      <c r="DD112" t="s">
        <v>3</v>
      </c>
      <c r="DE112" t="s">
        <v>3</v>
      </c>
      <c r="DF112">
        <f>ROUND(ROUND(AE112,2)*CX112,2)</f>
        <v>0</v>
      </c>
      <c r="DG112">
        <f t="shared" si="27"/>
        <v>0</v>
      </c>
      <c r="DH112">
        <f t="shared" si="10"/>
        <v>0</v>
      </c>
      <c r="DI112">
        <f t="shared" si="11"/>
        <v>0</v>
      </c>
      <c r="DJ112">
        <f>DG112+DH112</f>
        <v>0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ROW(Source!A51)</f>
        <v>51</v>
      </c>
      <c r="B113">
        <v>91083402</v>
      </c>
      <c r="C113">
        <v>91087269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W113">
        <v>0</v>
      </c>
      <c r="X113">
        <v>1840299850</v>
      </c>
      <c r="Y113">
        <f>(AT113*ROUND(0,7))</f>
        <v>0</v>
      </c>
      <c r="AA113">
        <v>7.32</v>
      </c>
      <c r="AB113">
        <v>0</v>
      </c>
      <c r="AC113">
        <v>0</v>
      </c>
      <c r="AD113">
        <v>0</v>
      </c>
      <c r="AE113">
        <v>7.32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21.51</v>
      </c>
      <c r="AU113" t="s">
        <v>73</v>
      </c>
      <c r="AV113">
        <v>0</v>
      </c>
      <c r="AW113">
        <v>2</v>
      </c>
      <c r="AX113">
        <v>91087282</v>
      </c>
      <c r="AY113">
        <v>1</v>
      </c>
      <c r="AZ113">
        <v>0</v>
      </c>
      <c r="BA113">
        <v>113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157.45320000000001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ROUND(Y113*Source!I51,7)</f>
        <v>0</v>
      </c>
      <c r="CY113">
        <f>AA113</f>
        <v>7.32</v>
      </c>
      <c r="CZ113">
        <f>AE113</f>
        <v>7.32</v>
      </c>
      <c r="DA113">
        <f>AI113</f>
        <v>1</v>
      </c>
      <c r="DB113">
        <f>ROUND((ROUND(AT113*CZ113,2)*ROUND(0,7)),6)</f>
        <v>0</v>
      </c>
      <c r="DC113">
        <f>ROUND((ROUND(AT113*AG113,2)*ROUND(0,7)),6)</f>
        <v>0</v>
      </c>
      <c r="DD113" t="s">
        <v>3</v>
      </c>
      <c r="DE113" t="s">
        <v>3</v>
      </c>
      <c r="DF113">
        <f>ROUND(ROUND(AE113,2)*CX113,2)</f>
        <v>0</v>
      </c>
      <c r="DG113">
        <f t="shared" si="27"/>
        <v>0</v>
      </c>
      <c r="DH113">
        <f t="shared" si="10"/>
        <v>0</v>
      </c>
      <c r="DI113">
        <f t="shared" si="11"/>
        <v>0</v>
      </c>
      <c r="DJ113">
        <f>DF113</f>
        <v>0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ROW(Source!A51)</f>
        <v>51</v>
      </c>
      <c r="B114">
        <v>91083402</v>
      </c>
      <c r="C114">
        <v>91087269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W114">
        <v>0</v>
      </c>
      <c r="X114">
        <v>-163259778</v>
      </c>
      <c r="Y114">
        <f>(AT114*ROUND(0,7))</f>
        <v>0</v>
      </c>
      <c r="AA114">
        <v>121.39</v>
      </c>
      <c r="AB114">
        <v>0</v>
      </c>
      <c r="AC114">
        <v>0</v>
      </c>
      <c r="AD114">
        <v>0</v>
      </c>
      <c r="AE114">
        <v>155.63</v>
      </c>
      <c r="AF114">
        <v>0</v>
      </c>
      <c r="AG114">
        <v>0</v>
      </c>
      <c r="AH114">
        <v>0</v>
      </c>
      <c r="AI114">
        <v>0.78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8.1</v>
      </c>
      <c r="AU114" t="s">
        <v>73</v>
      </c>
      <c r="AV114">
        <v>0</v>
      </c>
      <c r="AW114">
        <v>2</v>
      </c>
      <c r="AX114">
        <v>91087283</v>
      </c>
      <c r="AY114">
        <v>1</v>
      </c>
      <c r="AZ114">
        <v>0</v>
      </c>
      <c r="BA114">
        <v>114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1260.6030000000001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ROUND(Y114*Source!I51,7)</f>
        <v>0</v>
      </c>
      <c r="CY114">
        <f>AA114</f>
        <v>121.39</v>
      </c>
      <c r="CZ114">
        <f>AE114</f>
        <v>155.63</v>
      </c>
      <c r="DA114">
        <f>AI114</f>
        <v>0.78</v>
      </c>
      <c r="DB114">
        <f>ROUND((ROUND(AT114*CZ114,2)*ROUND(0,7)),6)</f>
        <v>0</v>
      </c>
      <c r="DC114">
        <f>ROUND((ROUND(AT114*AG114,2)*ROUND(0,7)),6)</f>
        <v>0</v>
      </c>
      <c r="DD114" t="s">
        <v>3</v>
      </c>
      <c r="DE114" t="s">
        <v>3</v>
      </c>
      <c r="DF114">
        <f>ROUND(ROUND(AE114*AI114,2)*CX114,2)</f>
        <v>0</v>
      </c>
      <c r="DG114">
        <f t="shared" si="27"/>
        <v>0</v>
      </c>
      <c r="DH114">
        <f t="shared" si="10"/>
        <v>0</v>
      </c>
      <c r="DI114">
        <f t="shared" si="11"/>
        <v>0</v>
      </c>
      <c r="DJ114">
        <f>DF114</f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ROW(Source!A51)</f>
        <v>51</v>
      </c>
      <c r="B115">
        <v>91083402</v>
      </c>
      <c r="C115">
        <v>91087269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W115">
        <v>0</v>
      </c>
      <c r="X115">
        <v>-1187679507</v>
      </c>
      <c r="Y115">
        <f>(AT115*ROUND(0,7))</f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0</v>
      </c>
      <c r="AN115">
        <v>0</v>
      </c>
      <c r="AO115">
        <v>0</v>
      </c>
      <c r="AP115">
        <v>1</v>
      </c>
      <c r="AQ115">
        <v>0</v>
      </c>
      <c r="AR115">
        <v>0</v>
      </c>
      <c r="AS115" t="s">
        <v>3</v>
      </c>
      <c r="AT115">
        <v>1</v>
      </c>
      <c r="AU115" t="s">
        <v>73</v>
      </c>
      <c r="AV115">
        <v>0</v>
      </c>
      <c r="AW115">
        <v>2</v>
      </c>
      <c r="AX115">
        <v>91087284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ROUND(Y115*Source!I51,7)</f>
        <v>0</v>
      </c>
      <c r="CY115">
        <f>AA115</f>
        <v>0</v>
      </c>
      <c r="CZ115">
        <f>AE115</f>
        <v>0</v>
      </c>
      <c r="DA115">
        <f>AI115</f>
        <v>1</v>
      </c>
      <c r="DB115">
        <f>ROUND((ROUND(AT115*CZ115,2)*ROUND(0,7)),6)</f>
        <v>0</v>
      </c>
      <c r="DC115">
        <f>ROUND((ROUND(AT115*AG115,2)*ROUND(0,7)),6)</f>
        <v>0</v>
      </c>
      <c r="DD115" t="s">
        <v>3</v>
      </c>
      <c r="DE115" t="s">
        <v>3</v>
      </c>
      <c r="DF115">
        <f>ROUND(ROUND(AE115,2)*CX115,2)</f>
        <v>0</v>
      </c>
      <c r="DG115">
        <f t="shared" si="27"/>
        <v>0</v>
      </c>
      <c r="DH115">
        <f t="shared" si="10"/>
        <v>0</v>
      </c>
      <c r="DI115">
        <f t="shared" si="11"/>
        <v>0</v>
      </c>
      <c r="DJ115">
        <f>DF115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ROW(Source!A51)</f>
        <v>51</v>
      </c>
      <c r="B116">
        <v>91083402</v>
      </c>
      <c r="C116">
        <v>91087269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W116">
        <v>0</v>
      </c>
      <c r="X116">
        <v>-1206324335</v>
      </c>
      <c r="Y116">
        <f>(AT116*ROUND(0,7))</f>
        <v>0</v>
      </c>
      <c r="AA116">
        <v>56642.71</v>
      </c>
      <c r="AB116">
        <v>0</v>
      </c>
      <c r="AC116">
        <v>0</v>
      </c>
      <c r="AD116">
        <v>0</v>
      </c>
      <c r="AE116">
        <v>60258.2</v>
      </c>
      <c r="AF116">
        <v>0</v>
      </c>
      <c r="AG116">
        <v>0</v>
      </c>
      <c r="AH116">
        <v>0</v>
      </c>
      <c r="AI116">
        <v>0.94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1E-4</v>
      </c>
      <c r="AU116" t="s">
        <v>73</v>
      </c>
      <c r="AV116">
        <v>0</v>
      </c>
      <c r="AW116">
        <v>2</v>
      </c>
      <c r="AX116">
        <v>91087285</v>
      </c>
      <c r="AY116">
        <v>1</v>
      </c>
      <c r="AZ116">
        <v>0</v>
      </c>
      <c r="BA116">
        <v>116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6.0258200000000004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1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ROUND(Y116*Source!I51,7)</f>
        <v>0</v>
      </c>
      <c r="CY116">
        <f>AA116</f>
        <v>56642.71</v>
      </c>
      <c r="CZ116">
        <f>AE116</f>
        <v>60258.2</v>
      </c>
      <c r="DA116">
        <f>AI116</f>
        <v>0.94</v>
      </c>
      <c r="DB116">
        <f>ROUND((ROUND(AT116*CZ116,2)*ROUND(0,7)),6)</f>
        <v>0</v>
      </c>
      <c r="DC116">
        <f>ROUND((ROUND(AT116*AG116,2)*ROUND(0,7)),6)</f>
        <v>0</v>
      </c>
      <c r="DD116" t="s">
        <v>3</v>
      </c>
      <c r="DE116" t="s">
        <v>3</v>
      </c>
      <c r="DF116">
        <f>ROUND(ROUND(AE116*AI116,2)*CX116,2)</f>
        <v>0</v>
      </c>
      <c r="DG116">
        <f t="shared" si="27"/>
        <v>0</v>
      </c>
      <c r="DH116">
        <f t="shared" si="10"/>
        <v>0</v>
      </c>
      <c r="DI116">
        <f t="shared" si="11"/>
        <v>0</v>
      </c>
      <c r="DJ116">
        <f>DF116</f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ROW(Source!A54)</f>
        <v>54</v>
      </c>
      <c r="B117">
        <v>91083467</v>
      </c>
      <c r="C117">
        <v>91087287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W117">
        <v>0</v>
      </c>
      <c r="X117">
        <v>1733635447</v>
      </c>
      <c r="Y117">
        <f>(AT117*ROUND(((0.7*1.2)*1.15),7))</f>
        <v>0.33810000000000001</v>
      </c>
      <c r="AA117">
        <v>0</v>
      </c>
      <c r="AB117">
        <v>0</v>
      </c>
      <c r="AC117">
        <v>0</v>
      </c>
      <c r="AD117">
        <v>775.44</v>
      </c>
      <c r="AE117">
        <v>0</v>
      </c>
      <c r="AF117">
        <v>0</v>
      </c>
      <c r="AG117">
        <v>0</v>
      </c>
      <c r="AH117">
        <v>775.44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0.35</v>
      </c>
      <c r="AU117" t="s">
        <v>74</v>
      </c>
      <c r="AV117">
        <v>1</v>
      </c>
      <c r="AW117">
        <v>2</v>
      </c>
      <c r="AX117">
        <v>91087292</v>
      </c>
      <c r="AY117">
        <v>1</v>
      </c>
      <c r="AZ117">
        <v>0</v>
      </c>
      <c r="BA117">
        <v>117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271.404</v>
      </c>
      <c r="BN117">
        <v>0.35</v>
      </c>
      <c r="BO117">
        <v>0</v>
      </c>
      <c r="BP117">
        <v>1</v>
      </c>
      <c r="BQ117">
        <v>0</v>
      </c>
      <c r="BR117">
        <v>0</v>
      </c>
      <c r="BS117">
        <v>0</v>
      </c>
      <c r="BT117">
        <v>262.176264</v>
      </c>
      <c r="BU117">
        <v>0.33810000000000001</v>
      </c>
      <c r="BV117">
        <v>0</v>
      </c>
      <c r="BW117">
        <v>1</v>
      </c>
      <c r="CU117">
        <f>ROUND(AT117*Source!I54*AH117*AL117,2)</f>
        <v>0</v>
      </c>
      <c r="CV117">
        <f>ROUND(Y117*Source!I54,7)</f>
        <v>0</v>
      </c>
      <c r="CW117">
        <v>0</v>
      </c>
      <c r="CX117">
        <f>ROUND(Y117*Source!I54,7)</f>
        <v>0</v>
      </c>
      <c r="CY117">
        <f>AD117</f>
        <v>775.44</v>
      </c>
      <c r="CZ117">
        <f>AH117</f>
        <v>775.44</v>
      </c>
      <c r="DA117">
        <f>AL117</f>
        <v>1</v>
      </c>
      <c r="DB117">
        <f>ROUND((ROUND(AT117*CZ117,2)*ROUND(((0.7*1.2)*1.15),7)),6)</f>
        <v>262.17239999999998</v>
      </c>
      <c r="DC117">
        <f>ROUND((ROUND(AT117*AG117,2)*ROUND(((0.7*1.2)*1.15),7)),6)</f>
        <v>0</v>
      </c>
      <c r="DD117" t="s">
        <v>3</v>
      </c>
      <c r="DE117" t="s">
        <v>3</v>
      </c>
      <c r="DF117">
        <f t="shared" ref="DF117:DF128" si="30">ROUND(ROUND(AE117,2)*CX117,2)</f>
        <v>0</v>
      </c>
      <c r="DG117">
        <f t="shared" si="27"/>
        <v>0</v>
      </c>
      <c r="DH117">
        <f t="shared" si="10"/>
        <v>0</v>
      </c>
      <c r="DI117">
        <f t="shared" si="11"/>
        <v>0</v>
      </c>
      <c r="DJ117">
        <f>DI117</f>
        <v>0</v>
      </c>
      <c r="DK117">
        <v>1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ROW(Source!A54)</f>
        <v>54</v>
      </c>
      <c r="B118">
        <v>91083467</v>
      </c>
      <c r="C118">
        <v>91087287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W118">
        <v>0</v>
      </c>
      <c r="X118">
        <v>-1417349443</v>
      </c>
      <c r="Y118">
        <f>(AT118*ROUND(((0.7*1.2)*1.15),7))</f>
        <v>0.1449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-2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0.15</v>
      </c>
      <c r="AU118" t="s">
        <v>74</v>
      </c>
      <c r="AV118">
        <v>2</v>
      </c>
      <c r="AW118">
        <v>2</v>
      </c>
      <c r="AX118">
        <v>91087293</v>
      </c>
      <c r="AY118">
        <v>1</v>
      </c>
      <c r="AZ118">
        <v>0</v>
      </c>
      <c r="BA118">
        <v>118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ROUND(Y118*Source!I54,7)</f>
        <v>0</v>
      </c>
      <c r="CY118">
        <f>AD118</f>
        <v>0</v>
      </c>
      <c r="CZ118">
        <f>AH118</f>
        <v>0</v>
      </c>
      <c r="DA118">
        <f>AL118</f>
        <v>1</v>
      </c>
      <c r="DB118">
        <f>ROUND((ROUND(AT118*CZ118,2)*ROUND(((0.7*1.2)*1.15),7)),6)</f>
        <v>0</v>
      </c>
      <c r="DC118">
        <f>ROUND((ROUND(AT118*AG118,2)*ROUND(((0.7*1.2)*1.15),7)),6)</f>
        <v>0</v>
      </c>
      <c r="DD118" t="s">
        <v>3</v>
      </c>
      <c r="DE118" t="s">
        <v>3</v>
      </c>
      <c r="DF118">
        <f t="shared" si="30"/>
        <v>0</v>
      </c>
      <c r="DG118">
        <f t="shared" si="27"/>
        <v>0</v>
      </c>
      <c r="DH118">
        <f t="shared" si="10"/>
        <v>0</v>
      </c>
      <c r="DI118">
        <f t="shared" si="11"/>
        <v>0</v>
      </c>
      <c r="DJ118">
        <f>DI118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ROW(Source!A54)</f>
        <v>54</v>
      </c>
      <c r="B119">
        <v>91083467</v>
      </c>
      <c r="C119">
        <v>91087287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W119">
        <v>0</v>
      </c>
      <c r="X119">
        <v>639918019</v>
      </c>
      <c r="Y119">
        <f>(AT119*ROUND(((0.7*1.2)*1.15),7))</f>
        <v>0.1449</v>
      </c>
      <c r="AA119">
        <v>0</v>
      </c>
      <c r="AB119">
        <v>1626.29</v>
      </c>
      <c r="AC119">
        <v>1090.46</v>
      </c>
      <c r="AD119">
        <v>0</v>
      </c>
      <c r="AE119">
        <v>0</v>
      </c>
      <c r="AF119">
        <v>1626.29</v>
      </c>
      <c r="AG119">
        <v>1090.46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-2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0.15</v>
      </c>
      <c r="AU119" t="s">
        <v>74</v>
      </c>
      <c r="AV119">
        <v>1</v>
      </c>
      <c r="AW119">
        <v>2</v>
      </c>
      <c r="AX119">
        <v>91087294</v>
      </c>
      <c r="AY119">
        <v>1</v>
      </c>
      <c r="AZ119">
        <v>0</v>
      </c>
      <c r="BA119">
        <v>119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243.9435</v>
      </c>
      <c r="BL119">
        <v>163.56899999999999</v>
      </c>
      <c r="BM119">
        <v>0</v>
      </c>
      <c r="BN119">
        <v>0</v>
      </c>
      <c r="BO119">
        <v>0.15</v>
      </c>
      <c r="BP119">
        <v>1</v>
      </c>
      <c r="BQ119">
        <v>0</v>
      </c>
      <c r="BR119">
        <v>235.64942099999999</v>
      </c>
      <c r="BS119">
        <v>158.007654</v>
      </c>
      <c r="BT119">
        <v>0</v>
      </c>
      <c r="BU119">
        <v>0</v>
      </c>
      <c r="BV119">
        <v>0.1449</v>
      </c>
      <c r="BW119">
        <v>1</v>
      </c>
      <c r="CV119">
        <v>0</v>
      </c>
      <c r="CW119">
        <f>ROUND(Y119*Source!I54*DO119,7)</f>
        <v>0</v>
      </c>
      <c r="CX119">
        <f>ROUND(Y119*Source!I54,7)</f>
        <v>0</v>
      </c>
      <c r="CY119">
        <f>AB119</f>
        <v>1626.29</v>
      </c>
      <c r="CZ119">
        <f>AF119</f>
        <v>1626.29</v>
      </c>
      <c r="DA119">
        <f>AJ119</f>
        <v>1</v>
      </c>
      <c r="DB119">
        <f>ROUND((ROUND(AT119*CZ119,2)*ROUND(((0.7*1.2)*1.15),7)),6)</f>
        <v>235.64604</v>
      </c>
      <c r="DC119">
        <f>ROUND((ROUND(AT119*AG119,2)*ROUND(((0.7*1.2)*1.15),7)),6)</f>
        <v>158.00862000000001</v>
      </c>
      <c r="DD119" t="s">
        <v>3</v>
      </c>
      <c r="DE119" t="s">
        <v>3</v>
      </c>
      <c r="DF119">
        <f t="shared" si="30"/>
        <v>0</v>
      </c>
      <c r="DG119">
        <f t="shared" si="27"/>
        <v>0</v>
      </c>
      <c r="DH119">
        <f t="shared" si="10"/>
        <v>0</v>
      </c>
      <c r="DI119">
        <f t="shared" si="11"/>
        <v>0</v>
      </c>
      <c r="DJ119">
        <f>DG119+DH119</f>
        <v>0</v>
      </c>
      <c r="DK119">
        <v>1</v>
      </c>
      <c r="DL119" t="s">
        <v>627</v>
      </c>
      <c r="DM119">
        <v>6</v>
      </c>
      <c r="DN119" t="s">
        <v>599</v>
      </c>
      <c r="DO119">
        <v>1</v>
      </c>
    </row>
    <row r="120" spans="1:119" x14ac:dyDescent="0.2">
      <c r="A120">
        <f>ROW(Source!A54)</f>
        <v>54</v>
      </c>
      <c r="B120">
        <v>91083467</v>
      </c>
      <c r="C120">
        <v>91087287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W120">
        <v>0</v>
      </c>
      <c r="X120">
        <v>274903907</v>
      </c>
      <c r="Y120">
        <f>AT120</f>
        <v>2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3</v>
      </c>
      <c r="AT120">
        <v>2</v>
      </c>
      <c r="AU120" t="s">
        <v>3</v>
      </c>
      <c r="AV120">
        <v>0</v>
      </c>
      <c r="AW120">
        <v>2</v>
      </c>
      <c r="AX120">
        <v>91087295</v>
      </c>
      <c r="AY120">
        <v>1</v>
      </c>
      <c r="AZ120">
        <v>2048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ROUND(Y120*Source!I54,7)</f>
        <v>0</v>
      </c>
      <c r="CY120">
        <f>AA120</f>
        <v>0</v>
      </c>
      <c r="CZ120">
        <f>AE120</f>
        <v>0</v>
      </c>
      <c r="DA120">
        <f>AI120</f>
        <v>1</v>
      </c>
      <c r="DB120">
        <f>ROUND(ROUND(AT120*CZ120,2),6)</f>
        <v>0</v>
      </c>
      <c r="DC120">
        <f>ROUND(ROUND(AT120*AG120,2),6)</f>
        <v>0</v>
      </c>
      <c r="DD120" t="s">
        <v>3</v>
      </c>
      <c r="DE120" t="s">
        <v>3</v>
      </c>
      <c r="DF120">
        <f t="shared" si="30"/>
        <v>0</v>
      </c>
      <c r="DG120">
        <f t="shared" si="27"/>
        <v>0</v>
      </c>
      <c r="DH120">
        <f t="shared" si="10"/>
        <v>0</v>
      </c>
      <c r="DI120">
        <f t="shared" si="11"/>
        <v>0</v>
      </c>
      <c r="DJ120">
        <f>DF120</f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ROW(Source!A55)</f>
        <v>55</v>
      </c>
      <c r="B121">
        <v>91083402</v>
      </c>
      <c r="C121">
        <v>91087287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W121">
        <v>0</v>
      </c>
      <c r="X121">
        <v>1733635447</v>
      </c>
      <c r="Y121">
        <f>(AT121*ROUND(((0.7*1.2)*1.15),7))</f>
        <v>0.33810000000000001</v>
      </c>
      <c r="AA121">
        <v>0</v>
      </c>
      <c r="AB121">
        <v>0</v>
      </c>
      <c r="AC121">
        <v>0</v>
      </c>
      <c r="AD121">
        <v>775.44</v>
      </c>
      <c r="AE121">
        <v>0</v>
      </c>
      <c r="AF121">
        <v>0</v>
      </c>
      <c r="AG121">
        <v>0</v>
      </c>
      <c r="AH121">
        <v>775.44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0.35</v>
      </c>
      <c r="AU121" t="s">
        <v>74</v>
      </c>
      <c r="AV121">
        <v>1</v>
      </c>
      <c r="AW121">
        <v>2</v>
      </c>
      <c r="AX121">
        <v>91087292</v>
      </c>
      <c r="AY121">
        <v>1</v>
      </c>
      <c r="AZ121">
        <v>0</v>
      </c>
      <c r="BA121">
        <v>121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271.404</v>
      </c>
      <c r="BN121">
        <v>0.35</v>
      </c>
      <c r="BO121">
        <v>0</v>
      </c>
      <c r="BP121">
        <v>1</v>
      </c>
      <c r="BQ121">
        <v>0</v>
      </c>
      <c r="BR121">
        <v>0</v>
      </c>
      <c r="BS121">
        <v>0</v>
      </c>
      <c r="BT121">
        <v>262.176264</v>
      </c>
      <c r="BU121">
        <v>0.33810000000000001</v>
      </c>
      <c r="BV121">
        <v>0</v>
      </c>
      <c r="BW121">
        <v>1</v>
      </c>
      <c r="CU121">
        <f>ROUND(AT121*Source!I55*AH121*AL121,2)</f>
        <v>0</v>
      </c>
      <c r="CV121">
        <f>ROUND(Y121*Source!I55,7)</f>
        <v>0</v>
      </c>
      <c r="CW121">
        <v>0</v>
      </c>
      <c r="CX121">
        <f>ROUND(Y121*Source!I55,7)</f>
        <v>0</v>
      </c>
      <c r="CY121">
        <f>AD121</f>
        <v>775.44</v>
      </c>
      <c r="CZ121">
        <f>AH121</f>
        <v>775.44</v>
      </c>
      <c r="DA121">
        <f>AL121</f>
        <v>1</v>
      </c>
      <c r="DB121">
        <f>ROUND((ROUND(AT121*CZ121,2)*ROUND(((0.7*1.2)*1.15),7)),6)</f>
        <v>262.17239999999998</v>
      </c>
      <c r="DC121">
        <f>ROUND((ROUND(AT121*AG121,2)*ROUND(((0.7*1.2)*1.15),7)),6)</f>
        <v>0</v>
      </c>
      <c r="DD121" t="s">
        <v>3</v>
      </c>
      <c r="DE121" t="s">
        <v>3</v>
      </c>
      <c r="DF121">
        <f t="shared" si="30"/>
        <v>0</v>
      </c>
      <c r="DG121">
        <f t="shared" si="27"/>
        <v>0</v>
      </c>
      <c r="DH121">
        <f t="shared" si="10"/>
        <v>0</v>
      </c>
      <c r="DI121">
        <f t="shared" si="11"/>
        <v>0</v>
      </c>
      <c r="DJ121">
        <f>DI121</f>
        <v>0</v>
      </c>
      <c r="DK121">
        <v>1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ROW(Source!A55)</f>
        <v>55</v>
      </c>
      <c r="B122">
        <v>91083402</v>
      </c>
      <c r="C122">
        <v>91087287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W122">
        <v>0</v>
      </c>
      <c r="X122">
        <v>-1417349443</v>
      </c>
      <c r="Y122">
        <f>(AT122*ROUND(((0.7*1.2)*1.15),7))</f>
        <v>0.1449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M122">
        <v>-2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0.15</v>
      </c>
      <c r="AU122" t="s">
        <v>74</v>
      </c>
      <c r="AV122">
        <v>2</v>
      </c>
      <c r="AW122">
        <v>2</v>
      </c>
      <c r="AX122">
        <v>91087293</v>
      </c>
      <c r="AY122">
        <v>1</v>
      </c>
      <c r="AZ122">
        <v>0</v>
      </c>
      <c r="BA122">
        <v>122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ROUND(Y122*Source!I55,7)</f>
        <v>0</v>
      </c>
      <c r="CY122">
        <f>AD122</f>
        <v>0</v>
      </c>
      <c r="CZ122">
        <f>AH122</f>
        <v>0</v>
      </c>
      <c r="DA122">
        <f>AL122</f>
        <v>1</v>
      </c>
      <c r="DB122">
        <f>ROUND((ROUND(AT122*CZ122,2)*ROUND(((0.7*1.2)*1.15),7)),6)</f>
        <v>0</v>
      </c>
      <c r="DC122">
        <f>ROUND((ROUND(AT122*AG122,2)*ROUND(((0.7*1.2)*1.15),7)),6)</f>
        <v>0</v>
      </c>
      <c r="DD122" t="s">
        <v>3</v>
      </c>
      <c r="DE122" t="s">
        <v>3</v>
      </c>
      <c r="DF122">
        <f t="shared" si="30"/>
        <v>0</v>
      </c>
      <c r="DG122">
        <f t="shared" si="27"/>
        <v>0</v>
      </c>
      <c r="DH122">
        <f t="shared" si="10"/>
        <v>0</v>
      </c>
      <c r="DI122">
        <f t="shared" si="11"/>
        <v>0</v>
      </c>
      <c r="DJ122">
        <f>DI122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ROW(Source!A55)</f>
        <v>55</v>
      </c>
      <c r="B123">
        <v>91083402</v>
      </c>
      <c r="C123">
        <v>91087287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W123">
        <v>0</v>
      </c>
      <c r="X123">
        <v>639918019</v>
      </c>
      <c r="Y123">
        <f>(AT123*ROUND(((0.7*1.2)*1.15),7))</f>
        <v>0.1449</v>
      </c>
      <c r="AA123">
        <v>0</v>
      </c>
      <c r="AB123">
        <v>1626.29</v>
      </c>
      <c r="AC123">
        <v>1090.46</v>
      </c>
      <c r="AD123">
        <v>0</v>
      </c>
      <c r="AE123">
        <v>0</v>
      </c>
      <c r="AF123">
        <v>1626.29</v>
      </c>
      <c r="AG123">
        <v>1090.46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0.15</v>
      </c>
      <c r="AU123" t="s">
        <v>74</v>
      </c>
      <c r="AV123">
        <v>1</v>
      </c>
      <c r="AW123">
        <v>2</v>
      </c>
      <c r="AX123">
        <v>91087294</v>
      </c>
      <c r="AY123">
        <v>1</v>
      </c>
      <c r="AZ123">
        <v>0</v>
      </c>
      <c r="BA123">
        <v>123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243.9435</v>
      </c>
      <c r="BL123">
        <v>163.56899999999999</v>
      </c>
      <c r="BM123">
        <v>0</v>
      </c>
      <c r="BN123">
        <v>0</v>
      </c>
      <c r="BO123">
        <v>0.15</v>
      </c>
      <c r="BP123">
        <v>1</v>
      </c>
      <c r="BQ123">
        <v>0</v>
      </c>
      <c r="BR123">
        <v>235.64942099999999</v>
      </c>
      <c r="BS123">
        <v>158.007654</v>
      </c>
      <c r="BT123">
        <v>0</v>
      </c>
      <c r="BU123">
        <v>0</v>
      </c>
      <c r="BV123">
        <v>0.1449</v>
      </c>
      <c r="BW123">
        <v>1</v>
      </c>
      <c r="CV123">
        <v>0</v>
      </c>
      <c r="CW123">
        <f>ROUND(Y123*Source!I55*DO123,7)</f>
        <v>0</v>
      </c>
      <c r="CX123">
        <f>ROUND(Y123*Source!I55,7)</f>
        <v>0</v>
      </c>
      <c r="CY123">
        <f>AB123</f>
        <v>1626.29</v>
      </c>
      <c r="CZ123">
        <f>AF123</f>
        <v>1626.29</v>
      </c>
      <c r="DA123">
        <f>AJ123</f>
        <v>1</v>
      </c>
      <c r="DB123">
        <f>ROUND((ROUND(AT123*CZ123,2)*ROUND(((0.7*1.2)*1.15),7)),6)</f>
        <v>235.64604</v>
      </c>
      <c r="DC123">
        <f>ROUND((ROUND(AT123*AG123,2)*ROUND(((0.7*1.2)*1.15),7)),6)</f>
        <v>158.00862000000001</v>
      </c>
      <c r="DD123" t="s">
        <v>3</v>
      </c>
      <c r="DE123" t="s">
        <v>3</v>
      </c>
      <c r="DF123">
        <f t="shared" si="30"/>
        <v>0</v>
      </c>
      <c r="DG123">
        <f t="shared" si="27"/>
        <v>0</v>
      </c>
      <c r="DH123">
        <f t="shared" si="10"/>
        <v>0</v>
      </c>
      <c r="DI123">
        <f t="shared" si="11"/>
        <v>0</v>
      </c>
      <c r="DJ123">
        <f>DG123+DH123</f>
        <v>0</v>
      </c>
      <c r="DK123">
        <v>1</v>
      </c>
      <c r="DL123" t="s">
        <v>627</v>
      </c>
      <c r="DM123">
        <v>6</v>
      </c>
      <c r="DN123" t="s">
        <v>599</v>
      </c>
      <c r="DO123">
        <v>1</v>
      </c>
    </row>
    <row r="124" spans="1:119" x14ac:dyDescent="0.2">
      <c r="A124">
        <f>ROW(Source!A55)</f>
        <v>55</v>
      </c>
      <c r="B124">
        <v>91083402</v>
      </c>
      <c r="C124">
        <v>91087287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W124">
        <v>0</v>
      </c>
      <c r="X124">
        <v>274903907</v>
      </c>
      <c r="Y124">
        <f>AT124</f>
        <v>2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 t="s">
        <v>3</v>
      </c>
      <c r="AT124">
        <v>2</v>
      </c>
      <c r="AU124" t="s">
        <v>3</v>
      </c>
      <c r="AV124">
        <v>0</v>
      </c>
      <c r="AW124">
        <v>2</v>
      </c>
      <c r="AX124">
        <v>91087295</v>
      </c>
      <c r="AY124">
        <v>1</v>
      </c>
      <c r="AZ124">
        <v>2048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ROUND(Y124*Source!I55,7)</f>
        <v>0</v>
      </c>
      <c r="CY124">
        <f>AA124</f>
        <v>0</v>
      </c>
      <c r="CZ124">
        <f>AE124</f>
        <v>0</v>
      </c>
      <c r="DA124">
        <f>AI124</f>
        <v>1</v>
      </c>
      <c r="DB124">
        <f>ROUND(ROUND(AT124*CZ124,2),6)</f>
        <v>0</v>
      </c>
      <c r="DC124">
        <f>ROUND(ROUND(AT124*AG124,2),6)</f>
        <v>0</v>
      </c>
      <c r="DD124" t="s">
        <v>3</v>
      </c>
      <c r="DE124" t="s">
        <v>3</v>
      </c>
      <c r="DF124">
        <f t="shared" si="30"/>
        <v>0</v>
      </c>
      <c r="DG124">
        <f t="shared" si="27"/>
        <v>0</v>
      </c>
      <c r="DH124">
        <f t="shared" si="10"/>
        <v>0</v>
      </c>
      <c r="DI124">
        <f t="shared" si="11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ROW(Source!A58)</f>
        <v>58</v>
      </c>
      <c r="B125">
        <v>91083467</v>
      </c>
      <c r="C125">
        <v>91087297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W125">
        <v>0</v>
      </c>
      <c r="X125">
        <v>888410196</v>
      </c>
      <c r="Y125">
        <f>(AT125*ROUND(((0.7*1.2)*1.15),7))</f>
        <v>0.38640000000000002</v>
      </c>
      <c r="AA125">
        <v>0</v>
      </c>
      <c r="AB125">
        <v>0</v>
      </c>
      <c r="AC125">
        <v>0</v>
      </c>
      <c r="AD125">
        <v>811.79</v>
      </c>
      <c r="AE125">
        <v>0</v>
      </c>
      <c r="AF125">
        <v>0</v>
      </c>
      <c r="AG125">
        <v>0</v>
      </c>
      <c r="AH125">
        <v>811.79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0.4</v>
      </c>
      <c r="AU125" t="s">
        <v>74</v>
      </c>
      <c r="AV125">
        <v>1</v>
      </c>
      <c r="AW125">
        <v>2</v>
      </c>
      <c r="AX125">
        <v>91087304</v>
      </c>
      <c r="AY125">
        <v>1</v>
      </c>
      <c r="AZ125">
        <v>0</v>
      </c>
      <c r="BA125">
        <v>125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324.71600000000001</v>
      </c>
      <c r="BN125">
        <v>0.4</v>
      </c>
      <c r="BO125">
        <v>0</v>
      </c>
      <c r="BP125">
        <v>1</v>
      </c>
      <c r="BQ125">
        <v>0</v>
      </c>
      <c r="BR125">
        <v>0</v>
      </c>
      <c r="BS125">
        <v>0</v>
      </c>
      <c r="BT125">
        <v>313.675656</v>
      </c>
      <c r="BU125">
        <v>0.38640000000000002</v>
      </c>
      <c r="BV125">
        <v>0</v>
      </c>
      <c r="BW125">
        <v>1</v>
      </c>
      <c r="CU125">
        <f>ROUND(AT125*Source!I58*AH125*AL125,2)</f>
        <v>0</v>
      </c>
      <c r="CV125">
        <f>ROUND(Y125*Source!I58,7)</f>
        <v>0</v>
      </c>
      <c r="CW125">
        <v>0</v>
      </c>
      <c r="CX125">
        <f>ROUND(Y125*Source!I58,7)</f>
        <v>0</v>
      </c>
      <c r="CY125">
        <f>AD125</f>
        <v>811.79</v>
      </c>
      <c r="CZ125">
        <f>AH125</f>
        <v>811.79</v>
      </c>
      <c r="DA125">
        <f>AL125</f>
        <v>1</v>
      </c>
      <c r="DB125">
        <f>ROUND((ROUND(AT125*CZ125,2)*ROUND(((0.7*1.2)*1.15),7)),6)</f>
        <v>313.67952000000002</v>
      </c>
      <c r="DC125">
        <f>ROUND((ROUND(AT125*AG125,2)*ROUND(((0.7*1.2)*1.15),7)),6)</f>
        <v>0</v>
      </c>
      <c r="DD125" t="s">
        <v>3</v>
      </c>
      <c r="DE125" t="s">
        <v>3</v>
      </c>
      <c r="DF125">
        <f t="shared" si="30"/>
        <v>0</v>
      </c>
      <c r="DG125">
        <f t="shared" si="27"/>
        <v>0</v>
      </c>
      <c r="DH125">
        <f t="shared" si="10"/>
        <v>0</v>
      </c>
      <c r="DI125">
        <f t="shared" si="11"/>
        <v>0</v>
      </c>
      <c r="DJ125">
        <f>DI125</f>
        <v>0</v>
      </c>
      <c r="DK125">
        <v>1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ROW(Source!A58)</f>
        <v>58</v>
      </c>
      <c r="B126">
        <v>91083467</v>
      </c>
      <c r="C126">
        <v>91087297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W126">
        <v>0</v>
      </c>
      <c r="X126">
        <v>-1417349443</v>
      </c>
      <c r="Y126">
        <f>(AT126*ROUND(((0.7*1.2)*1.15),7))</f>
        <v>9.6600000000000002E-3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0.01</v>
      </c>
      <c r="AU126" t="s">
        <v>74</v>
      </c>
      <c r="AV126">
        <v>2</v>
      </c>
      <c r="AW126">
        <v>2</v>
      </c>
      <c r="AX126">
        <v>91087305</v>
      </c>
      <c r="AY126">
        <v>1</v>
      </c>
      <c r="AZ126">
        <v>0</v>
      </c>
      <c r="BA126">
        <v>126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ROUND(Y126*Source!I58,7)</f>
        <v>0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ROUND((ROUND(AT126*CZ126,2)*ROUND(((0.7*1.2)*1.15),7)),6)</f>
        <v>0</v>
      </c>
      <c r="DC126">
        <f>ROUND((ROUND(AT126*AG126,2)*ROUND(((0.7*1.2)*1.15),7)),6)</f>
        <v>0</v>
      </c>
      <c r="DD126" t="s">
        <v>3</v>
      </c>
      <c r="DE126" t="s">
        <v>3</v>
      </c>
      <c r="DF126">
        <f t="shared" si="30"/>
        <v>0</v>
      </c>
      <c r="DG126">
        <f t="shared" si="27"/>
        <v>0</v>
      </c>
      <c r="DH126">
        <f t="shared" si="10"/>
        <v>0</v>
      </c>
      <c r="DI126">
        <f t="shared" si="11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ROW(Source!A58)</f>
        <v>58</v>
      </c>
      <c r="B127">
        <v>91083467</v>
      </c>
      <c r="C127">
        <v>91087297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W127">
        <v>0</v>
      </c>
      <c r="X127">
        <v>639918019</v>
      </c>
      <c r="Y127">
        <f>(AT127*ROUND(((0.7*1.2)*1.15),7))</f>
        <v>3.8639999999999998E-3</v>
      </c>
      <c r="AA127">
        <v>0</v>
      </c>
      <c r="AB127">
        <v>1626.29</v>
      </c>
      <c r="AC127">
        <v>1090.46</v>
      </c>
      <c r="AD127">
        <v>0</v>
      </c>
      <c r="AE127">
        <v>0</v>
      </c>
      <c r="AF127">
        <v>1626.29</v>
      </c>
      <c r="AG127">
        <v>1090.46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4.0000000000000001E-3</v>
      </c>
      <c r="AU127" t="s">
        <v>74</v>
      </c>
      <c r="AV127">
        <v>1</v>
      </c>
      <c r="AW127">
        <v>2</v>
      </c>
      <c r="AX127">
        <v>91087306</v>
      </c>
      <c r="AY127">
        <v>1</v>
      </c>
      <c r="AZ127">
        <v>0</v>
      </c>
      <c r="BA127">
        <v>127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6.5051600000000001</v>
      </c>
      <c r="BL127">
        <v>4.3618399999999999</v>
      </c>
      <c r="BM127">
        <v>0</v>
      </c>
      <c r="BN127">
        <v>0</v>
      </c>
      <c r="BO127">
        <v>4.0000000000000001E-3</v>
      </c>
      <c r="BP127">
        <v>1</v>
      </c>
      <c r="BQ127">
        <v>0</v>
      </c>
      <c r="BR127">
        <v>6.2839845600000004</v>
      </c>
      <c r="BS127">
        <v>4.2135374399999996</v>
      </c>
      <c r="BT127">
        <v>0</v>
      </c>
      <c r="BU127">
        <v>0</v>
      </c>
      <c r="BV127">
        <v>3.8639999999999998E-3</v>
      </c>
      <c r="BW127">
        <v>1</v>
      </c>
      <c r="CV127">
        <v>0</v>
      </c>
      <c r="CW127">
        <f>ROUND(Y127*Source!I58*DO127,7)</f>
        <v>0</v>
      </c>
      <c r="CX127">
        <f>ROUND(Y127*Source!I58,7)</f>
        <v>0</v>
      </c>
      <c r="CY127">
        <f>AB127</f>
        <v>1626.29</v>
      </c>
      <c r="CZ127">
        <f>AF127</f>
        <v>1626.29</v>
      </c>
      <c r="DA127">
        <f>AJ127</f>
        <v>1</v>
      </c>
      <c r="DB127">
        <f>ROUND((ROUND(AT127*CZ127,2)*ROUND(((0.7*1.2)*1.15),7)),6)</f>
        <v>6.2886600000000001</v>
      </c>
      <c r="DC127">
        <f>ROUND((ROUND(AT127*AG127,2)*ROUND(((0.7*1.2)*1.15),7)),6)</f>
        <v>4.2117599999999999</v>
      </c>
      <c r="DD127" t="s">
        <v>3</v>
      </c>
      <c r="DE127" t="s">
        <v>3</v>
      </c>
      <c r="DF127">
        <f t="shared" si="30"/>
        <v>0</v>
      </c>
      <c r="DG127">
        <f t="shared" si="27"/>
        <v>0</v>
      </c>
      <c r="DH127">
        <f t="shared" si="10"/>
        <v>0</v>
      </c>
      <c r="DI127">
        <f t="shared" si="11"/>
        <v>0</v>
      </c>
      <c r="DJ127">
        <f>DG127+DH127</f>
        <v>0</v>
      </c>
      <c r="DK127">
        <v>1</v>
      </c>
      <c r="DL127" t="s">
        <v>627</v>
      </c>
      <c r="DM127">
        <v>6</v>
      </c>
      <c r="DN127" t="s">
        <v>599</v>
      </c>
      <c r="DO127">
        <v>1</v>
      </c>
    </row>
    <row r="128" spans="1:119" x14ac:dyDescent="0.2">
      <c r="A128">
        <f>ROW(Source!A58)</f>
        <v>58</v>
      </c>
      <c r="B128">
        <v>91083467</v>
      </c>
      <c r="C128">
        <v>91087297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W128">
        <v>0</v>
      </c>
      <c r="X128">
        <v>-849950259</v>
      </c>
      <c r="Y128">
        <f>(AT128*ROUND(((0.7*1.2)*1.15),7))</f>
        <v>3.8639999999999998E-3</v>
      </c>
      <c r="AA128">
        <v>0</v>
      </c>
      <c r="AB128">
        <v>641.70000000000005</v>
      </c>
      <c r="AC128">
        <v>811.79</v>
      </c>
      <c r="AD128">
        <v>0</v>
      </c>
      <c r="AE128">
        <v>0</v>
      </c>
      <c r="AF128">
        <v>641.70000000000005</v>
      </c>
      <c r="AG128">
        <v>811.79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4.0000000000000001E-3</v>
      </c>
      <c r="AU128" t="s">
        <v>74</v>
      </c>
      <c r="AV128">
        <v>1</v>
      </c>
      <c r="AW128">
        <v>2</v>
      </c>
      <c r="AX128">
        <v>91087307</v>
      </c>
      <c r="AY128">
        <v>1</v>
      </c>
      <c r="AZ128">
        <v>0</v>
      </c>
      <c r="BA128">
        <v>128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2.5668000000000002</v>
      </c>
      <c r="BL128">
        <v>3.24716</v>
      </c>
      <c r="BM128">
        <v>0</v>
      </c>
      <c r="BN128">
        <v>0</v>
      </c>
      <c r="BO128">
        <v>4.0000000000000001E-3</v>
      </c>
      <c r="BP128">
        <v>1</v>
      </c>
      <c r="BQ128">
        <v>0</v>
      </c>
      <c r="BR128">
        <v>2.4795288000000002</v>
      </c>
      <c r="BS128">
        <v>3.1367565599999998</v>
      </c>
      <c r="BT128">
        <v>0</v>
      </c>
      <c r="BU128">
        <v>0</v>
      </c>
      <c r="BV128">
        <v>3.8639999999999998E-3</v>
      </c>
      <c r="BW128">
        <v>1</v>
      </c>
      <c r="CV128">
        <v>0</v>
      </c>
      <c r="CW128">
        <f>ROUND(Y128*Source!I58*DO128,7)</f>
        <v>0</v>
      </c>
      <c r="CX128">
        <f>ROUND(Y128*Source!I58,7)</f>
        <v>0</v>
      </c>
      <c r="CY128">
        <f>AB128</f>
        <v>641.70000000000005</v>
      </c>
      <c r="CZ128">
        <f>AF128</f>
        <v>641.70000000000005</v>
      </c>
      <c r="DA128">
        <f>AJ128</f>
        <v>1</v>
      </c>
      <c r="DB128">
        <f>ROUND((ROUND(AT128*CZ128,2)*ROUND(((0.7*1.2)*1.15),7)),6)</f>
        <v>2.4826199999999998</v>
      </c>
      <c r="DC128">
        <f>ROUND((ROUND(AT128*AG128,2)*ROUND(((0.7*1.2)*1.15),7)),6)</f>
        <v>3.1395</v>
      </c>
      <c r="DD128" t="s">
        <v>3</v>
      </c>
      <c r="DE128" t="s">
        <v>3</v>
      </c>
      <c r="DF128">
        <f t="shared" si="30"/>
        <v>0</v>
      </c>
      <c r="DG128">
        <f t="shared" si="27"/>
        <v>0</v>
      </c>
      <c r="DH128">
        <f t="shared" si="10"/>
        <v>0</v>
      </c>
      <c r="DI128">
        <f t="shared" si="11"/>
        <v>0</v>
      </c>
      <c r="DJ128">
        <f>DG128+DH128</f>
        <v>0</v>
      </c>
      <c r="DK128">
        <v>1</v>
      </c>
      <c r="DL128" t="s">
        <v>606</v>
      </c>
      <c r="DM128">
        <v>4</v>
      </c>
      <c r="DN128" t="s">
        <v>599</v>
      </c>
      <c r="DO128">
        <v>1</v>
      </c>
    </row>
    <row r="129" spans="1:119" x14ac:dyDescent="0.2">
      <c r="A129">
        <f>ROW(Source!A58)</f>
        <v>58</v>
      </c>
      <c r="B129">
        <v>91083467</v>
      </c>
      <c r="C129">
        <v>91087297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W129">
        <v>0</v>
      </c>
      <c r="X129">
        <v>-1131385474</v>
      </c>
      <c r="Y129">
        <f>(AT129*ROUND(0,7))</f>
        <v>0</v>
      </c>
      <c r="AA129">
        <v>188.92</v>
      </c>
      <c r="AB129">
        <v>0</v>
      </c>
      <c r="AC129">
        <v>0</v>
      </c>
      <c r="AD129">
        <v>0</v>
      </c>
      <c r="AE129">
        <v>174.93</v>
      </c>
      <c r="AF129">
        <v>0</v>
      </c>
      <c r="AG129">
        <v>0</v>
      </c>
      <c r="AH129">
        <v>0</v>
      </c>
      <c r="AI129">
        <v>1.08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73</v>
      </c>
      <c r="AV129">
        <v>0</v>
      </c>
      <c r="AW129">
        <v>2</v>
      </c>
      <c r="AX129">
        <v>91087308</v>
      </c>
      <c r="AY129">
        <v>1</v>
      </c>
      <c r="AZ129">
        <v>0</v>
      </c>
      <c r="BA129">
        <v>129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13.994400000000001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ROUND(Y129*Source!I58,7)</f>
        <v>0</v>
      </c>
      <c r="CY129">
        <f>AA129</f>
        <v>188.92</v>
      </c>
      <c r="CZ129">
        <f>AE129</f>
        <v>174.93</v>
      </c>
      <c r="DA129">
        <f>AI129</f>
        <v>1.08</v>
      </c>
      <c r="DB129">
        <f>ROUND((ROUND(AT129*CZ129,2)*ROUND(0,7)),6)</f>
        <v>0</v>
      </c>
      <c r="DC129">
        <f>ROUND((ROUND(AT129*AG129,2)*ROUND(0,7)),6)</f>
        <v>0</v>
      </c>
      <c r="DD129" t="s">
        <v>3</v>
      </c>
      <c r="DE129" t="s">
        <v>3</v>
      </c>
      <c r="DF129">
        <f>ROUND(ROUND(AE129*AI129,2)*CX129,2)</f>
        <v>0</v>
      </c>
      <c r="DG129">
        <f t="shared" si="27"/>
        <v>0</v>
      </c>
      <c r="DH129">
        <f t="shared" ref="DH129:DH192" si="31">ROUND(ROUND(AG129,2)*CX129,2)</f>
        <v>0</v>
      </c>
      <c r="DI129">
        <f t="shared" ref="DI129:DI192" si="32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ROW(Source!A58)</f>
        <v>58</v>
      </c>
      <c r="B130">
        <v>91083467</v>
      </c>
      <c r="C130">
        <v>91087297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W130">
        <v>0</v>
      </c>
      <c r="X130">
        <v>274903907</v>
      </c>
      <c r="Y130">
        <f>AT130</f>
        <v>2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 t="s">
        <v>3</v>
      </c>
      <c r="AT130">
        <v>2</v>
      </c>
      <c r="AU130" t="s">
        <v>3</v>
      </c>
      <c r="AV130">
        <v>0</v>
      </c>
      <c r="AW130">
        <v>2</v>
      </c>
      <c r="AX130">
        <v>91087309</v>
      </c>
      <c r="AY130">
        <v>1</v>
      </c>
      <c r="AZ130">
        <v>2048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ROUND(Y130*Source!I58,7)</f>
        <v>0</v>
      </c>
      <c r="CY130">
        <f>AA130</f>
        <v>0</v>
      </c>
      <c r="CZ130">
        <f>AE130</f>
        <v>0</v>
      </c>
      <c r="DA130">
        <f>AI130</f>
        <v>1</v>
      </c>
      <c r="DB130">
        <f>ROUND(ROUND(AT130*CZ130,2),6)</f>
        <v>0</v>
      </c>
      <c r="DC130">
        <f>ROUND(ROUND(AT130*AG130,2),6)</f>
        <v>0</v>
      </c>
      <c r="DD130" t="s">
        <v>3</v>
      </c>
      <c r="DE130" t="s">
        <v>3</v>
      </c>
      <c r="DF130">
        <f>ROUND(ROUND(AE130,2)*CX130,2)</f>
        <v>0</v>
      </c>
      <c r="DG130">
        <f t="shared" si="27"/>
        <v>0</v>
      </c>
      <c r="DH130">
        <f t="shared" si="31"/>
        <v>0</v>
      </c>
      <c r="DI130">
        <f t="shared" si="32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ROW(Source!A59)</f>
        <v>59</v>
      </c>
      <c r="B131">
        <v>91083402</v>
      </c>
      <c r="C131">
        <v>91087297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W131">
        <v>0</v>
      </c>
      <c r="X131">
        <v>888410196</v>
      </c>
      <c r="Y131">
        <f>(AT131*ROUND(((0.7*1.2)*1.15),7))</f>
        <v>0.38640000000000002</v>
      </c>
      <c r="AA131">
        <v>0</v>
      </c>
      <c r="AB131">
        <v>0</v>
      </c>
      <c r="AC131">
        <v>0</v>
      </c>
      <c r="AD131">
        <v>811.79</v>
      </c>
      <c r="AE131">
        <v>0</v>
      </c>
      <c r="AF131">
        <v>0</v>
      </c>
      <c r="AG131">
        <v>0</v>
      </c>
      <c r="AH131">
        <v>811.79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0.4</v>
      </c>
      <c r="AU131" t="s">
        <v>74</v>
      </c>
      <c r="AV131">
        <v>1</v>
      </c>
      <c r="AW131">
        <v>2</v>
      </c>
      <c r="AX131">
        <v>91087304</v>
      </c>
      <c r="AY131">
        <v>1</v>
      </c>
      <c r="AZ131">
        <v>0</v>
      </c>
      <c r="BA131">
        <v>131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324.71600000000001</v>
      </c>
      <c r="BN131">
        <v>0.4</v>
      </c>
      <c r="BO131">
        <v>0</v>
      </c>
      <c r="BP131">
        <v>1</v>
      </c>
      <c r="BQ131">
        <v>0</v>
      </c>
      <c r="BR131">
        <v>0</v>
      </c>
      <c r="BS131">
        <v>0</v>
      </c>
      <c r="BT131">
        <v>313.675656</v>
      </c>
      <c r="BU131">
        <v>0.38640000000000002</v>
      </c>
      <c r="BV131">
        <v>0</v>
      </c>
      <c r="BW131">
        <v>1</v>
      </c>
      <c r="CU131">
        <f>ROUND(AT131*Source!I59*AH131*AL131,2)</f>
        <v>0</v>
      </c>
      <c r="CV131">
        <f>ROUND(Y131*Source!I59,7)</f>
        <v>0</v>
      </c>
      <c r="CW131">
        <v>0</v>
      </c>
      <c r="CX131">
        <f>ROUND(Y131*Source!I59,7)</f>
        <v>0</v>
      </c>
      <c r="CY131">
        <f>AD131</f>
        <v>811.79</v>
      </c>
      <c r="CZ131">
        <f>AH131</f>
        <v>811.79</v>
      </c>
      <c r="DA131">
        <f>AL131</f>
        <v>1</v>
      </c>
      <c r="DB131">
        <f>ROUND((ROUND(AT131*CZ131,2)*ROUND(((0.7*1.2)*1.15),7)),6)</f>
        <v>313.67952000000002</v>
      </c>
      <c r="DC131">
        <f>ROUND((ROUND(AT131*AG131,2)*ROUND(((0.7*1.2)*1.15),7)),6)</f>
        <v>0</v>
      </c>
      <c r="DD131" t="s">
        <v>3</v>
      </c>
      <c r="DE131" t="s">
        <v>3</v>
      </c>
      <c r="DF131">
        <f>ROUND(ROUND(AE131,2)*CX131,2)</f>
        <v>0</v>
      </c>
      <c r="DG131">
        <f t="shared" si="27"/>
        <v>0</v>
      </c>
      <c r="DH131">
        <f t="shared" si="31"/>
        <v>0</v>
      </c>
      <c r="DI131">
        <f t="shared" si="32"/>
        <v>0</v>
      </c>
      <c r="DJ131">
        <f>DI131</f>
        <v>0</v>
      </c>
      <c r="DK131">
        <v>1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ROW(Source!A59)</f>
        <v>59</v>
      </c>
      <c r="B132">
        <v>91083402</v>
      </c>
      <c r="C132">
        <v>91087297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W132">
        <v>0</v>
      </c>
      <c r="X132">
        <v>-1417349443</v>
      </c>
      <c r="Y132">
        <f>(AT132*ROUND(((0.7*1.2)*1.15),7))</f>
        <v>9.6600000000000002E-3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0.01</v>
      </c>
      <c r="AU132" t="s">
        <v>74</v>
      </c>
      <c r="AV132">
        <v>2</v>
      </c>
      <c r="AW132">
        <v>2</v>
      </c>
      <c r="AX132">
        <v>91087305</v>
      </c>
      <c r="AY132">
        <v>1</v>
      </c>
      <c r="AZ132">
        <v>0</v>
      </c>
      <c r="BA132">
        <v>132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ROUND(Y132*Source!I59,7)</f>
        <v>0</v>
      </c>
      <c r="CY132">
        <f>AD132</f>
        <v>0</v>
      </c>
      <c r="CZ132">
        <f>AH132</f>
        <v>0</v>
      </c>
      <c r="DA132">
        <f>AL132</f>
        <v>1</v>
      </c>
      <c r="DB132">
        <f>ROUND((ROUND(AT132*CZ132,2)*ROUND(((0.7*1.2)*1.15),7)),6)</f>
        <v>0</v>
      </c>
      <c r="DC132">
        <f>ROUND((ROUND(AT132*AG132,2)*ROUND(((0.7*1.2)*1.15),7)),6)</f>
        <v>0</v>
      </c>
      <c r="DD132" t="s">
        <v>3</v>
      </c>
      <c r="DE132" t="s">
        <v>3</v>
      </c>
      <c r="DF132">
        <f>ROUND(ROUND(AE132,2)*CX132,2)</f>
        <v>0</v>
      </c>
      <c r="DG132">
        <f t="shared" si="27"/>
        <v>0</v>
      </c>
      <c r="DH132">
        <f t="shared" si="31"/>
        <v>0</v>
      </c>
      <c r="DI132">
        <f t="shared" si="32"/>
        <v>0</v>
      </c>
      <c r="DJ132">
        <f>DI132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ROW(Source!A59)</f>
        <v>59</v>
      </c>
      <c r="B133">
        <v>91083402</v>
      </c>
      <c r="C133">
        <v>91087297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W133">
        <v>0</v>
      </c>
      <c r="X133">
        <v>639918019</v>
      </c>
      <c r="Y133">
        <f>(AT133*ROUND(((0.7*1.2)*1.15),7))</f>
        <v>3.8639999999999998E-3</v>
      </c>
      <c r="AA133">
        <v>0</v>
      </c>
      <c r="AB133">
        <v>1626.29</v>
      </c>
      <c r="AC133">
        <v>1090.46</v>
      </c>
      <c r="AD133">
        <v>0</v>
      </c>
      <c r="AE133">
        <v>0</v>
      </c>
      <c r="AF133">
        <v>1626.29</v>
      </c>
      <c r="AG133">
        <v>1090.46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4.0000000000000001E-3</v>
      </c>
      <c r="AU133" t="s">
        <v>74</v>
      </c>
      <c r="AV133">
        <v>1</v>
      </c>
      <c r="AW133">
        <v>2</v>
      </c>
      <c r="AX133">
        <v>91087306</v>
      </c>
      <c r="AY133">
        <v>1</v>
      </c>
      <c r="AZ133">
        <v>0</v>
      </c>
      <c r="BA133">
        <v>133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6.5051600000000001</v>
      </c>
      <c r="BL133">
        <v>4.3618399999999999</v>
      </c>
      <c r="BM133">
        <v>0</v>
      </c>
      <c r="BN133">
        <v>0</v>
      </c>
      <c r="BO133">
        <v>4.0000000000000001E-3</v>
      </c>
      <c r="BP133">
        <v>1</v>
      </c>
      <c r="BQ133">
        <v>0</v>
      </c>
      <c r="BR133">
        <v>6.2839845600000004</v>
      </c>
      <c r="BS133">
        <v>4.2135374399999996</v>
      </c>
      <c r="BT133">
        <v>0</v>
      </c>
      <c r="BU133">
        <v>0</v>
      </c>
      <c r="BV133">
        <v>3.8639999999999998E-3</v>
      </c>
      <c r="BW133">
        <v>1</v>
      </c>
      <c r="CV133">
        <v>0</v>
      </c>
      <c r="CW133">
        <f>ROUND(Y133*Source!I59*DO133,7)</f>
        <v>0</v>
      </c>
      <c r="CX133">
        <f>ROUND(Y133*Source!I59,7)</f>
        <v>0</v>
      </c>
      <c r="CY133">
        <f>AB133</f>
        <v>1626.29</v>
      </c>
      <c r="CZ133">
        <f>AF133</f>
        <v>1626.29</v>
      </c>
      <c r="DA133">
        <f>AJ133</f>
        <v>1</v>
      </c>
      <c r="DB133">
        <f>ROUND((ROUND(AT133*CZ133,2)*ROUND(((0.7*1.2)*1.15),7)),6)</f>
        <v>6.2886600000000001</v>
      </c>
      <c r="DC133">
        <f>ROUND((ROUND(AT133*AG133,2)*ROUND(((0.7*1.2)*1.15),7)),6)</f>
        <v>4.2117599999999999</v>
      </c>
      <c r="DD133" t="s">
        <v>3</v>
      </c>
      <c r="DE133" t="s">
        <v>3</v>
      </c>
      <c r="DF133">
        <f>ROUND(ROUND(AE133,2)*CX133,2)</f>
        <v>0</v>
      </c>
      <c r="DG133">
        <f t="shared" si="27"/>
        <v>0</v>
      </c>
      <c r="DH133">
        <f t="shared" si="31"/>
        <v>0</v>
      </c>
      <c r="DI133">
        <f t="shared" si="32"/>
        <v>0</v>
      </c>
      <c r="DJ133">
        <f>DG133+DH133</f>
        <v>0</v>
      </c>
      <c r="DK133">
        <v>1</v>
      </c>
      <c r="DL133" t="s">
        <v>627</v>
      </c>
      <c r="DM133">
        <v>6</v>
      </c>
      <c r="DN133" t="s">
        <v>599</v>
      </c>
      <c r="DO133">
        <v>1</v>
      </c>
    </row>
    <row r="134" spans="1:119" x14ac:dyDescent="0.2">
      <c r="A134">
        <f>ROW(Source!A59)</f>
        <v>59</v>
      </c>
      <c r="B134">
        <v>91083402</v>
      </c>
      <c r="C134">
        <v>91087297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W134">
        <v>0</v>
      </c>
      <c r="X134">
        <v>-849950259</v>
      </c>
      <c r="Y134">
        <f>(AT134*ROUND(((0.7*1.2)*1.15),7))</f>
        <v>3.8639999999999998E-3</v>
      </c>
      <c r="AA134">
        <v>0</v>
      </c>
      <c r="AB134">
        <v>641.70000000000005</v>
      </c>
      <c r="AC134">
        <v>811.79</v>
      </c>
      <c r="AD134">
        <v>0</v>
      </c>
      <c r="AE134">
        <v>0</v>
      </c>
      <c r="AF134">
        <v>641.70000000000005</v>
      </c>
      <c r="AG134">
        <v>811.79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4.0000000000000001E-3</v>
      </c>
      <c r="AU134" t="s">
        <v>74</v>
      </c>
      <c r="AV134">
        <v>1</v>
      </c>
      <c r="AW134">
        <v>2</v>
      </c>
      <c r="AX134">
        <v>91087307</v>
      </c>
      <c r="AY134">
        <v>1</v>
      </c>
      <c r="AZ134">
        <v>0</v>
      </c>
      <c r="BA134">
        <v>134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2.5668000000000002</v>
      </c>
      <c r="BL134">
        <v>3.24716</v>
      </c>
      <c r="BM134">
        <v>0</v>
      </c>
      <c r="BN134">
        <v>0</v>
      </c>
      <c r="BO134">
        <v>4.0000000000000001E-3</v>
      </c>
      <c r="BP134">
        <v>1</v>
      </c>
      <c r="BQ134">
        <v>0</v>
      </c>
      <c r="BR134">
        <v>2.4795288000000002</v>
      </c>
      <c r="BS134">
        <v>3.1367565599999998</v>
      </c>
      <c r="BT134">
        <v>0</v>
      </c>
      <c r="BU134">
        <v>0</v>
      </c>
      <c r="BV134">
        <v>3.8639999999999998E-3</v>
      </c>
      <c r="BW134">
        <v>1</v>
      </c>
      <c r="CV134">
        <v>0</v>
      </c>
      <c r="CW134">
        <f>ROUND(Y134*Source!I59*DO134,7)</f>
        <v>0</v>
      </c>
      <c r="CX134">
        <f>ROUND(Y134*Source!I59,7)</f>
        <v>0</v>
      </c>
      <c r="CY134">
        <f>AB134</f>
        <v>641.70000000000005</v>
      </c>
      <c r="CZ134">
        <f>AF134</f>
        <v>641.70000000000005</v>
      </c>
      <c r="DA134">
        <f>AJ134</f>
        <v>1</v>
      </c>
      <c r="DB134">
        <f>ROUND((ROUND(AT134*CZ134,2)*ROUND(((0.7*1.2)*1.15),7)),6)</f>
        <v>2.4826199999999998</v>
      </c>
      <c r="DC134">
        <f>ROUND((ROUND(AT134*AG134,2)*ROUND(((0.7*1.2)*1.15),7)),6)</f>
        <v>3.1395</v>
      </c>
      <c r="DD134" t="s">
        <v>3</v>
      </c>
      <c r="DE134" t="s">
        <v>3</v>
      </c>
      <c r="DF134">
        <f>ROUND(ROUND(AE134,2)*CX134,2)</f>
        <v>0</v>
      </c>
      <c r="DG134">
        <f t="shared" si="27"/>
        <v>0</v>
      </c>
      <c r="DH134">
        <f t="shared" si="31"/>
        <v>0</v>
      </c>
      <c r="DI134">
        <f t="shared" si="32"/>
        <v>0</v>
      </c>
      <c r="DJ134">
        <f>DG134+DH134</f>
        <v>0</v>
      </c>
      <c r="DK134">
        <v>1</v>
      </c>
      <c r="DL134" t="s">
        <v>606</v>
      </c>
      <c r="DM134">
        <v>4</v>
      </c>
      <c r="DN134" t="s">
        <v>599</v>
      </c>
      <c r="DO134">
        <v>1</v>
      </c>
    </row>
    <row r="135" spans="1:119" x14ac:dyDescent="0.2">
      <c r="A135">
        <f>ROW(Source!A59)</f>
        <v>59</v>
      </c>
      <c r="B135">
        <v>91083402</v>
      </c>
      <c r="C135">
        <v>91087297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W135">
        <v>0</v>
      </c>
      <c r="X135">
        <v>-1131385474</v>
      </c>
      <c r="Y135">
        <f>(AT135*ROUND(0,7))</f>
        <v>0</v>
      </c>
      <c r="AA135">
        <v>188.92</v>
      </c>
      <c r="AB135">
        <v>0</v>
      </c>
      <c r="AC135">
        <v>0</v>
      </c>
      <c r="AD135">
        <v>0</v>
      </c>
      <c r="AE135">
        <v>174.93</v>
      </c>
      <c r="AF135">
        <v>0</v>
      </c>
      <c r="AG135">
        <v>0</v>
      </c>
      <c r="AH135">
        <v>0</v>
      </c>
      <c r="AI135">
        <v>1.08</v>
      </c>
      <c r="AJ135">
        <v>1</v>
      </c>
      <c r="AK135">
        <v>1</v>
      </c>
      <c r="AL135">
        <v>1</v>
      </c>
      <c r="AM135">
        <v>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0.08</v>
      </c>
      <c r="AU135" t="s">
        <v>73</v>
      </c>
      <c r="AV135">
        <v>0</v>
      </c>
      <c r="AW135">
        <v>2</v>
      </c>
      <c r="AX135">
        <v>91087308</v>
      </c>
      <c r="AY135">
        <v>1</v>
      </c>
      <c r="AZ135">
        <v>0</v>
      </c>
      <c r="BA135">
        <v>135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13.994400000000001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ROUND(Y135*Source!I59,7)</f>
        <v>0</v>
      </c>
      <c r="CY135">
        <f>AA135</f>
        <v>188.92</v>
      </c>
      <c r="CZ135">
        <f>AE135</f>
        <v>174.93</v>
      </c>
      <c r="DA135">
        <f>AI135</f>
        <v>1.08</v>
      </c>
      <c r="DB135">
        <f>ROUND((ROUND(AT135*CZ135,2)*ROUND(0,7)),6)</f>
        <v>0</v>
      </c>
      <c r="DC135">
        <f>ROUND((ROUND(AT135*AG135,2)*ROUND(0,7)),6)</f>
        <v>0</v>
      </c>
      <c r="DD135" t="s">
        <v>3</v>
      </c>
      <c r="DE135" t="s">
        <v>3</v>
      </c>
      <c r="DF135">
        <f>ROUND(ROUND(AE135*AI135,2)*CX135,2)</f>
        <v>0</v>
      </c>
      <c r="DG135">
        <f t="shared" si="27"/>
        <v>0</v>
      </c>
      <c r="DH135">
        <f t="shared" si="31"/>
        <v>0</v>
      </c>
      <c r="DI135">
        <f t="shared" si="32"/>
        <v>0</v>
      </c>
      <c r="DJ135">
        <f>DF135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ROW(Source!A59)</f>
        <v>59</v>
      </c>
      <c r="B136">
        <v>91083402</v>
      </c>
      <c r="C136">
        <v>91087297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W136">
        <v>0</v>
      </c>
      <c r="X136">
        <v>274903907</v>
      </c>
      <c r="Y136">
        <f>AT136</f>
        <v>2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  <c r="AS136" t="s">
        <v>3</v>
      </c>
      <c r="AT136">
        <v>2</v>
      </c>
      <c r="AU136" t="s">
        <v>3</v>
      </c>
      <c r="AV136">
        <v>0</v>
      </c>
      <c r="AW136">
        <v>2</v>
      </c>
      <c r="AX136">
        <v>91087309</v>
      </c>
      <c r="AY136">
        <v>1</v>
      </c>
      <c r="AZ136">
        <v>2048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ROUND(Y136*Source!I59,7)</f>
        <v>0</v>
      </c>
      <c r="CY136">
        <f>AA136</f>
        <v>0</v>
      </c>
      <c r="CZ136">
        <f>AE136</f>
        <v>0</v>
      </c>
      <c r="DA136">
        <f>AI136</f>
        <v>1</v>
      </c>
      <c r="DB136">
        <f>ROUND(ROUND(AT136*CZ136,2),6)</f>
        <v>0</v>
      </c>
      <c r="DC136">
        <f>ROUND(ROUND(AT136*AG136,2),6)</f>
        <v>0</v>
      </c>
      <c r="DD136" t="s">
        <v>3</v>
      </c>
      <c r="DE136" t="s">
        <v>3</v>
      </c>
      <c r="DF136">
        <f t="shared" ref="DF136:DF165" si="33">ROUND(ROUND(AE136,2)*CX136,2)</f>
        <v>0</v>
      </c>
      <c r="DG136">
        <f t="shared" si="27"/>
        <v>0</v>
      </c>
      <c r="DH136">
        <f t="shared" si="31"/>
        <v>0</v>
      </c>
      <c r="DI136">
        <f t="shared" si="32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ROW(Source!A62)</f>
        <v>62</v>
      </c>
      <c r="B137">
        <v>91083467</v>
      </c>
      <c r="C137">
        <v>91087311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W137">
        <v>0</v>
      </c>
      <c r="X137">
        <v>-907905829</v>
      </c>
      <c r="Y137">
        <f t="shared" ref="Y137:Y152" si="34">(AT137*ROUND((1.2*1.15),7))</f>
        <v>1.7525999999999999</v>
      </c>
      <c r="AA137">
        <v>0</v>
      </c>
      <c r="AB137">
        <v>0</v>
      </c>
      <c r="AC137">
        <v>0</v>
      </c>
      <c r="AD137">
        <v>708.8</v>
      </c>
      <c r="AE137">
        <v>0</v>
      </c>
      <c r="AF137">
        <v>0</v>
      </c>
      <c r="AG137">
        <v>0</v>
      </c>
      <c r="AH137">
        <v>708.8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1.27</v>
      </c>
      <c r="AU137" t="s">
        <v>37</v>
      </c>
      <c r="AV137">
        <v>1</v>
      </c>
      <c r="AW137">
        <v>2</v>
      </c>
      <c r="AX137">
        <v>91087316</v>
      </c>
      <c r="AY137">
        <v>1</v>
      </c>
      <c r="AZ137">
        <v>0</v>
      </c>
      <c r="BA137">
        <v>137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900.17600000000004</v>
      </c>
      <c r="BN137">
        <v>1.27</v>
      </c>
      <c r="BO137">
        <v>0</v>
      </c>
      <c r="BP137">
        <v>1</v>
      </c>
      <c r="BQ137">
        <v>0</v>
      </c>
      <c r="BR137">
        <v>0</v>
      </c>
      <c r="BS137">
        <v>0</v>
      </c>
      <c r="BT137">
        <v>1242.24288</v>
      </c>
      <c r="BU137">
        <v>1.7525999999999999</v>
      </c>
      <c r="BV137">
        <v>0</v>
      </c>
      <c r="BW137">
        <v>1</v>
      </c>
      <c r="CU137">
        <f>ROUND(AT137*Source!I62*AH137*AL137,2)</f>
        <v>0</v>
      </c>
      <c r="CV137">
        <f>ROUND(Y137*Source!I62,7)</f>
        <v>0</v>
      </c>
      <c r="CW137">
        <v>0</v>
      </c>
      <c r="CX137">
        <f>ROUND(Y137*Source!I62,7)</f>
        <v>0</v>
      </c>
      <c r="CY137">
        <f>AD137</f>
        <v>708.8</v>
      </c>
      <c r="CZ137">
        <f>AH137</f>
        <v>708.8</v>
      </c>
      <c r="DA137">
        <f>AL137</f>
        <v>1</v>
      </c>
      <c r="DB137">
        <f t="shared" ref="DB137:DB152" si="35">ROUND((ROUND(AT137*CZ137,2)*ROUND((1.2*1.15),7)),6)</f>
        <v>1242.2483999999999</v>
      </c>
      <c r="DC137">
        <f t="shared" ref="DC137:DC152" si="36">ROUND((ROUND(AT137*AG137,2)*ROUND((1.2*1.15),7)),6)</f>
        <v>0</v>
      </c>
      <c r="DD137" t="s">
        <v>3</v>
      </c>
      <c r="DE137" t="s">
        <v>3</v>
      </c>
      <c r="DF137">
        <f t="shared" si="33"/>
        <v>0</v>
      </c>
      <c r="DG137">
        <f t="shared" si="27"/>
        <v>0</v>
      </c>
      <c r="DH137">
        <f t="shared" si="31"/>
        <v>0</v>
      </c>
      <c r="DI137">
        <f t="shared" si="32"/>
        <v>0</v>
      </c>
      <c r="DJ137">
        <f>DI137</f>
        <v>0</v>
      </c>
      <c r="DK137">
        <v>1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ROW(Source!A62)</f>
        <v>62</v>
      </c>
      <c r="B138">
        <v>91083467</v>
      </c>
      <c r="C138">
        <v>91087311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W138">
        <v>0</v>
      </c>
      <c r="X138">
        <v>-1417349443</v>
      </c>
      <c r="Y138">
        <f t="shared" si="34"/>
        <v>0.56579999999999997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0.41</v>
      </c>
      <c r="AU138" t="s">
        <v>37</v>
      </c>
      <c r="AV138">
        <v>2</v>
      </c>
      <c r="AW138">
        <v>2</v>
      </c>
      <c r="AX138">
        <v>91087317</v>
      </c>
      <c r="AY138">
        <v>1</v>
      </c>
      <c r="AZ138">
        <v>0</v>
      </c>
      <c r="BA138">
        <v>138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ROUND(Y138*Source!I62,7)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si="35"/>
        <v>0</v>
      </c>
      <c r="DC138">
        <f t="shared" si="36"/>
        <v>0</v>
      </c>
      <c r="DD138" t="s">
        <v>3</v>
      </c>
      <c r="DE138" t="s">
        <v>3</v>
      </c>
      <c r="DF138">
        <f t="shared" si="33"/>
        <v>0</v>
      </c>
      <c r="DG138">
        <f t="shared" si="27"/>
        <v>0</v>
      </c>
      <c r="DH138">
        <f t="shared" si="31"/>
        <v>0</v>
      </c>
      <c r="DI138">
        <f t="shared" si="32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ROW(Source!A62)</f>
        <v>62</v>
      </c>
      <c r="B139">
        <v>91083467</v>
      </c>
      <c r="C139">
        <v>91087311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W139">
        <v>0</v>
      </c>
      <c r="X139">
        <v>-438045540</v>
      </c>
      <c r="Y139">
        <f t="shared" si="34"/>
        <v>0.48299999999999998</v>
      </c>
      <c r="AA139">
        <v>0</v>
      </c>
      <c r="AB139">
        <v>506.23</v>
      </c>
      <c r="AC139">
        <v>811.79</v>
      </c>
      <c r="AD139">
        <v>0</v>
      </c>
      <c r="AE139">
        <v>0</v>
      </c>
      <c r="AF139">
        <v>346.73</v>
      </c>
      <c r="AG139">
        <v>811.79</v>
      </c>
      <c r="AH139">
        <v>0</v>
      </c>
      <c r="AI139">
        <v>1</v>
      </c>
      <c r="AJ139">
        <v>1.46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0.35</v>
      </c>
      <c r="AU139" t="s">
        <v>37</v>
      </c>
      <c r="AV139">
        <v>1</v>
      </c>
      <c r="AW139">
        <v>2</v>
      </c>
      <c r="AX139">
        <v>91087318</v>
      </c>
      <c r="AY139">
        <v>1</v>
      </c>
      <c r="AZ139">
        <v>0</v>
      </c>
      <c r="BA139">
        <v>139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121.35550000000001</v>
      </c>
      <c r="BL139">
        <v>284.12650000000002</v>
      </c>
      <c r="BM139">
        <v>0</v>
      </c>
      <c r="BN139">
        <v>0</v>
      </c>
      <c r="BO139">
        <v>0.35</v>
      </c>
      <c r="BP139">
        <v>1</v>
      </c>
      <c r="BQ139">
        <v>0</v>
      </c>
      <c r="BR139">
        <v>167.47058999999999</v>
      </c>
      <c r="BS139">
        <v>392.09456999999998</v>
      </c>
      <c r="BT139">
        <v>0</v>
      </c>
      <c r="BU139">
        <v>0</v>
      </c>
      <c r="BV139">
        <v>0.48299999999999998</v>
      </c>
      <c r="BW139">
        <v>1</v>
      </c>
      <c r="CV139">
        <v>0</v>
      </c>
      <c r="CW139">
        <f>ROUND(Y139*Source!I62*DO139,7)</f>
        <v>0</v>
      </c>
      <c r="CX139">
        <f>ROUND(Y139*Source!I62,7)</f>
        <v>0</v>
      </c>
      <c r="CY139">
        <f>AB139</f>
        <v>506.23</v>
      </c>
      <c r="CZ139">
        <f>AF139</f>
        <v>346.73</v>
      </c>
      <c r="DA139">
        <f>AJ139</f>
        <v>1.46</v>
      </c>
      <c r="DB139">
        <f t="shared" si="35"/>
        <v>167.4768</v>
      </c>
      <c r="DC139">
        <f t="shared" si="36"/>
        <v>392.0994</v>
      </c>
      <c r="DD139" t="s">
        <v>3</v>
      </c>
      <c r="DE139" t="s">
        <v>3</v>
      </c>
      <c r="DF139">
        <f t="shared" si="33"/>
        <v>0</v>
      </c>
      <c r="DG139">
        <f>ROUND(ROUND(AF139*AJ139,2)*CX139,2)</f>
        <v>0</v>
      </c>
      <c r="DH139">
        <f t="shared" si="31"/>
        <v>0</v>
      </c>
      <c r="DI139">
        <f t="shared" si="32"/>
        <v>0</v>
      </c>
      <c r="DJ139">
        <f>DG139+DH139</f>
        <v>0</v>
      </c>
      <c r="DK139">
        <v>0</v>
      </c>
      <c r="DL139" t="s">
        <v>606</v>
      </c>
      <c r="DM139">
        <v>4</v>
      </c>
      <c r="DN139" t="s">
        <v>599</v>
      </c>
      <c r="DO139">
        <v>1</v>
      </c>
    </row>
    <row r="140" spans="1:119" x14ac:dyDescent="0.2">
      <c r="A140">
        <f>ROW(Source!A62)</f>
        <v>62</v>
      </c>
      <c r="B140">
        <v>91083467</v>
      </c>
      <c r="C140">
        <v>91087311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W140">
        <v>0</v>
      </c>
      <c r="X140">
        <v>-849950259</v>
      </c>
      <c r="Y140">
        <f t="shared" si="34"/>
        <v>8.2799999999999999E-2</v>
      </c>
      <c r="AA140">
        <v>0</v>
      </c>
      <c r="AB140">
        <v>641.70000000000005</v>
      </c>
      <c r="AC140">
        <v>811.79</v>
      </c>
      <c r="AD140">
        <v>0</v>
      </c>
      <c r="AE140">
        <v>0</v>
      </c>
      <c r="AF140">
        <v>641.70000000000005</v>
      </c>
      <c r="AG140">
        <v>811.79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0.06</v>
      </c>
      <c r="AU140" t="s">
        <v>37</v>
      </c>
      <c r="AV140">
        <v>1</v>
      </c>
      <c r="AW140">
        <v>2</v>
      </c>
      <c r="AX140">
        <v>91087319</v>
      </c>
      <c r="AY140">
        <v>1</v>
      </c>
      <c r="AZ140">
        <v>0</v>
      </c>
      <c r="BA140">
        <v>140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38.502000000000002</v>
      </c>
      <c r="BL140">
        <v>48.7074</v>
      </c>
      <c r="BM140">
        <v>0</v>
      </c>
      <c r="BN140">
        <v>0</v>
      </c>
      <c r="BO140">
        <v>0.06</v>
      </c>
      <c r="BP140">
        <v>1</v>
      </c>
      <c r="BQ140">
        <v>0</v>
      </c>
      <c r="BR140">
        <v>53.132759999999998</v>
      </c>
      <c r="BS140">
        <v>67.216211999999999</v>
      </c>
      <c r="BT140">
        <v>0</v>
      </c>
      <c r="BU140">
        <v>0</v>
      </c>
      <c r="BV140">
        <v>8.2799999999999999E-2</v>
      </c>
      <c r="BW140">
        <v>1</v>
      </c>
      <c r="CV140">
        <v>0</v>
      </c>
      <c r="CW140">
        <f>ROUND(Y140*Source!I62*DO140,7)</f>
        <v>0</v>
      </c>
      <c r="CX140">
        <f>ROUND(Y140*Source!I62,7)</f>
        <v>0</v>
      </c>
      <c r="CY140">
        <f>AB140</f>
        <v>641.70000000000005</v>
      </c>
      <c r="CZ140">
        <f>AF140</f>
        <v>641.70000000000005</v>
      </c>
      <c r="DA140">
        <f>AJ140</f>
        <v>1</v>
      </c>
      <c r="DB140">
        <f t="shared" si="35"/>
        <v>53.13</v>
      </c>
      <c r="DC140">
        <f t="shared" si="36"/>
        <v>67.219800000000006</v>
      </c>
      <c r="DD140" t="s">
        <v>3</v>
      </c>
      <c r="DE140" t="s">
        <v>3</v>
      </c>
      <c r="DF140">
        <f t="shared" si="33"/>
        <v>0</v>
      </c>
      <c r="DG140">
        <f>ROUND(ROUND(AF140,2)*CX140,2)</f>
        <v>0</v>
      </c>
      <c r="DH140">
        <f t="shared" si="31"/>
        <v>0</v>
      </c>
      <c r="DI140">
        <f t="shared" si="32"/>
        <v>0</v>
      </c>
      <c r="DJ140">
        <f>DG140+DH140</f>
        <v>0</v>
      </c>
      <c r="DK140">
        <v>1</v>
      </c>
      <c r="DL140" t="s">
        <v>606</v>
      </c>
      <c r="DM140">
        <v>4</v>
      </c>
      <c r="DN140" t="s">
        <v>599</v>
      </c>
      <c r="DO140">
        <v>1</v>
      </c>
    </row>
    <row r="141" spans="1:119" x14ac:dyDescent="0.2">
      <c r="A141">
        <f>ROW(Source!A63)</f>
        <v>63</v>
      </c>
      <c r="B141">
        <v>91083402</v>
      </c>
      <c r="C141">
        <v>91087311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W141">
        <v>0</v>
      </c>
      <c r="X141">
        <v>-907905829</v>
      </c>
      <c r="Y141">
        <f t="shared" si="34"/>
        <v>1.7525999999999999</v>
      </c>
      <c r="AA141">
        <v>0</v>
      </c>
      <c r="AB141">
        <v>0</v>
      </c>
      <c r="AC141">
        <v>0</v>
      </c>
      <c r="AD141">
        <v>708.8</v>
      </c>
      <c r="AE141">
        <v>0</v>
      </c>
      <c r="AF141">
        <v>0</v>
      </c>
      <c r="AG141">
        <v>0</v>
      </c>
      <c r="AH141">
        <v>708.8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1.27</v>
      </c>
      <c r="AU141" t="s">
        <v>37</v>
      </c>
      <c r="AV141">
        <v>1</v>
      </c>
      <c r="AW141">
        <v>2</v>
      </c>
      <c r="AX141">
        <v>91087316</v>
      </c>
      <c r="AY141">
        <v>1</v>
      </c>
      <c r="AZ141">
        <v>0</v>
      </c>
      <c r="BA141">
        <v>141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900.17600000000004</v>
      </c>
      <c r="BN141">
        <v>1.27</v>
      </c>
      <c r="BO141">
        <v>0</v>
      </c>
      <c r="BP141">
        <v>1</v>
      </c>
      <c r="BQ141">
        <v>0</v>
      </c>
      <c r="BR141">
        <v>0</v>
      </c>
      <c r="BS141">
        <v>0</v>
      </c>
      <c r="BT141">
        <v>1242.24288</v>
      </c>
      <c r="BU141">
        <v>1.7525999999999999</v>
      </c>
      <c r="BV141">
        <v>0</v>
      </c>
      <c r="BW141">
        <v>1</v>
      </c>
      <c r="CU141">
        <f>ROUND(AT141*Source!I63*AH141*AL141,2)</f>
        <v>0</v>
      </c>
      <c r="CV141">
        <f>ROUND(Y141*Source!I63,7)</f>
        <v>0</v>
      </c>
      <c r="CW141">
        <v>0</v>
      </c>
      <c r="CX141">
        <f>ROUND(Y141*Source!I63,7)</f>
        <v>0</v>
      </c>
      <c r="CY141">
        <f>AD141</f>
        <v>708.8</v>
      </c>
      <c r="CZ141">
        <f>AH141</f>
        <v>708.8</v>
      </c>
      <c r="DA141">
        <f>AL141</f>
        <v>1</v>
      </c>
      <c r="DB141">
        <f t="shared" si="35"/>
        <v>1242.2483999999999</v>
      </c>
      <c r="DC141">
        <f t="shared" si="36"/>
        <v>0</v>
      </c>
      <c r="DD141" t="s">
        <v>3</v>
      </c>
      <c r="DE141" t="s">
        <v>3</v>
      </c>
      <c r="DF141">
        <f t="shared" si="33"/>
        <v>0</v>
      </c>
      <c r="DG141">
        <f>ROUND(ROUND(AF141,2)*CX141,2)</f>
        <v>0</v>
      </c>
      <c r="DH141">
        <f t="shared" si="31"/>
        <v>0</v>
      </c>
      <c r="DI141">
        <f t="shared" si="32"/>
        <v>0</v>
      </c>
      <c r="DJ141">
        <f>DI141</f>
        <v>0</v>
      </c>
      <c r="DK141">
        <v>1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ROW(Source!A63)</f>
        <v>63</v>
      </c>
      <c r="B142">
        <v>91083402</v>
      </c>
      <c r="C142">
        <v>91087311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W142">
        <v>0</v>
      </c>
      <c r="X142">
        <v>-1417349443</v>
      </c>
      <c r="Y142">
        <f t="shared" si="34"/>
        <v>0.56579999999999997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0.41</v>
      </c>
      <c r="AU142" t="s">
        <v>37</v>
      </c>
      <c r="AV142">
        <v>2</v>
      </c>
      <c r="AW142">
        <v>2</v>
      </c>
      <c r="AX142">
        <v>91087317</v>
      </c>
      <c r="AY142">
        <v>1</v>
      </c>
      <c r="AZ142">
        <v>0</v>
      </c>
      <c r="BA142">
        <v>142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ROUND(Y142*Source!I63,7)</f>
        <v>0</v>
      </c>
      <c r="CY142">
        <f>AD142</f>
        <v>0</v>
      </c>
      <c r="CZ142">
        <f>AH142</f>
        <v>0</v>
      </c>
      <c r="DA142">
        <f>AL142</f>
        <v>1</v>
      </c>
      <c r="DB142">
        <f t="shared" si="35"/>
        <v>0</v>
      </c>
      <c r="DC142">
        <f t="shared" si="36"/>
        <v>0</v>
      </c>
      <c r="DD142" t="s">
        <v>3</v>
      </c>
      <c r="DE142" t="s">
        <v>3</v>
      </c>
      <c r="DF142">
        <f t="shared" si="33"/>
        <v>0</v>
      </c>
      <c r="DG142">
        <f>ROUND(ROUND(AF142,2)*CX142,2)</f>
        <v>0</v>
      </c>
      <c r="DH142">
        <f t="shared" si="31"/>
        <v>0</v>
      </c>
      <c r="DI142">
        <f t="shared" si="32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ROW(Source!A63)</f>
        <v>63</v>
      </c>
      <c r="B143">
        <v>91083402</v>
      </c>
      <c r="C143">
        <v>91087311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W143">
        <v>0</v>
      </c>
      <c r="X143">
        <v>-438045540</v>
      </c>
      <c r="Y143">
        <f t="shared" si="34"/>
        <v>0.48299999999999998</v>
      </c>
      <c r="AA143">
        <v>0</v>
      </c>
      <c r="AB143">
        <v>506.23</v>
      </c>
      <c r="AC143">
        <v>811.79</v>
      </c>
      <c r="AD143">
        <v>0</v>
      </c>
      <c r="AE143">
        <v>0</v>
      </c>
      <c r="AF143">
        <v>346.73</v>
      </c>
      <c r="AG143">
        <v>811.79</v>
      </c>
      <c r="AH143">
        <v>0</v>
      </c>
      <c r="AI143">
        <v>1</v>
      </c>
      <c r="AJ143">
        <v>1.46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0.35</v>
      </c>
      <c r="AU143" t="s">
        <v>37</v>
      </c>
      <c r="AV143">
        <v>1</v>
      </c>
      <c r="AW143">
        <v>2</v>
      </c>
      <c r="AX143">
        <v>91087318</v>
      </c>
      <c r="AY143">
        <v>1</v>
      </c>
      <c r="AZ143">
        <v>0</v>
      </c>
      <c r="BA143">
        <v>143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121.35550000000001</v>
      </c>
      <c r="BL143">
        <v>284.12650000000002</v>
      </c>
      <c r="BM143">
        <v>0</v>
      </c>
      <c r="BN143">
        <v>0</v>
      </c>
      <c r="BO143">
        <v>0.35</v>
      </c>
      <c r="BP143">
        <v>1</v>
      </c>
      <c r="BQ143">
        <v>0</v>
      </c>
      <c r="BR143">
        <v>167.47058999999999</v>
      </c>
      <c r="BS143">
        <v>392.09456999999998</v>
      </c>
      <c r="BT143">
        <v>0</v>
      </c>
      <c r="BU143">
        <v>0</v>
      </c>
      <c r="BV143">
        <v>0.48299999999999998</v>
      </c>
      <c r="BW143">
        <v>1</v>
      </c>
      <c r="CV143">
        <v>0</v>
      </c>
      <c r="CW143">
        <f>ROUND(Y143*Source!I63*DO143,7)</f>
        <v>0</v>
      </c>
      <c r="CX143">
        <f>ROUND(Y143*Source!I63,7)</f>
        <v>0</v>
      </c>
      <c r="CY143">
        <f>AB143</f>
        <v>506.23</v>
      </c>
      <c r="CZ143">
        <f>AF143</f>
        <v>346.73</v>
      </c>
      <c r="DA143">
        <f>AJ143</f>
        <v>1.46</v>
      </c>
      <c r="DB143">
        <f t="shared" si="35"/>
        <v>167.4768</v>
      </c>
      <c r="DC143">
        <f t="shared" si="36"/>
        <v>392.0994</v>
      </c>
      <c r="DD143" t="s">
        <v>3</v>
      </c>
      <c r="DE143" t="s">
        <v>3</v>
      </c>
      <c r="DF143">
        <f t="shared" si="33"/>
        <v>0</v>
      </c>
      <c r="DG143">
        <f>ROUND(ROUND(AF143*AJ143,2)*CX143,2)</f>
        <v>0</v>
      </c>
      <c r="DH143">
        <f t="shared" si="31"/>
        <v>0</v>
      </c>
      <c r="DI143">
        <f t="shared" si="32"/>
        <v>0</v>
      </c>
      <c r="DJ143">
        <f>DG143+DH143</f>
        <v>0</v>
      </c>
      <c r="DK143">
        <v>0</v>
      </c>
      <c r="DL143" t="s">
        <v>606</v>
      </c>
      <c r="DM143">
        <v>4</v>
      </c>
      <c r="DN143" t="s">
        <v>599</v>
      </c>
      <c r="DO143">
        <v>1</v>
      </c>
    </row>
    <row r="144" spans="1:119" x14ac:dyDescent="0.2">
      <c r="A144">
        <f>ROW(Source!A63)</f>
        <v>63</v>
      </c>
      <c r="B144">
        <v>91083402</v>
      </c>
      <c r="C144">
        <v>91087311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W144">
        <v>0</v>
      </c>
      <c r="X144">
        <v>-849950259</v>
      </c>
      <c r="Y144">
        <f t="shared" si="34"/>
        <v>8.2799999999999999E-2</v>
      </c>
      <c r="AA144">
        <v>0</v>
      </c>
      <c r="AB144">
        <v>641.70000000000005</v>
      </c>
      <c r="AC144">
        <v>811.79</v>
      </c>
      <c r="AD144">
        <v>0</v>
      </c>
      <c r="AE144">
        <v>0</v>
      </c>
      <c r="AF144">
        <v>641.70000000000005</v>
      </c>
      <c r="AG144">
        <v>811.79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0.06</v>
      </c>
      <c r="AU144" t="s">
        <v>37</v>
      </c>
      <c r="AV144">
        <v>1</v>
      </c>
      <c r="AW144">
        <v>2</v>
      </c>
      <c r="AX144">
        <v>91087319</v>
      </c>
      <c r="AY144">
        <v>1</v>
      </c>
      <c r="AZ144">
        <v>0</v>
      </c>
      <c r="BA144">
        <v>144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38.502000000000002</v>
      </c>
      <c r="BL144">
        <v>48.7074</v>
      </c>
      <c r="BM144">
        <v>0</v>
      </c>
      <c r="BN144">
        <v>0</v>
      </c>
      <c r="BO144">
        <v>0.06</v>
      </c>
      <c r="BP144">
        <v>1</v>
      </c>
      <c r="BQ144">
        <v>0</v>
      </c>
      <c r="BR144">
        <v>53.132759999999998</v>
      </c>
      <c r="BS144">
        <v>67.216211999999999</v>
      </c>
      <c r="BT144">
        <v>0</v>
      </c>
      <c r="BU144">
        <v>0</v>
      </c>
      <c r="BV144">
        <v>8.2799999999999999E-2</v>
      </c>
      <c r="BW144">
        <v>1</v>
      </c>
      <c r="CV144">
        <v>0</v>
      </c>
      <c r="CW144">
        <f>ROUND(Y144*Source!I63*DO144,7)</f>
        <v>0</v>
      </c>
      <c r="CX144">
        <f>ROUND(Y144*Source!I63,7)</f>
        <v>0</v>
      </c>
      <c r="CY144">
        <f>AB144</f>
        <v>641.70000000000005</v>
      </c>
      <c r="CZ144">
        <f>AF144</f>
        <v>641.70000000000005</v>
      </c>
      <c r="DA144">
        <f>AJ144</f>
        <v>1</v>
      </c>
      <c r="DB144">
        <f t="shared" si="35"/>
        <v>53.13</v>
      </c>
      <c r="DC144">
        <f t="shared" si="36"/>
        <v>67.219800000000006</v>
      </c>
      <c r="DD144" t="s">
        <v>3</v>
      </c>
      <c r="DE144" t="s">
        <v>3</v>
      </c>
      <c r="DF144">
        <f t="shared" si="33"/>
        <v>0</v>
      </c>
      <c r="DG144">
        <f>ROUND(ROUND(AF144,2)*CX144,2)</f>
        <v>0</v>
      </c>
      <c r="DH144">
        <f t="shared" si="31"/>
        <v>0</v>
      </c>
      <c r="DI144">
        <f t="shared" si="32"/>
        <v>0</v>
      </c>
      <c r="DJ144">
        <f>DG144+DH144</f>
        <v>0</v>
      </c>
      <c r="DK144">
        <v>1</v>
      </c>
      <c r="DL144" t="s">
        <v>606</v>
      </c>
      <c r="DM144">
        <v>4</v>
      </c>
      <c r="DN144" t="s">
        <v>599</v>
      </c>
      <c r="DO144">
        <v>1</v>
      </c>
    </row>
    <row r="145" spans="1:119" x14ac:dyDescent="0.2">
      <c r="A145">
        <f>ROW(Source!A64)</f>
        <v>64</v>
      </c>
      <c r="B145">
        <v>91083467</v>
      </c>
      <c r="C145">
        <v>91087320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W145">
        <v>0</v>
      </c>
      <c r="X145">
        <v>1647542322</v>
      </c>
      <c r="Y145">
        <f t="shared" si="34"/>
        <v>0.20699999999999999</v>
      </c>
      <c r="AA145">
        <v>0</v>
      </c>
      <c r="AB145">
        <v>0</v>
      </c>
      <c r="AC145">
        <v>0</v>
      </c>
      <c r="AD145">
        <v>696.68</v>
      </c>
      <c r="AE145">
        <v>0</v>
      </c>
      <c r="AF145">
        <v>0</v>
      </c>
      <c r="AG145">
        <v>0</v>
      </c>
      <c r="AH145">
        <v>696.68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0.15</v>
      </c>
      <c r="AU145" t="s">
        <v>37</v>
      </c>
      <c r="AV145">
        <v>1</v>
      </c>
      <c r="AW145">
        <v>2</v>
      </c>
      <c r="AX145">
        <v>91087325</v>
      </c>
      <c r="AY145">
        <v>1</v>
      </c>
      <c r="AZ145">
        <v>0</v>
      </c>
      <c r="BA145">
        <v>145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104.502</v>
      </c>
      <c r="BN145">
        <v>0.15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144.21276</v>
      </c>
      <c r="BU145">
        <v>0.20699999999999999</v>
      </c>
      <c r="BV145">
        <v>0</v>
      </c>
      <c r="BW145">
        <v>1</v>
      </c>
      <c r="CU145">
        <f>ROUND(AT145*Source!I64*AH145*AL145,2)</f>
        <v>0</v>
      </c>
      <c r="CV145">
        <f>ROUND(Y145*Source!I64,7)</f>
        <v>0</v>
      </c>
      <c r="CW145">
        <v>0</v>
      </c>
      <c r="CX145">
        <f>ROUND(Y145*Source!I64,7)</f>
        <v>0</v>
      </c>
      <c r="CY145">
        <f>AD145</f>
        <v>696.68</v>
      </c>
      <c r="CZ145">
        <f>AH145</f>
        <v>696.68</v>
      </c>
      <c r="DA145">
        <f>AL145</f>
        <v>1</v>
      </c>
      <c r="DB145">
        <f t="shared" si="35"/>
        <v>144.21</v>
      </c>
      <c r="DC145">
        <f t="shared" si="36"/>
        <v>0</v>
      </c>
      <c r="DD145" t="s">
        <v>3</v>
      </c>
      <c r="DE145" t="s">
        <v>3</v>
      </c>
      <c r="DF145">
        <f t="shared" si="33"/>
        <v>0</v>
      </c>
      <c r="DG145">
        <f>ROUND(ROUND(AF145,2)*CX145,2)</f>
        <v>0</v>
      </c>
      <c r="DH145">
        <f t="shared" si="31"/>
        <v>0</v>
      </c>
      <c r="DI145">
        <f t="shared" si="32"/>
        <v>0</v>
      </c>
      <c r="DJ145">
        <f>DI145</f>
        <v>0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ROW(Source!A64)</f>
        <v>64</v>
      </c>
      <c r="B146">
        <v>91083467</v>
      </c>
      <c r="C146">
        <v>91087320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W146">
        <v>0</v>
      </c>
      <c r="X146">
        <v>-1417349443</v>
      </c>
      <c r="Y146">
        <f t="shared" si="34"/>
        <v>0.1104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0.08</v>
      </c>
      <c r="AU146" t="s">
        <v>37</v>
      </c>
      <c r="AV146">
        <v>2</v>
      </c>
      <c r="AW146">
        <v>2</v>
      </c>
      <c r="AX146">
        <v>91087326</v>
      </c>
      <c r="AY146">
        <v>1</v>
      </c>
      <c r="AZ146">
        <v>0</v>
      </c>
      <c r="BA146">
        <v>146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ROUND(Y146*Source!I64,7)</f>
        <v>0</v>
      </c>
      <c r="CY146">
        <f>AD146</f>
        <v>0</v>
      </c>
      <c r="CZ146">
        <f>AH146</f>
        <v>0</v>
      </c>
      <c r="DA146">
        <f>AL146</f>
        <v>1</v>
      </c>
      <c r="DB146">
        <f t="shared" si="35"/>
        <v>0</v>
      </c>
      <c r="DC146">
        <f t="shared" si="36"/>
        <v>0</v>
      </c>
      <c r="DD146" t="s">
        <v>3</v>
      </c>
      <c r="DE146" t="s">
        <v>3</v>
      </c>
      <c r="DF146">
        <f t="shared" si="33"/>
        <v>0</v>
      </c>
      <c r="DG146">
        <f>ROUND(ROUND(AF146,2)*CX146,2)</f>
        <v>0</v>
      </c>
      <c r="DH146">
        <f t="shared" si="31"/>
        <v>0</v>
      </c>
      <c r="DI146">
        <f t="shared" si="32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ROW(Source!A64)</f>
        <v>64</v>
      </c>
      <c r="B147">
        <v>91083467</v>
      </c>
      <c r="C147">
        <v>91087320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W147">
        <v>0</v>
      </c>
      <c r="X147">
        <v>-438045540</v>
      </c>
      <c r="Y147">
        <f t="shared" si="34"/>
        <v>9.6600000000000005E-2</v>
      </c>
      <c r="AA147">
        <v>0</v>
      </c>
      <c r="AB147">
        <v>506.23</v>
      </c>
      <c r="AC147">
        <v>811.79</v>
      </c>
      <c r="AD147">
        <v>0</v>
      </c>
      <c r="AE147">
        <v>0</v>
      </c>
      <c r="AF147">
        <v>346.73</v>
      </c>
      <c r="AG147">
        <v>811.79</v>
      </c>
      <c r="AH147">
        <v>0</v>
      </c>
      <c r="AI147">
        <v>1</v>
      </c>
      <c r="AJ147">
        <v>1.46</v>
      </c>
      <c r="AK147">
        <v>1</v>
      </c>
      <c r="AL147">
        <v>1</v>
      </c>
      <c r="AM147">
        <v>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7.0000000000000007E-2</v>
      </c>
      <c r="AU147" t="s">
        <v>37</v>
      </c>
      <c r="AV147">
        <v>1</v>
      </c>
      <c r="AW147">
        <v>2</v>
      </c>
      <c r="AX147">
        <v>91087327</v>
      </c>
      <c r="AY147">
        <v>1</v>
      </c>
      <c r="AZ147">
        <v>0</v>
      </c>
      <c r="BA147">
        <v>147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24.271100000000001</v>
      </c>
      <c r="BL147">
        <v>56.825299999999999</v>
      </c>
      <c r="BM147">
        <v>0</v>
      </c>
      <c r="BN147">
        <v>0</v>
      </c>
      <c r="BO147">
        <v>7.0000000000000007E-2</v>
      </c>
      <c r="BP147">
        <v>1</v>
      </c>
      <c r="BQ147">
        <v>0</v>
      </c>
      <c r="BR147">
        <v>33.494118</v>
      </c>
      <c r="BS147">
        <v>78.418914000000001</v>
      </c>
      <c r="BT147">
        <v>0</v>
      </c>
      <c r="BU147">
        <v>0</v>
      </c>
      <c r="BV147">
        <v>9.6600000000000005E-2</v>
      </c>
      <c r="BW147">
        <v>1</v>
      </c>
      <c r="CV147">
        <v>0</v>
      </c>
      <c r="CW147">
        <f>ROUND(Y147*Source!I64*DO147,7)</f>
        <v>0</v>
      </c>
      <c r="CX147">
        <f>ROUND(Y147*Source!I64,7)</f>
        <v>0</v>
      </c>
      <c r="CY147">
        <f>AB147</f>
        <v>506.23</v>
      </c>
      <c r="CZ147">
        <f>AF147</f>
        <v>346.73</v>
      </c>
      <c r="DA147">
        <f>AJ147</f>
        <v>1.46</v>
      </c>
      <c r="DB147">
        <f t="shared" si="35"/>
        <v>33.492600000000003</v>
      </c>
      <c r="DC147">
        <f t="shared" si="36"/>
        <v>78.425399999999996</v>
      </c>
      <c r="DD147" t="s">
        <v>3</v>
      </c>
      <c r="DE147" t="s">
        <v>3</v>
      </c>
      <c r="DF147">
        <f t="shared" si="33"/>
        <v>0</v>
      </c>
      <c r="DG147">
        <f>ROUND(ROUND(AF147*AJ147,2)*CX147,2)</f>
        <v>0</v>
      </c>
      <c r="DH147">
        <f t="shared" si="31"/>
        <v>0</v>
      </c>
      <c r="DI147">
        <f t="shared" si="32"/>
        <v>0</v>
      </c>
      <c r="DJ147">
        <f>DG147+DH147</f>
        <v>0</v>
      </c>
      <c r="DK147">
        <v>0</v>
      </c>
      <c r="DL147" t="s">
        <v>606</v>
      </c>
      <c r="DM147">
        <v>4</v>
      </c>
      <c r="DN147" t="s">
        <v>599</v>
      </c>
      <c r="DO147">
        <v>1</v>
      </c>
    </row>
    <row r="148" spans="1:119" x14ac:dyDescent="0.2">
      <c r="A148">
        <f>ROW(Source!A64)</f>
        <v>64</v>
      </c>
      <c r="B148">
        <v>91083467</v>
      </c>
      <c r="C148">
        <v>91087320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W148">
        <v>0</v>
      </c>
      <c r="X148">
        <v>-849950259</v>
      </c>
      <c r="Y148">
        <f t="shared" si="34"/>
        <v>1.38E-2</v>
      </c>
      <c r="AA148">
        <v>0</v>
      </c>
      <c r="AB148">
        <v>641.70000000000005</v>
      </c>
      <c r="AC148">
        <v>811.79</v>
      </c>
      <c r="AD148">
        <v>0</v>
      </c>
      <c r="AE148">
        <v>0</v>
      </c>
      <c r="AF148">
        <v>641.70000000000005</v>
      </c>
      <c r="AG148">
        <v>811.79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0.01</v>
      </c>
      <c r="AU148" t="s">
        <v>37</v>
      </c>
      <c r="AV148">
        <v>1</v>
      </c>
      <c r="AW148">
        <v>2</v>
      </c>
      <c r="AX148">
        <v>91087328</v>
      </c>
      <c r="AY148">
        <v>1</v>
      </c>
      <c r="AZ148">
        <v>0</v>
      </c>
      <c r="BA148">
        <v>148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6.4169999999999998</v>
      </c>
      <c r="BL148">
        <v>8.1179000000000006</v>
      </c>
      <c r="BM148">
        <v>0</v>
      </c>
      <c r="BN148">
        <v>0</v>
      </c>
      <c r="BO148">
        <v>0.01</v>
      </c>
      <c r="BP148">
        <v>1</v>
      </c>
      <c r="BQ148">
        <v>0</v>
      </c>
      <c r="BR148">
        <v>8.8554600000000008</v>
      </c>
      <c r="BS148">
        <v>11.202702</v>
      </c>
      <c r="BT148">
        <v>0</v>
      </c>
      <c r="BU148">
        <v>0</v>
      </c>
      <c r="BV148">
        <v>1.38E-2</v>
      </c>
      <c r="BW148">
        <v>1</v>
      </c>
      <c r="CV148">
        <v>0</v>
      </c>
      <c r="CW148">
        <f>ROUND(Y148*Source!I64*DO148,7)</f>
        <v>0</v>
      </c>
      <c r="CX148">
        <f>ROUND(Y148*Source!I64,7)</f>
        <v>0</v>
      </c>
      <c r="CY148">
        <f>AB148</f>
        <v>641.70000000000005</v>
      </c>
      <c r="CZ148">
        <f>AF148</f>
        <v>641.70000000000005</v>
      </c>
      <c r="DA148">
        <f>AJ148</f>
        <v>1</v>
      </c>
      <c r="DB148">
        <f t="shared" si="35"/>
        <v>8.8596000000000004</v>
      </c>
      <c r="DC148">
        <f t="shared" si="36"/>
        <v>11.2056</v>
      </c>
      <c r="DD148" t="s">
        <v>3</v>
      </c>
      <c r="DE148" t="s">
        <v>3</v>
      </c>
      <c r="DF148">
        <f t="shared" si="33"/>
        <v>0</v>
      </c>
      <c r="DG148">
        <f>ROUND(ROUND(AF148,2)*CX148,2)</f>
        <v>0</v>
      </c>
      <c r="DH148">
        <f t="shared" si="31"/>
        <v>0</v>
      </c>
      <c r="DI148">
        <f t="shared" si="32"/>
        <v>0</v>
      </c>
      <c r="DJ148">
        <f>DG148+DH148</f>
        <v>0</v>
      </c>
      <c r="DK148">
        <v>1</v>
      </c>
      <c r="DL148" t="s">
        <v>606</v>
      </c>
      <c r="DM148">
        <v>4</v>
      </c>
      <c r="DN148" t="s">
        <v>599</v>
      </c>
      <c r="DO148">
        <v>1</v>
      </c>
    </row>
    <row r="149" spans="1:119" x14ac:dyDescent="0.2">
      <c r="A149">
        <f>ROW(Source!A65)</f>
        <v>65</v>
      </c>
      <c r="B149">
        <v>91083402</v>
      </c>
      <c r="C149">
        <v>91087320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W149">
        <v>0</v>
      </c>
      <c r="X149">
        <v>1647542322</v>
      </c>
      <c r="Y149">
        <f t="shared" si="34"/>
        <v>0.20699999999999999</v>
      </c>
      <c r="AA149">
        <v>0</v>
      </c>
      <c r="AB149">
        <v>0</v>
      </c>
      <c r="AC149">
        <v>0</v>
      </c>
      <c r="AD149">
        <v>696.68</v>
      </c>
      <c r="AE149">
        <v>0</v>
      </c>
      <c r="AF149">
        <v>0</v>
      </c>
      <c r="AG149">
        <v>0</v>
      </c>
      <c r="AH149">
        <v>696.68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0.15</v>
      </c>
      <c r="AU149" t="s">
        <v>37</v>
      </c>
      <c r="AV149">
        <v>1</v>
      </c>
      <c r="AW149">
        <v>2</v>
      </c>
      <c r="AX149">
        <v>91087325</v>
      </c>
      <c r="AY149">
        <v>1</v>
      </c>
      <c r="AZ149">
        <v>0</v>
      </c>
      <c r="BA149">
        <v>149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104.502</v>
      </c>
      <c r="BN149">
        <v>0.15</v>
      </c>
      <c r="BO149">
        <v>0</v>
      </c>
      <c r="BP149">
        <v>1</v>
      </c>
      <c r="BQ149">
        <v>0</v>
      </c>
      <c r="BR149">
        <v>0</v>
      </c>
      <c r="BS149">
        <v>0</v>
      </c>
      <c r="BT149">
        <v>144.21276</v>
      </c>
      <c r="BU149">
        <v>0.20699999999999999</v>
      </c>
      <c r="BV149">
        <v>0</v>
      </c>
      <c r="BW149">
        <v>1</v>
      </c>
      <c r="CU149">
        <f>ROUND(AT149*Source!I65*AH149*AL149,2)</f>
        <v>0</v>
      </c>
      <c r="CV149">
        <f>ROUND(Y149*Source!I65,7)</f>
        <v>0</v>
      </c>
      <c r="CW149">
        <v>0</v>
      </c>
      <c r="CX149">
        <f>ROUND(Y149*Source!I65,7)</f>
        <v>0</v>
      </c>
      <c r="CY149">
        <f>AD149</f>
        <v>696.68</v>
      </c>
      <c r="CZ149">
        <f>AH149</f>
        <v>696.68</v>
      </c>
      <c r="DA149">
        <f>AL149</f>
        <v>1</v>
      </c>
      <c r="DB149">
        <f t="shared" si="35"/>
        <v>144.21</v>
      </c>
      <c r="DC149">
        <f t="shared" si="36"/>
        <v>0</v>
      </c>
      <c r="DD149" t="s">
        <v>3</v>
      </c>
      <c r="DE149" t="s">
        <v>3</v>
      </c>
      <c r="DF149">
        <f t="shared" si="33"/>
        <v>0</v>
      </c>
      <c r="DG149">
        <f>ROUND(ROUND(AF149,2)*CX149,2)</f>
        <v>0</v>
      </c>
      <c r="DH149">
        <f t="shared" si="31"/>
        <v>0</v>
      </c>
      <c r="DI149">
        <f t="shared" si="32"/>
        <v>0</v>
      </c>
      <c r="DJ149">
        <f>DI149</f>
        <v>0</v>
      </c>
      <c r="DK149">
        <v>1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ROW(Source!A65)</f>
        <v>65</v>
      </c>
      <c r="B150">
        <v>91083402</v>
      </c>
      <c r="C150">
        <v>91087320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W150">
        <v>0</v>
      </c>
      <c r="X150">
        <v>-1417349443</v>
      </c>
      <c r="Y150">
        <f t="shared" si="34"/>
        <v>0.1104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0.08</v>
      </c>
      <c r="AU150" t="s">
        <v>37</v>
      </c>
      <c r="AV150">
        <v>2</v>
      </c>
      <c r="AW150">
        <v>2</v>
      </c>
      <c r="AX150">
        <v>91087326</v>
      </c>
      <c r="AY150">
        <v>1</v>
      </c>
      <c r="AZ150">
        <v>0</v>
      </c>
      <c r="BA150">
        <v>150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ROUND(Y150*Source!I65,7)</f>
        <v>0</v>
      </c>
      <c r="CY150">
        <f>AD150</f>
        <v>0</v>
      </c>
      <c r="CZ150">
        <f>AH150</f>
        <v>0</v>
      </c>
      <c r="DA150">
        <f>AL150</f>
        <v>1</v>
      </c>
      <c r="DB150">
        <f t="shared" si="35"/>
        <v>0</v>
      </c>
      <c r="DC150">
        <f t="shared" si="36"/>
        <v>0</v>
      </c>
      <c r="DD150" t="s">
        <v>3</v>
      </c>
      <c r="DE150" t="s">
        <v>3</v>
      </c>
      <c r="DF150">
        <f t="shared" si="33"/>
        <v>0</v>
      </c>
      <c r="DG150">
        <f>ROUND(ROUND(AF150,2)*CX150,2)</f>
        <v>0</v>
      </c>
      <c r="DH150">
        <f t="shared" si="31"/>
        <v>0</v>
      </c>
      <c r="DI150">
        <f t="shared" si="32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ROW(Source!A65)</f>
        <v>65</v>
      </c>
      <c r="B151">
        <v>91083402</v>
      </c>
      <c r="C151">
        <v>91087320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W151">
        <v>0</v>
      </c>
      <c r="X151">
        <v>-438045540</v>
      </c>
      <c r="Y151">
        <f t="shared" si="34"/>
        <v>9.6600000000000005E-2</v>
      </c>
      <c r="AA151">
        <v>0</v>
      </c>
      <c r="AB151">
        <v>506.23</v>
      </c>
      <c r="AC151">
        <v>811.79</v>
      </c>
      <c r="AD151">
        <v>0</v>
      </c>
      <c r="AE151">
        <v>0</v>
      </c>
      <c r="AF151">
        <v>346.73</v>
      </c>
      <c r="AG151">
        <v>811.79</v>
      </c>
      <c r="AH151">
        <v>0</v>
      </c>
      <c r="AI151">
        <v>1</v>
      </c>
      <c r="AJ151">
        <v>1.46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7.0000000000000007E-2</v>
      </c>
      <c r="AU151" t="s">
        <v>37</v>
      </c>
      <c r="AV151">
        <v>1</v>
      </c>
      <c r="AW151">
        <v>2</v>
      </c>
      <c r="AX151">
        <v>91087327</v>
      </c>
      <c r="AY151">
        <v>1</v>
      </c>
      <c r="AZ151">
        <v>0</v>
      </c>
      <c r="BA151">
        <v>151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24.271100000000001</v>
      </c>
      <c r="BL151">
        <v>56.825299999999999</v>
      </c>
      <c r="BM151">
        <v>0</v>
      </c>
      <c r="BN151">
        <v>0</v>
      </c>
      <c r="BO151">
        <v>7.0000000000000007E-2</v>
      </c>
      <c r="BP151">
        <v>1</v>
      </c>
      <c r="BQ151">
        <v>0</v>
      </c>
      <c r="BR151">
        <v>33.494118</v>
      </c>
      <c r="BS151">
        <v>78.418914000000001</v>
      </c>
      <c r="BT151">
        <v>0</v>
      </c>
      <c r="BU151">
        <v>0</v>
      </c>
      <c r="BV151">
        <v>9.6600000000000005E-2</v>
      </c>
      <c r="BW151">
        <v>1</v>
      </c>
      <c r="CV151">
        <v>0</v>
      </c>
      <c r="CW151">
        <f>ROUND(Y151*Source!I65*DO151,7)</f>
        <v>0</v>
      </c>
      <c r="CX151">
        <f>ROUND(Y151*Source!I65,7)</f>
        <v>0</v>
      </c>
      <c r="CY151">
        <f>AB151</f>
        <v>506.23</v>
      </c>
      <c r="CZ151">
        <f>AF151</f>
        <v>346.73</v>
      </c>
      <c r="DA151">
        <f>AJ151</f>
        <v>1.46</v>
      </c>
      <c r="DB151">
        <f t="shared" si="35"/>
        <v>33.492600000000003</v>
      </c>
      <c r="DC151">
        <f t="shared" si="36"/>
        <v>78.425399999999996</v>
      </c>
      <c r="DD151" t="s">
        <v>3</v>
      </c>
      <c r="DE151" t="s">
        <v>3</v>
      </c>
      <c r="DF151">
        <f t="shared" si="33"/>
        <v>0</v>
      </c>
      <c r="DG151">
        <f>ROUND(ROUND(AF151*AJ151,2)*CX151,2)</f>
        <v>0</v>
      </c>
      <c r="DH151">
        <f t="shared" si="31"/>
        <v>0</v>
      </c>
      <c r="DI151">
        <f t="shared" si="32"/>
        <v>0</v>
      </c>
      <c r="DJ151">
        <f>DG151+DH151</f>
        <v>0</v>
      </c>
      <c r="DK151">
        <v>0</v>
      </c>
      <c r="DL151" t="s">
        <v>606</v>
      </c>
      <c r="DM151">
        <v>4</v>
      </c>
      <c r="DN151" t="s">
        <v>599</v>
      </c>
      <c r="DO151">
        <v>1</v>
      </c>
    </row>
    <row r="152" spans="1:119" x14ac:dyDescent="0.2">
      <c r="A152">
        <f>ROW(Source!A65)</f>
        <v>65</v>
      </c>
      <c r="B152">
        <v>91083402</v>
      </c>
      <c r="C152">
        <v>91087320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W152">
        <v>0</v>
      </c>
      <c r="X152">
        <v>-849950259</v>
      </c>
      <c r="Y152">
        <f t="shared" si="34"/>
        <v>1.38E-2</v>
      </c>
      <c r="AA152">
        <v>0</v>
      </c>
      <c r="AB152">
        <v>641.70000000000005</v>
      </c>
      <c r="AC152">
        <v>811.79</v>
      </c>
      <c r="AD152">
        <v>0</v>
      </c>
      <c r="AE152">
        <v>0</v>
      </c>
      <c r="AF152">
        <v>641.70000000000005</v>
      </c>
      <c r="AG152">
        <v>811.79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0.01</v>
      </c>
      <c r="AU152" t="s">
        <v>37</v>
      </c>
      <c r="AV152">
        <v>1</v>
      </c>
      <c r="AW152">
        <v>2</v>
      </c>
      <c r="AX152">
        <v>91087328</v>
      </c>
      <c r="AY152">
        <v>1</v>
      </c>
      <c r="AZ152">
        <v>0</v>
      </c>
      <c r="BA152">
        <v>152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6.4169999999999998</v>
      </c>
      <c r="BL152">
        <v>8.1179000000000006</v>
      </c>
      <c r="BM152">
        <v>0</v>
      </c>
      <c r="BN152">
        <v>0</v>
      </c>
      <c r="BO152">
        <v>0.01</v>
      </c>
      <c r="BP152">
        <v>1</v>
      </c>
      <c r="BQ152">
        <v>0</v>
      </c>
      <c r="BR152">
        <v>8.8554600000000008</v>
      </c>
      <c r="BS152">
        <v>11.202702</v>
      </c>
      <c r="BT152">
        <v>0</v>
      </c>
      <c r="BU152">
        <v>0</v>
      </c>
      <c r="BV152">
        <v>1.38E-2</v>
      </c>
      <c r="BW152">
        <v>1</v>
      </c>
      <c r="CV152">
        <v>0</v>
      </c>
      <c r="CW152">
        <f>ROUND(Y152*Source!I65*DO152,7)</f>
        <v>0</v>
      </c>
      <c r="CX152">
        <f>ROUND(Y152*Source!I65,7)</f>
        <v>0</v>
      </c>
      <c r="CY152">
        <f>AB152</f>
        <v>641.70000000000005</v>
      </c>
      <c r="CZ152">
        <f>AF152</f>
        <v>641.70000000000005</v>
      </c>
      <c r="DA152">
        <f>AJ152</f>
        <v>1</v>
      </c>
      <c r="DB152">
        <f t="shared" si="35"/>
        <v>8.8596000000000004</v>
      </c>
      <c r="DC152">
        <f t="shared" si="36"/>
        <v>11.2056</v>
      </c>
      <c r="DD152" t="s">
        <v>3</v>
      </c>
      <c r="DE152" t="s">
        <v>3</v>
      </c>
      <c r="DF152">
        <f t="shared" si="33"/>
        <v>0</v>
      </c>
      <c r="DG152">
        <f t="shared" ref="DG152:DG210" si="37">ROUND(ROUND(AF152,2)*CX152,2)</f>
        <v>0</v>
      </c>
      <c r="DH152">
        <f t="shared" si="31"/>
        <v>0</v>
      </c>
      <c r="DI152">
        <f t="shared" si="32"/>
        <v>0</v>
      </c>
      <c r="DJ152">
        <f>DG152+DH152</f>
        <v>0</v>
      </c>
      <c r="DK152">
        <v>1</v>
      </c>
      <c r="DL152" t="s">
        <v>606</v>
      </c>
      <c r="DM152">
        <v>4</v>
      </c>
      <c r="DN152" t="s">
        <v>599</v>
      </c>
      <c r="DO152">
        <v>1</v>
      </c>
    </row>
    <row r="153" spans="1:119" x14ac:dyDescent="0.2">
      <c r="A153">
        <f>ROW(Source!A66)</f>
        <v>66</v>
      </c>
      <c r="B153">
        <v>91083467</v>
      </c>
      <c r="C153">
        <v>91087329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W153">
        <v>0</v>
      </c>
      <c r="X153">
        <v>-1991603921</v>
      </c>
      <c r="Y153">
        <f t="shared" ref="Y153:Y158" si="38">AT153</f>
        <v>0.66</v>
      </c>
      <c r="AA153">
        <v>0</v>
      </c>
      <c r="AB153">
        <v>0</v>
      </c>
      <c r="AC153">
        <v>0</v>
      </c>
      <c r="AD153">
        <v>690.62</v>
      </c>
      <c r="AE153">
        <v>0</v>
      </c>
      <c r="AF153">
        <v>0</v>
      </c>
      <c r="AG153">
        <v>0</v>
      </c>
      <c r="AH153">
        <v>690.62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0.66</v>
      </c>
      <c r="AU153" t="s">
        <v>3</v>
      </c>
      <c r="AV153">
        <v>1</v>
      </c>
      <c r="AW153">
        <v>2</v>
      </c>
      <c r="AX153">
        <v>91087333</v>
      </c>
      <c r="AY153">
        <v>1</v>
      </c>
      <c r="AZ153">
        <v>0</v>
      </c>
      <c r="BA153">
        <v>153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455.80919999999998</v>
      </c>
      <c r="BN153">
        <v>0.66</v>
      </c>
      <c r="BO153">
        <v>0</v>
      </c>
      <c r="BP153">
        <v>1</v>
      </c>
      <c r="BQ153">
        <v>0</v>
      </c>
      <c r="BR153">
        <v>0</v>
      </c>
      <c r="BS153">
        <v>0</v>
      </c>
      <c r="BT153">
        <v>455.80919999999998</v>
      </c>
      <c r="BU153">
        <v>0.66</v>
      </c>
      <c r="BV153">
        <v>0</v>
      </c>
      <c r="BW153">
        <v>1</v>
      </c>
      <c r="CU153">
        <f>ROUND(AT153*Source!I66*AH153*AL153,2)</f>
        <v>0</v>
      </c>
      <c r="CV153">
        <f>ROUND(Y153*Source!I66,7)</f>
        <v>0</v>
      </c>
      <c r="CW153">
        <v>0</v>
      </c>
      <c r="CX153">
        <f>ROUND(Y153*Source!I66,7)</f>
        <v>0</v>
      </c>
      <c r="CY153">
        <f>AD153</f>
        <v>690.62</v>
      </c>
      <c r="CZ153">
        <f>AH153</f>
        <v>690.62</v>
      </c>
      <c r="DA153">
        <f>AL153</f>
        <v>1</v>
      </c>
      <c r="DB153">
        <f t="shared" ref="DB153:DB158" si="39">ROUND(ROUND(AT153*CZ153,2),6)</f>
        <v>455.81</v>
      </c>
      <c r="DC153">
        <f t="shared" ref="DC153:DC158" si="40">ROUND(ROUND(AT153*AG153,2),6)</f>
        <v>0</v>
      </c>
      <c r="DD153" t="s">
        <v>3</v>
      </c>
      <c r="DE153" t="s">
        <v>3</v>
      </c>
      <c r="DF153">
        <f t="shared" si="33"/>
        <v>0</v>
      </c>
      <c r="DG153">
        <f t="shared" si="37"/>
        <v>0</v>
      </c>
      <c r="DH153">
        <f t="shared" si="31"/>
        <v>0</v>
      </c>
      <c r="DI153">
        <f t="shared" si="32"/>
        <v>0</v>
      </c>
      <c r="DJ153">
        <f>DI153</f>
        <v>0</v>
      </c>
      <c r="DK153">
        <v>1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ROW(Source!A66)</f>
        <v>66</v>
      </c>
      <c r="B154">
        <v>91083467</v>
      </c>
      <c r="C154">
        <v>91087329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W154">
        <v>0</v>
      </c>
      <c r="X154">
        <v>-1417349443</v>
      </c>
      <c r="Y154">
        <f t="shared" si="38"/>
        <v>0.03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2</v>
      </c>
      <c r="AW154">
        <v>2</v>
      </c>
      <c r="AX154">
        <v>91087334</v>
      </c>
      <c r="AY154">
        <v>1</v>
      </c>
      <c r="AZ154">
        <v>0</v>
      </c>
      <c r="BA154">
        <v>154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ROUND(Y154*Source!I66,7)</f>
        <v>0</v>
      </c>
      <c r="CY154">
        <f>AD154</f>
        <v>0</v>
      </c>
      <c r="CZ154">
        <f>AH154</f>
        <v>0</v>
      </c>
      <c r="DA154">
        <f>AL154</f>
        <v>1</v>
      </c>
      <c r="DB154">
        <f t="shared" si="39"/>
        <v>0</v>
      </c>
      <c r="DC154">
        <f t="shared" si="40"/>
        <v>0</v>
      </c>
      <c r="DD154" t="s">
        <v>3</v>
      </c>
      <c r="DE154" t="s">
        <v>3</v>
      </c>
      <c r="DF154">
        <f t="shared" si="33"/>
        <v>0</v>
      </c>
      <c r="DG154">
        <f t="shared" si="37"/>
        <v>0</v>
      </c>
      <c r="DH154">
        <f t="shared" si="31"/>
        <v>0</v>
      </c>
      <c r="DI154">
        <f t="shared" si="32"/>
        <v>0</v>
      </c>
      <c r="DJ154">
        <f>DI154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ROW(Source!A66)</f>
        <v>66</v>
      </c>
      <c r="B155">
        <v>91083467</v>
      </c>
      <c r="C155">
        <v>91087329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W155">
        <v>0</v>
      </c>
      <c r="X155">
        <v>-849950259</v>
      </c>
      <c r="Y155">
        <f t="shared" si="38"/>
        <v>0.03</v>
      </c>
      <c r="AA155">
        <v>0</v>
      </c>
      <c r="AB155">
        <v>641.70000000000005</v>
      </c>
      <c r="AC155">
        <v>811.79</v>
      </c>
      <c r="AD155">
        <v>0</v>
      </c>
      <c r="AE155">
        <v>0</v>
      </c>
      <c r="AF155">
        <v>641.70000000000005</v>
      </c>
      <c r="AG155">
        <v>811.79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0.03</v>
      </c>
      <c r="AU155" t="s">
        <v>3</v>
      </c>
      <c r="AV155">
        <v>1</v>
      </c>
      <c r="AW155">
        <v>2</v>
      </c>
      <c r="AX155">
        <v>91087335</v>
      </c>
      <c r="AY155">
        <v>1</v>
      </c>
      <c r="AZ155">
        <v>0</v>
      </c>
      <c r="BA155">
        <v>155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19.251000000000001</v>
      </c>
      <c r="BL155">
        <v>24.3537</v>
      </c>
      <c r="BM155">
        <v>0</v>
      </c>
      <c r="BN155">
        <v>0</v>
      </c>
      <c r="BO155">
        <v>0.03</v>
      </c>
      <c r="BP155">
        <v>1</v>
      </c>
      <c r="BQ155">
        <v>0</v>
      </c>
      <c r="BR155">
        <v>19.251000000000001</v>
      </c>
      <c r="BS155">
        <v>24.3537</v>
      </c>
      <c r="BT155">
        <v>0</v>
      </c>
      <c r="BU155">
        <v>0</v>
      </c>
      <c r="BV155">
        <v>0.03</v>
      </c>
      <c r="BW155">
        <v>1</v>
      </c>
      <c r="CV155">
        <v>0</v>
      </c>
      <c r="CW155">
        <f>ROUND(Y155*Source!I66*DO155,7)</f>
        <v>0</v>
      </c>
      <c r="CX155">
        <f>ROUND(Y155*Source!I66,7)</f>
        <v>0</v>
      </c>
      <c r="CY155">
        <f>AB155</f>
        <v>641.70000000000005</v>
      </c>
      <c r="CZ155">
        <f>AF155</f>
        <v>641.70000000000005</v>
      </c>
      <c r="DA155">
        <f>AJ155</f>
        <v>1</v>
      </c>
      <c r="DB155">
        <f t="shared" si="39"/>
        <v>19.25</v>
      </c>
      <c r="DC155">
        <f t="shared" si="40"/>
        <v>24.35</v>
      </c>
      <c r="DD155" t="s">
        <v>3</v>
      </c>
      <c r="DE155" t="s">
        <v>3</v>
      </c>
      <c r="DF155">
        <f t="shared" si="33"/>
        <v>0</v>
      </c>
      <c r="DG155">
        <f t="shared" si="37"/>
        <v>0</v>
      </c>
      <c r="DH155">
        <f t="shared" si="31"/>
        <v>0</v>
      </c>
      <c r="DI155">
        <f t="shared" si="32"/>
        <v>0</v>
      </c>
      <c r="DJ155">
        <f>DG155+DH155</f>
        <v>0</v>
      </c>
      <c r="DK155">
        <v>1</v>
      </c>
      <c r="DL155" t="s">
        <v>606</v>
      </c>
      <c r="DM155">
        <v>4</v>
      </c>
      <c r="DN155" t="s">
        <v>599</v>
      </c>
      <c r="DO155">
        <v>1</v>
      </c>
    </row>
    <row r="156" spans="1:119" x14ac:dyDescent="0.2">
      <c r="A156">
        <f>ROW(Source!A67)</f>
        <v>67</v>
      </c>
      <c r="B156">
        <v>91083402</v>
      </c>
      <c r="C156">
        <v>91087329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W156">
        <v>0</v>
      </c>
      <c r="X156">
        <v>-1991603921</v>
      </c>
      <c r="Y156">
        <f t="shared" si="38"/>
        <v>0.66</v>
      </c>
      <c r="AA156">
        <v>0</v>
      </c>
      <c r="AB156">
        <v>0</v>
      </c>
      <c r="AC156">
        <v>0</v>
      </c>
      <c r="AD156">
        <v>690.62</v>
      </c>
      <c r="AE156">
        <v>0</v>
      </c>
      <c r="AF156">
        <v>0</v>
      </c>
      <c r="AG156">
        <v>0</v>
      </c>
      <c r="AH156">
        <v>690.62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0.66</v>
      </c>
      <c r="AU156" t="s">
        <v>3</v>
      </c>
      <c r="AV156">
        <v>1</v>
      </c>
      <c r="AW156">
        <v>2</v>
      </c>
      <c r="AX156">
        <v>91087333</v>
      </c>
      <c r="AY156">
        <v>1</v>
      </c>
      <c r="AZ156">
        <v>0</v>
      </c>
      <c r="BA156">
        <v>156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455.80919999999998</v>
      </c>
      <c r="BN156">
        <v>0.66</v>
      </c>
      <c r="BO156">
        <v>0</v>
      </c>
      <c r="BP156">
        <v>1</v>
      </c>
      <c r="BQ156">
        <v>0</v>
      </c>
      <c r="BR156">
        <v>0</v>
      </c>
      <c r="BS156">
        <v>0</v>
      </c>
      <c r="BT156">
        <v>455.80919999999998</v>
      </c>
      <c r="BU156">
        <v>0.66</v>
      </c>
      <c r="BV156">
        <v>0</v>
      </c>
      <c r="BW156">
        <v>1</v>
      </c>
      <c r="CU156">
        <f>ROUND(AT156*Source!I67*AH156*AL156,2)</f>
        <v>0</v>
      </c>
      <c r="CV156">
        <f>ROUND(Y156*Source!I67,7)</f>
        <v>0</v>
      </c>
      <c r="CW156">
        <v>0</v>
      </c>
      <c r="CX156">
        <f>ROUND(Y156*Source!I67,7)</f>
        <v>0</v>
      </c>
      <c r="CY156">
        <f>AD156</f>
        <v>690.62</v>
      </c>
      <c r="CZ156">
        <f>AH156</f>
        <v>690.62</v>
      </c>
      <c r="DA156">
        <f>AL156</f>
        <v>1</v>
      </c>
      <c r="DB156">
        <f t="shared" si="39"/>
        <v>455.81</v>
      </c>
      <c r="DC156">
        <f t="shared" si="40"/>
        <v>0</v>
      </c>
      <c r="DD156" t="s">
        <v>3</v>
      </c>
      <c r="DE156" t="s">
        <v>3</v>
      </c>
      <c r="DF156">
        <f t="shared" si="33"/>
        <v>0</v>
      </c>
      <c r="DG156">
        <f t="shared" si="37"/>
        <v>0</v>
      </c>
      <c r="DH156">
        <f t="shared" si="31"/>
        <v>0</v>
      </c>
      <c r="DI156">
        <f t="shared" si="32"/>
        <v>0</v>
      </c>
      <c r="DJ156">
        <f>DI156</f>
        <v>0</v>
      </c>
      <c r="DK156">
        <v>1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ROW(Source!A67)</f>
        <v>67</v>
      </c>
      <c r="B157">
        <v>91083402</v>
      </c>
      <c r="C157">
        <v>91087329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W157">
        <v>0</v>
      </c>
      <c r="X157">
        <v>-1417349443</v>
      </c>
      <c r="Y157">
        <f t="shared" si="38"/>
        <v>0.03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0.03</v>
      </c>
      <c r="AU157" t="s">
        <v>3</v>
      </c>
      <c r="AV157">
        <v>2</v>
      </c>
      <c r="AW157">
        <v>2</v>
      </c>
      <c r="AX157">
        <v>91087334</v>
      </c>
      <c r="AY157">
        <v>1</v>
      </c>
      <c r="AZ157">
        <v>0</v>
      </c>
      <c r="BA157">
        <v>157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ROUND(Y157*Source!I67,7)</f>
        <v>0</v>
      </c>
      <c r="CY157">
        <f>AD157</f>
        <v>0</v>
      </c>
      <c r="CZ157">
        <f>AH157</f>
        <v>0</v>
      </c>
      <c r="DA157">
        <f>AL157</f>
        <v>1</v>
      </c>
      <c r="DB157">
        <f t="shared" si="39"/>
        <v>0</v>
      </c>
      <c r="DC157">
        <f t="shared" si="40"/>
        <v>0</v>
      </c>
      <c r="DD157" t="s">
        <v>3</v>
      </c>
      <c r="DE157" t="s">
        <v>3</v>
      </c>
      <c r="DF157">
        <f t="shared" si="33"/>
        <v>0</v>
      </c>
      <c r="DG157">
        <f t="shared" si="37"/>
        <v>0</v>
      </c>
      <c r="DH157">
        <f t="shared" si="31"/>
        <v>0</v>
      </c>
      <c r="DI157">
        <f t="shared" si="32"/>
        <v>0</v>
      </c>
      <c r="DJ157">
        <f>DI157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ROW(Source!A67)</f>
        <v>67</v>
      </c>
      <c r="B158">
        <v>91083402</v>
      </c>
      <c r="C158">
        <v>91087329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W158">
        <v>0</v>
      </c>
      <c r="X158">
        <v>-849950259</v>
      </c>
      <c r="Y158">
        <f t="shared" si="38"/>
        <v>0.03</v>
      </c>
      <c r="AA158">
        <v>0</v>
      </c>
      <c r="AB158">
        <v>641.70000000000005</v>
      </c>
      <c r="AC158">
        <v>811.79</v>
      </c>
      <c r="AD158">
        <v>0</v>
      </c>
      <c r="AE158">
        <v>0</v>
      </c>
      <c r="AF158">
        <v>641.70000000000005</v>
      </c>
      <c r="AG158">
        <v>811.79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0.03</v>
      </c>
      <c r="AU158" t="s">
        <v>3</v>
      </c>
      <c r="AV158">
        <v>1</v>
      </c>
      <c r="AW158">
        <v>2</v>
      </c>
      <c r="AX158">
        <v>91087335</v>
      </c>
      <c r="AY158">
        <v>1</v>
      </c>
      <c r="AZ158">
        <v>0</v>
      </c>
      <c r="BA158">
        <v>158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19.251000000000001</v>
      </c>
      <c r="BL158">
        <v>24.3537</v>
      </c>
      <c r="BM158">
        <v>0</v>
      </c>
      <c r="BN158">
        <v>0</v>
      </c>
      <c r="BO158">
        <v>0.03</v>
      </c>
      <c r="BP158">
        <v>1</v>
      </c>
      <c r="BQ158">
        <v>0</v>
      </c>
      <c r="BR158">
        <v>19.251000000000001</v>
      </c>
      <c r="BS158">
        <v>24.3537</v>
      </c>
      <c r="BT158">
        <v>0</v>
      </c>
      <c r="BU158">
        <v>0</v>
      </c>
      <c r="BV158">
        <v>0.03</v>
      </c>
      <c r="BW158">
        <v>1</v>
      </c>
      <c r="CV158">
        <v>0</v>
      </c>
      <c r="CW158">
        <f>ROUND(Y158*Source!I67*DO158,7)</f>
        <v>0</v>
      </c>
      <c r="CX158">
        <f>ROUND(Y158*Source!I67,7)</f>
        <v>0</v>
      </c>
      <c r="CY158">
        <f>AB158</f>
        <v>641.70000000000005</v>
      </c>
      <c r="CZ158">
        <f>AF158</f>
        <v>641.70000000000005</v>
      </c>
      <c r="DA158">
        <f>AJ158</f>
        <v>1</v>
      </c>
      <c r="DB158">
        <f t="shared" si="39"/>
        <v>19.25</v>
      </c>
      <c r="DC158">
        <f t="shared" si="40"/>
        <v>24.35</v>
      </c>
      <c r="DD158" t="s">
        <v>3</v>
      </c>
      <c r="DE158" t="s">
        <v>3</v>
      </c>
      <c r="DF158">
        <f t="shared" si="33"/>
        <v>0</v>
      </c>
      <c r="DG158">
        <f t="shared" si="37"/>
        <v>0</v>
      </c>
      <c r="DH158">
        <f t="shared" si="31"/>
        <v>0</v>
      </c>
      <c r="DI158">
        <f t="shared" si="32"/>
        <v>0</v>
      </c>
      <c r="DJ158">
        <f>DG158+DH158</f>
        <v>0</v>
      </c>
      <c r="DK158">
        <v>1</v>
      </c>
      <c r="DL158" t="s">
        <v>606</v>
      </c>
      <c r="DM158">
        <v>4</v>
      </c>
      <c r="DN158" t="s">
        <v>599</v>
      </c>
      <c r="DO158">
        <v>1</v>
      </c>
    </row>
    <row r="159" spans="1:119" x14ac:dyDescent="0.2">
      <c r="A159">
        <f>ROW(Source!A68)</f>
        <v>68</v>
      </c>
      <c r="B159">
        <v>91083467</v>
      </c>
      <c r="C159">
        <v>91087336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W159">
        <v>0</v>
      </c>
      <c r="X159">
        <v>-1991603921</v>
      </c>
      <c r="Y159">
        <f t="shared" ref="Y159:Y164" si="41">(AT159*ROUND((1.2*1.15),7))</f>
        <v>1.4214</v>
      </c>
      <c r="AA159">
        <v>0</v>
      </c>
      <c r="AB159">
        <v>0</v>
      </c>
      <c r="AC159">
        <v>0</v>
      </c>
      <c r="AD159">
        <v>690.62</v>
      </c>
      <c r="AE159">
        <v>0</v>
      </c>
      <c r="AF159">
        <v>0</v>
      </c>
      <c r="AG159">
        <v>0</v>
      </c>
      <c r="AH159">
        <v>690.62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1.03</v>
      </c>
      <c r="AU159" t="s">
        <v>37</v>
      </c>
      <c r="AV159">
        <v>1</v>
      </c>
      <c r="AW159">
        <v>2</v>
      </c>
      <c r="AX159">
        <v>91087340</v>
      </c>
      <c r="AY159">
        <v>1</v>
      </c>
      <c r="AZ159">
        <v>0</v>
      </c>
      <c r="BA159">
        <v>159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711.33860000000004</v>
      </c>
      <c r="BN159">
        <v>1.03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981.64726800000005</v>
      </c>
      <c r="BU159">
        <v>1.4214</v>
      </c>
      <c r="BV159">
        <v>0</v>
      </c>
      <c r="BW159">
        <v>1</v>
      </c>
      <c r="CU159">
        <f>ROUND(AT159*Source!I68*AH159*AL159,2)</f>
        <v>0</v>
      </c>
      <c r="CV159">
        <f>ROUND(Y159*Source!I68,7)</f>
        <v>0</v>
      </c>
      <c r="CW159">
        <v>0</v>
      </c>
      <c r="CX159">
        <f>ROUND(Y159*Source!I68,7)</f>
        <v>0</v>
      </c>
      <c r="CY159">
        <f>AD159</f>
        <v>690.62</v>
      </c>
      <c r="CZ159">
        <f>AH159</f>
        <v>690.62</v>
      </c>
      <c r="DA159">
        <f>AL159</f>
        <v>1</v>
      </c>
      <c r="DB159">
        <f t="shared" ref="DB159:DB164" si="42">ROUND((ROUND(AT159*CZ159,2)*ROUND((1.2*1.15),7)),6)</f>
        <v>981.64919999999995</v>
      </c>
      <c r="DC159">
        <f t="shared" ref="DC159:DC164" si="43">ROUND((ROUND(AT159*AG159,2)*ROUND((1.2*1.15),7)),6)</f>
        <v>0</v>
      </c>
      <c r="DD159" t="s">
        <v>3</v>
      </c>
      <c r="DE159" t="s">
        <v>3</v>
      </c>
      <c r="DF159">
        <f t="shared" si="33"/>
        <v>0</v>
      </c>
      <c r="DG159">
        <f t="shared" si="37"/>
        <v>0</v>
      </c>
      <c r="DH159">
        <f t="shared" si="31"/>
        <v>0</v>
      </c>
      <c r="DI159">
        <f t="shared" si="32"/>
        <v>0</v>
      </c>
      <c r="DJ159">
        <f>DI159</f>
        <v>0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ROW(Source!A68)</f>
        <v>68</v>
      </c>
      <c r="B160">
        <v>91083467</v>
      </c>
      <c r="C160">
        <v>91087336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W160">
        <v>0</v>
      </c>
      <c r="X160">
        <v>-1417349443</v>
      </c>
      <c r="Y160">
        <f t="shared" si="41"/>
        <v>6.9000000000000006E-2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0.05</v>
      </c>
      <c r="AU160" t="s">
        <v>37</v>
      </c>
      <c r="AV160">
        <v>2</v>
      </c>
      <c r="AW160">
        <v>2</v>
      </c>
      <c r="AX160">
        <v>91087341</v>
      </c>
      <c r="AY160">
        <v>1</v>
      </c>
      <c r="AZ160">
        <v>0</v>
      </c>
      <c r="BA160">
        <v>160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ROUND(Y160*Source!I68,7)</f>
        <v>0</v>
      </c>
      <c r="CY160">
        <f>AD160</f>
        <v>0</v>
      </c>
      <c r="CZ160">
        <f>AH160</f>
        <v>0</v>
      </c>
      <c r="DA160">
        <f>AL160</f>
        <v>1</v>
      </c>
      <c r="DB160">
        <f t="shared" si="42"/>
        <v>0</v>
      </c>
      <c r="DC160">
        <f t="shared" si="43"/>
        <v>0</v>
      </c>
      <c r="DD160" t="s">
        <v>3</v>
      </c>
      <c r="DE160" t="s">
        <v>3</v>
      </c>
      <c r="DF160">
        <f t="shared" si="33"/>
        <v>0</v>
      </c>
      <c r="DG160">
        <f t="shared" si="37"/>
        <v>0</v>
      </c>
      <c r="DH160">
        <f t="shared" si="31"/>
        <v>0</v>
      </c>
      <c r="DI160">
        <f t="shared" si="32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ROW(Source!A68)</f>
        <v>68</v>
      </c>
      <c r="B161">
        <v>91083467</v>
      </c>
      <c r="C161">
        <v>91087336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W161">
        <v>0</v>
      </c>
      <c r="X161">
        <v>-849950259</v>
      </c>
      <c r="Y161">
        <f t="shared" si="41"/>
        <v>6.9000000000000006E-2</v>
      </c>
      <c r="AA161">
        <v>0</v>
      </c>
      <c r="AB161">
        <v>641.70000000000005</v>
      </c>
      <c r="AC161">
        <v>811.79</v>
      </c>
      <c r="AD161">
        <v>0</v>
      </c>
      <c r="AE161">
        <v>0</v>
      </c>
      <c r="AF161">
        <v>641.70000000000005</v>
      </c>
      <c r="AG161">
        <v>811.79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0.05</v>
      </c>
      <c r="AU161" t="s">
        <v>37</v>
      </c>
      <c r="AV161">
        <v>1</v>
      </c>
      <c r="AW161">
        <v>2</v>
      </c>
      <c r="AX161">
        <v>91087342</v>
      </c>
      <c r="AY161">
        <v>1</v>
      </c>
      <c r="AZ161">
        <v>0</v>
      </c>
      <c r="BA161">
        <v>161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32.085000000000001</v>
      </c>
      <c r="BL161">
        <v>40.589500000000001</v>
      </c>
      <c r="BM161">
        <v>0</v>
      </c>
      <c r="BN161">
        <v>0</v>
      </c>
      <c r="BO161">
        <v>0.05</v>
      </c>
      <c r="BP161">
        <v>1</v>
      </c>
      <c r="BQ161">
        <v>0</v>
      </c>
      <c r="BR161">
        <v>44.277299999999997</v>
      </c>
      <c r="BS161">
        <v>56.013509999999997</v>
      </c>
      <c r="BT161">
        <v>0</v>
      </c>
      <c r="BU161">
        <v>0</v>
      </c>
      <c r="BV161">
        <v>6.9000000000000006E-2</v>
      </c>
      <c r="BW161">
        <v>1</v>
      </c>
      <c r="CV161">
        <v>0</v>
      </c>
      <c r="CW161">
        <f>ROUND(Y161*Source!I68*DO161,7)</f>
        <v>0</v>
      </c>
      <c r="CX161">
        <f>ROUND(Y161*Source!I68,7)</f>
        <v>0</v>
      </c>
      <c r="CY161">
        <f>AB161</f>
        <v>641.70000000000005</v>
      </c>
      <c r="CZ161">
        <f>AF161</f>
        <v>641.70000000000005</v>
      </c>
      <c r="DA161">
        <f>AJ161</f>
        <v>1</v>
      </c>
      <c r="DB161">
        <f t="shared" si="42"/>
        <v>44.284199999999998</v>
      </c>
      <c r="DC161">
        <f t="shared" si="43"/>
        <v>56.014200000000002</v>
      </c>
      <c r="DD161" t="s">
        <v>3</v>
      </c>
      <c r="DE161" t="s">
        <v>3</v>
      </c>
      <c r="DF161">
        <f t="shared" si="33"/>
        <v>0</v>
      </c>
      <c r="DG161">
        <f t="shared" si="37"/>
        <v>0</v>
      </c>
      <c r="DH161">
        <f t="shared" si="31"/>
        <v>0</v>
      </c>
      <c r="DI161">
        <f t="shared" si="32"/>
        <v>0</v>
      </c>
      <c r="DJ161">
        <f>DG161+DH161</f>
        <v>0</v>
      </c>
      <c r="DK161">
        <v>1</v>
      </c>
      <c r="DL161" t="s">
        <v>606</v>
      </c>
      <c r="DM161">
        <v>4</v>
      </c>
      <c r="DN161" t="s">
        <v>599</v>
      </c>
      <c r="DO161">
        <v>1</v>
      </c>
    </row>
    <row r="162" spans="1:119" x14ac:dyDescent="0.2">
      <c r="A162">
        <f>ROW(Source!A69)</f>
        <v>69</v>
      </c>
      <c r="B162">
        <v>91083402</v>
      </c>
      <c r="C162">
        <v>91087336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W162">
        <v>0</v>
      </c>
      <c r="X162">
        <v>-1991603921</v>
      </c>
      <c r="Y162">
        <f t="shared" si="41"/>
        <v>1.4214</v>
      </c>
      <c r="AA162">
        <v>0</v>
      </c>
      <c r="AB162">
        <v>0</v>
      </c>
      <c r="AC162">
        <v>0</v>
      </c>
      <c r="AD162">
        <v>690.62</v>
      </c>
      <c r="AE162">
        <v>0</v>
      </c>
      <c r="AF162">
        <v>0</v>
      </c>
      <c r="AG162">
        <v>0</v>
      </c>
      <c r="AH162">
        <v>690.62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1.03</v>
      </c>
      <c r="AU162" t="s">
        <v>37</v>
      </c>
      <c r="AV162">
        <v>1</v>
      </c>
      <c r="AW162">
        <v>2</v>
      </c>
      <c r="AX162">
        <v>91087340</v>
      </c>
      <c r="AY162">
        <v>1</v>
      </c>
      <c r="AZ162">
        <v>0</v>
      </c>
      <c r="BA162">
        <v>162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711.33860000000004</v>
      </c>
      <c r="BN162">
        <v>1.03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981.64726800000005</v>
      </c>
      <c r="BU162">
        <v>1.4214</v>
      </c>
      <c r="BV162">
        <v>0</v>
      </c>
      <c r="BW162">
        <v>1</v>
      </c>
      <c r="CU162">
        <f>ROUND(AT162*Source!I69*AH162*AL162,2)</f>
        <v>0</v>
      </c>
      <c r="CV162">
        <f>ROUND(Y162*Source!I69,7)</f>
        <v>0</v>
      </c>
      <c r="CW162">
        <v>0</v>
      </c>
      <c r="CX162">
        <f>ROUND(Y162*Source!I69,7)</f>
        <v>0</v>
      </c>
      <c r="CY162">
        <f>AD162</f>
        <v>690.62</v>
      </c>
      <c r="CZ162">
        <f>AH162</f>
        <v>690.62</v>
      </c>
      <c r="DA162">
        <f>AL162</f>
        <v>1</v>
      </c>
      <c r="DB162">
        <f t="shared" si="42"/>
        <v>981.64919999999995</v>
      </c>
      <c r="DC162">
        <f t="shared" si="43"/>
        <v>0</v>
      </c>
      <c r="DD162" t="s">
        <v>3</v>
      </c>
      <c r="DE162" t="s">
        <v>3</v>
      </c>
      <c r="DF162">
        <f t="shared" si="33"/>
        <v>0</v>
      </c>
      <c r="DG162">
        <f t="shared" si="37"/>
        <v>0</v>
      </c>
      <c r="DH162">
        <f t="shared" si="31"/>
        <v>0</v>
      </c>
      <c r="DI162">
        <f t="shared" si="32"/>
        <v>0</v>
      </c>
      <c r="DJ162">
        <f>DI162</f>
        <v>0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ROW(Source!A69)</f>
        <v>69</v>
      </c>
      <c r="B163">
        <v>91083402</v>
      </c>
      <c r="C163">
        <v>91087336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W163">
        <v>0</v>
      </c>
      <c r="X163">
        <v>-1417349443</v>
      </c>
      <c r="Y163">
        <f t="shared" si="41"/>
        <v>6.9000000000000006E-2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0.05</v>
      </c>
      <c r="AU163" t="s">
        <v>37</v>
      </c>
      <c r="AV163">
        <v>2</v>
      </c>
      <c r="AW163">
        <v>2</v>
      </c>
      <c r="AX163">
        <v>91087341</v>
      </c>
      <c r="AY163">
        <v>1</v>
      </c>
      <c r="AZ163">
        <v>0</v>
      </c>
      <c r="BA163">
        <v>163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ROUND(Y163*Source!I69,7)</f>
        <v>0</v>
      </c>
      <c r="CY163">
        <f>AD163</f>
        <v>0</v>
      </c>
      <c r="CZ163">
        <f>AH163</f>
        <v>0</v>
      </c>
      <c r="DA163">
        <f>AL163</f>
        <v>1</v>
      </c>
      <c r="DB163">
        <f t="shared" si="42"/>
        <v>0</v>
      </c>
      <c r="DC163">
        <f t="shared" si="43"/>
        <v>0</v>
      </c>
      <c r="DD163" t="s">
        <v>3</v>
      </c>
      <c r="DE163" t="s">
        <v>3</v>
      </c>
      <c r="DF163">
        <f t="shared" si="33"/>
        <v>0</v>
      </c>
      <c r="DG163">
        <f t="shared" si="37"/>
        <v>0</v>
      </c>
      <c r="DH163">
        <f t="shared" si="31"/>
        <v>0</v>
      </c>
      <c r="DI163">
        <f t="shared" si="32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ROW(Source!A69)</f>
        <v>69</v>
      </c>
      <c r="B164">
        <v>91083402</v>
      </c>
      <c r="C164">
        <v>91087336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W164">
        <v>0</v>
      </c>
      <c r="X164">
        <v>-849950259</v>
      </c>
      <c r="Y164">
        <f t="shared" si="41"/>
        <v>6.9000000000000006E-2</v>
      </c>
      <c r="AA164">
        <v>0</v>
      </c>
      <c r="AB164">
        <v>641.70000000000005</v>
      </c>
      <c r="AC164">
        <v>811.79</v>
      </c>
      <c r="AD164">
        <v>0</v>
      </c>
      <c r="AE164">
        <v>0</v>
      </c>
      <c r="AF164">
        <v>641.70000000000005</v>
      </c>
      <c r="AG164">
        <v>811.79</v>
      </c>
      <c r="AH164">
        <v>0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0.05</v>
      </c>
      <c r="AU164" t="s">
        <v>37</v>
      </c>
      <c r="AV164">
        <v>1</v>
      </c>
      <c r="AW164">
        <v>2</v>
      </c>
      <c r="AX164">
        <v>91087342</v>
      </c>
      <c r="AY164">
        <v>1</v>
      </c>
      <c r="AZ164">
        <v>0</v>
      </c>
      <c r="BA164">
        <v>164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32.085000000000001</v>
      </c>
      <c r="BL164">
        <v>40.589500000000001</v>
      </c>
      <c r="BM164">
        <v>0</v>
      </c>
      <c r="BN164">
        <v>0</v>
      </c>
      <c r="BO164">
        <v>0.05</v>
      </c>
      <c r="BP164">
        <v>1</v>
      </c>
      <c r="BQ164">
        <v>0</v>
      </c>
      <c r="BR164">
        <v>44.277299999999997</v>
      </c>
      <c r="BS164">
        <v>56.013509999999997</v>
      </c>
      <c r="BT164">
        <v>0</v>
      </c>
      <c r="BU164">
        <v>0</v>
      </c>
      <c r="BV164">
        <v>6.9000000000000006E-2</v>
      </c>
      <c r="BW164">
        <v>1</v>
      </c>
      <c r="CV164">
        <v>0</v>
      </c>
      <c r="CW164">
        <f>ROUND(Y164*Source!I69*DO164,7)</f>
        <v>0</v>
      </c>
      <c r="CX164">
        <f>ROUND(Y164*Source!I69,7)</f>
        <v>0</v>
      </c>
      <c r="CY164">
        <f>AB164</f>
        <v>641.70000000000005</v>
      </c>
      <c r="CZ164">
        <f>AF164</f>
        <v>641.70000000000005</v>
      </c>
      <c r="DA164">
        <f>AJ164</f>
        <v>1</v>
      </c>
      <c r="DB164">
        <f t="shared" si="42"/>
        <v>44.284199999999998</v>
      </c>
      <c r="DC164">
        <f t="shared" si="43"/>
        <v>56.014200000000002</v>
      </c>
      <c r="DD164" t="s">
        <v>3</v>
      </c>
      <c r="DE164" t="s">
        <v>3</v>
      </c>
      <c r="DF164">
        <f t="shared" si="33"/>
        <v>0</v>
      </c>
      <c r="DG164">
        <f t="shared" si="37"/>
        <v>0</v>
      </c>
      <c r="DH164">
        <f t="shared" si="31"/>
        <v>0</v>
      </c>
      <c r="DI164">
        <f t="shared" si="32"/>
        <v>0</v>
      </c>
      <c r="DJ164">
        <f>DG164+DH164</f>
        <v>0</v>
      </c>
      <c r="DK164">
        <v>1</v>
      </c>
      <c r="DL164" t="s">
        <v>606</v>
      </c>
      <c r="DM164">
        <v>4</v>
      </c>
      <c r="DN164" t="s">
        <v>599</v>
      </c>
      <c r="DO164">
        <v>1</v>
      </c>
    </row>
    <row r="165" spans="1:119" x14ac:dyDescent="0.2">
      <c r="A165">
        <f>ROW(Source!A70)</f>
        <v>70</v>
      </c>
      <c r="B165">
        <v>91083467</v>
      </c>
      <c r="C165">
        <v>91087343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W165">
        <v>0</v>
      </c>
      <c r="X165">
        <v>44848675</v>
      </c>
      <c r="Y165">
        <f>(AT165*ROUND(((1.2*1.15)*0.7),7))</f>
        <v>3.0332400000000002</v>
      </c>
      <c r="AA165">
        <v>0</v>
      </c>
      <c r="AB165">
        <v>0</v>
      </c>
      <c r="AC165">
        <v>0</v>
      </c>
      <c r="AD165">
        <v>793.61</v>
      </c>
      <c r="AE165">
        <v>0</v>
      </c>
      <c r="AF165">
        <v>0</v>
      </c>
      <c r="AG165">
        <v>0</v>
      </c>
      <c r="AH165">
        <v>793.61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3.14</v>
      </c>
      <c r="AU165" t="s">
        <v>125</v>
      </c>
      <c r="AV165">
        <v>1</v>
      </c>
      <c r="AW165">
        <v>2</v>
      </c>
      <c r="AX165">
        <v>91087351</v>
      </c>
      <c r="AY165">
        <v>1</v>
      </c>
      <c r="AZ165">
        <v>0</v>
      </c>
      <c r="BA165">
        <v>165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2491.9353999999998</v>
      </c>
      <c r="BN165">
        <v>3.14</v>
      </c>
      <c r="BO165">
        <v>0</v>
      </c>
      <c r="BP165">
        <v>1</v>
      </c>
      <c r="BQ165">
        <v>0</v>
      </c>
      <c r="BR165">
        <v>0</v>
      </c>
      <c r="BS165">
        <v>0</v>
      </c>
      <c r="BT165">
        <v>2407.2095964</v>
      </c>
      <c r="BU165">
        <v>3.0332400000000002</v>
      </c>
      <c r="BV165">
        <v>0</v>
      </c>
      <c r="BW165">
        <v>1</v>
      </c>
      <c r="CU165">
        <f>ROUND(AT165*Source!I70*AH165*AL165,2)</f>
        <v>0</v>
      </c>
      <c r="CV165">
        <f>ROUND(Y165*Source!I70,7)</f>
        <v>0</v>
      </c>
      <c r="CW165">
        <v>0</v>
      </c>
      <c r="CX165">
        <f>ROUND(Y165*Source!I70,7)</f>
        <v>0</v>
      </c>
      <c r="CY165">
        <f>AD165</f>
        <v>793.61</v>
      </c>
      <c r="CZ165">
        <f>AH165</f>
        <v>793.61</v>
      </c>
      <c r="DA165">
        <f>AL165</f>
        <v>1</v>
      </c>
      <c r="DB165">
        <f>ROUND((ROUND(AT165*CZ165,2)*ROUND(((1.2*1.15)*0.7),7)),6)</f>
        <v>2407.2140399999998</v>
      </c>
      <c r="DC165">
        <f>ROUND((ROUND(AT165*AG165,2)*ROUND(((1.2*1.15)*0.7),7)),6)</f>
        <v>0</v>
      </c>
      <c r="DD165" t="s">
        <v>3</v>
      </c>
      <c r="DE165" t="s">
        <v>3</v>
      </c>
      <c r="DF165">
        <f t="shared" si="33"/>
        <v>0</v>
      </c>
      <c r="DG165">
        <f t="shared" si="37"/>
        <v>0</v>
      </c>
      <c r="DH165">
        <f t="shared" si="31"/>
        <v>0</v>
      </c>
      <c r="DI165">
        <f t="shared" si="32"/>
        <v>0</v>
      </c>
      <c r="DJ165">
        <f>DI165</f>
        <v>0</v>
      </c>
      <c r="DK165">
        <v>1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ROW(Source!A70)</f>
        <v>70</v>
      </c>
      <c r="B166">
        <v>91083467</v>
      </c>
      <c r="C166">
        <v>91087343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W166">
        <v>0</v>
      </c>
      <c r="X166">
        <v>1957384514</v>
      </c>
      <c r="Y166">
        <f t="shared" ref="Y166:Y171" si="44">(AT166*ROUND(0,7))</f>
        <v>0</v>
      </c>
      <c r="AA166">
        <v>298.22000000000003</v>
      </c>
      <c r="AB166">
        <v>0</v>
      </c>
      <c r="AC166">
        <v>0</v>
      </c>
      <c r="AD166">
        <v>0</v>
      </c>
      <c r="AE166">
        <v>193.65</v>
      </c>
      <c r="AF166">
        <v>0</v>
      </c>
      <c r="AG166">
        <v>0</v>
      </c>
      <c r="AH166">
        <v>0</v>
      </c>
      <c r="AI166">
        <v>1.54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0.08</v>
      </c>
      <c r="AU166" t="s">
        <v>73</v>
      </c>
      <c r="AV166">
        <v>0</v>
      </c>
      <c r="AW166">
        <v>2</v>
      </c>
      <c r="AX166">
        <v>91087352</v>
      </c>
      <c r="AY166">
        <v>1</v>
      </c>
      <c r="AZ166">
        <v>0</v>
      </c>
      <c r="BA166">
        <v>166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15.492000000000001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ROUND(Y166*Source!I70,7)</f>
        <v>0</v>
      </c>
      <c r="CY166">
        <f t="shared" ref="CY166:CY171" si="45">AA166</f>
        <v>298.22000000000003</v>
      </c>
      <c r="CZ166">
        <f t="shared" ref="CZ166:CZ171" si="46">AE166</f>
        <v>193.65</v>
      </c>
      <c r="DA166">
        <f t="shared" ref="DA166:DA171" si="47">AI166</f>
        <v>1.54</v>
      </c>
      <c r="DB166">
        <f t="shared" ref="DB166:DB171" si="48">ROUND((ROUND(AT166*CZ166,2)*ROUND(0,7)),6)</f>
        <v>0</v>
      </c>
      <c r="DC166">
        <f t="shared" ref="DC166:DC171" si="49">ROUND((ROUND(AT166*AG166,2)*ROUND(0,7)),6)</f>
        <v>0</v>
      </c>
      <c r="DD166" t="s">
        <v>3</v>
      </c>
      <c r="DE166" t="s">
        <v>3</v>
      </c>
      <c r="DF166">
        <f t="shared" ref="DF166:DF171" si="50">ROUND(ROUND(AE166*AI166,2)*CX166,2)</f>
        <v>0</v>
      </c>
      <c r="DG166">
        <f t="shared" si="37"/>
        <v>0</v>
      </c>
      <c r="DH166">
        <f t="shared" si="31"/>
        <v>0</v>
      </c>
      <c r="DI166">
        <f t="shared" si="32"/>
        <v>0</v>
      </c>
      <c r="DJ166">
        <f t="shared" ref="DJ166:DJ171" si="51"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ROW(Source!A70)</f>
        <v>70</v>
      </c>
      <c r="B167">
        <v>91083467</v>
      </c>
      <c r="C167">
        <v>91087343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W167">
        <v>0</v>
      </c>
      <c r="X167">
        <v>550799360</v>
      </c>
      <c r="Y167">
        <f t="shared" si="44"/>
        <v>0</v>
      </c>
      <c r="AA167">
        <v>68825.009999999995</v>
      </c>
      <c r="AB167">
        <v>0</v>
      </c>
      <c r="AC167">
        <v>0</v>
      </c>
      <c r="AD167">
        <v>0</v>
      </c>
      <c r="AE167">
        <v>73218.100000000006</v>
      </c>
      <c r="AF167">
        <v>0</v>
      </c>
      <c r="AG167">
        <v>0</v>
      </c>
      <c r="AH167">
        <v>0</v>
      </c>
      <c r="AI167">
        <v>0.94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2.9999999999999997E-4</v>
      </c>
      <c r="AU167" t="s">
        <v>73</v>
      </c>
      <c r="AV167">
        <v>0</v>
      </c>
      <c r="AW167">
        <v>2</v>
      </c>
      <c r="AX167">
        <v>91087353</v>
      </c>
      <c r="AY167">
        <v>1</v>
      </c>
      <c r="AZ167">
        <v>0</v>
      </c>
      <c r="BA167">
        <v>167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21.965430000000001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1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ROUND(Y167*Source!I70,7)</f>
        <v>0</v>
      </c>
      <c r="CY167">
        <f t="shared" si="45"/>
        <v>68825.009999999995</v>
      </c>
      <c r="CZ167">
        <f t="shared" si="46"/>
        <v>73218.100000000006</v>
      </c>
      <c r="DA167">
        <f t="shared" si="47"/>
        <v>0.94</v>
      </c>
      <c r="DB167">
        <f t="shared" si="48"/>
        <v>0</v>
      </c>
      <c r="DC167">
        <f t="shared" si="49"/>
        <v>0</v>
      </c>
      <c r="DD167" t="s">
        <v>3</v>
      </c>
      <c r="DE167" t="s">
        <v>3</v>
      </c>
      <c r="DF167">
        <f t="shared" si="50"/>
        <v>0</v>
      </c>
      <c r="DG167">
        <f t="shared" si="37"/>
        <v>0</v>
      </c>
      <c r="DH167">
        <f t="shared" si="31"/>
        <v>0</v>
      </c>
      <c r="DI167">
        <f t="shared" si="32"/>
        <v>0</v>
      </c>
      <c r="DJ167">
        <f t="shared" si="51"/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ROW(Source!A70)</f>
        <v>70</v>
      </c>
      <c r="B168">
        <v>91083467</v>
      </c>
      <c r="C168">
        <v>91087343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W168">
        <v>0</v>
      </c>
      <c r="X168">
        <v>291254868</v>
      </c>
      <c r="Y168">
        <f t="shared" si="44"/>
        <v>0</v>
      </c>
      <c r="AA168">
        <v>115.03</v>
      </c>
      <c r="AB168">
        <v>0</v>
      </c>
      <c r="AC168">
        <v>0</v>
      </c>
      <c r="AD168">
        <v>0</v>
      </c>
      <c r="AE168">
        <v>79.88</v>
      </c>
      <c r="AF168">
        <v>0</v>
      </c>
      <c r="AG168">
        <v>0</v>
      </c>
      <c r="AH168">
        <v>0</v>
      </c>
      <c r="AI168">
        <v>1.44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0.08</v>
      </c>
      <c r="AU168" t="s">
        <v>73</v>
      </c>
      <c r="AV168">
        <v>0</v>
      </c>
      <c r="AW168">
        <v>2</v>
      </c>
      <c r="AX168">
        <v>91087354</v>
      </c>
      <c r="AY168">
        <v>1</v>
      </c>
      <c r="AZ168">
        <v>0</v>
      </c>
      <c r="BA168">
        <v>168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6.3903999999999996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ROUND(Y168*Source!I70,7)</f>
        <v>0</v>
      </c>
      <c r="CY168">
        <f t="shared" si="45"/>
        <v>115.03</v>
      </c>
      <c r="CZ168">
        <f t="shared" si="46"/>
        <v>79.88</v>
      </c>
      <c r="DA168">
        <f t="shared" si="47"/>
        <v>1.44</v>
      </c>
      <c r="DB168">
        <f t="shared" si="48"/>
        <v>0</v>
      </c>
      <c r="DC168">
        <f t="shared" si="49"/>
        <v>0</v>
      </c>
      <c r="DD168" t="s">
        <v>3</v>
      </c>
      <c r="DE168" t="s">
        <v>3</v>
      </c>
      <c r="DF168">
        <f t="shared" si="50"/>
        <v>0</v>
      </c>
      <c r="DG168">
        <f t="shared" si="37"/>
        <v>0</v>
      </c>
      <c r="DH168">
        <f t="shared" si="31"/>
        <v>0</v>
      </c>
      <c r="DI168">
        <f t="shared" si="32"/>
        <v>0</v>
      </c>
      <c r="DJ168">
        <f t="shared" si="51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ROW(Source!A70)</f>
        <v>70</v>
      </c>
      <c r="B169">
        <v>91083467</v>
      </c>
      <c r="C169">
        <v>91087343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W169">
        <v>0</v>
      </c>
      <c r="X169">
        <v>881673311</v>
      </c>
      <c r="Y169">
        <f t="shared" si="44"/>
        <v>0</v>
      </c>
      <c r="AA169">
        <v>79.22</v>
      </c>
      <c r="AB169">
        <v>0</v>
      </c>
      <c r="AC169">
        <v>0</v>
      </c>
      <c r="AD169">
        <v>0</v>
      </c>
      <c r="AE169">
        <v>46.06</v>
      </c>
      <c r="AF169">
        <v>0</v>
      </c>
      <c r="AG169">
        <v>0</v>
      </c>
      <c r="AH169">
        <v>0</v>
      </c>
      <c r="AI169">
        <v>1.72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0.5</v>
      </c>
      <c r="AU169" t="s">
        <v>73</v>
      </c>
      <c r="AV169">
        <v>0</v>
      </c>
      <c r="AW169">
        <v>2</v>
      </c>
      <c r="AX169">
        <v>91087355</v>
      </c>
      <c r="AY169">
        <v>1</v>
      </c>
      <c r="AZ169">
        <v>0</v>
      </c>
      <c r="BA169">
        <v>169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23.03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ROUND(Y169*Source!I70,7)</f>
        <v>0</v>
      </c>
      <c r="CY169">
        <f t="shared" si="45"/>
        <v>79.22</v>
      </c>
      <c r="CZ169">
        <f t="shared" si="46"/>
        <v>46.06</v>
      </c>
      <c r="DA169">
        <f t="shared" si="47"/>
        <v>1.72</v>
      </c>
      <c r="DB169">
        <f t="shared" si="48"/>
        <v>0</v>
      </c>
      <c r="DC169">
        <f t="shared" si="49"/>
        <v>0</v>
      </c>
      <c r="DD169" t="s">
        <v>3</v>
      </c>
      <c r="DE169" t="s">
        <v>3</v>
      </c>
      <c r="DF169">
        <f t="shared" si="50"/>
        <v>0</v>
      </c>
      <c r="DG169">
        <f t="shared" si="37"/>
        <v>0</v>
      </c>
      <c r="DH169">
        <f t="shared" si="31"/>
        <v>0</v>
      </c>
      <c r="DI169">
        <f t="shared" si="32"/>
        <v>0</v>
      </c>
      <c r="DJ169">
        <f t="shared" si="51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ROW(Source!A70)</f>
        <v>70</v>
      </c>
      <c r="B170">
        <v>91083467</v>
      </c>
      <c r="C170">
        <v>91087343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W170">
        <v>0</v>
      </c>
      <c r="X170">
        <v>-1062720980</v>
      </c>
      <c r="Y170">
        <f t="shared" si="44"/>
        <v>0</v>
      </c>
      <c r="AA170">
        <v>78009.23</v>
      </c>
      <c r="AB170">
        <v>0</v>
      </c>
      <c r="AC170">
        <v>0</v>
      </c>
      <c r="AD170">
        <v>0</v>
      </c>
      <c r="AE170">
        <v>65007.69</v>
      </c>
      <c r="AF170">
        <v>0</v>
      </c>
      <c r="AG170">
        <v>0</v>
      </c>
      <c r="AH170">
        <v>0</v>
      </c>
      <c r="AI170">
        <v>1.2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1.4999999999999999E-4</v>
      </c>
      <c r="AU170" t="s">
        <v>73</v>
      </c>
      <c r="AV170">
        <v>0</v>
      </c>
      <c r="AW170">
        <v>2</v>
      </c>
      <c r="AX170">
        <v>91087356</v>
      </c>
      <c r="AY170">
        <v>1</v>
      </c>
      <c r="AZ170">
        <v>0</v>
      </c>
      <c r="BA170">
        <v>170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9.7511534999999991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ROUND(Y170*Source!I70,7)</f>
        <v>0</v>
      </c>
      <c r="CY170">
        <f t="shared" si="45"/>
        <v>78009.23</v>
      </c>
      <c r="CZ170">
        <f t="shared" si="46"/>
        <v>65007.69</v>
      </c>
      <c r="DA170">
        <f t="shared" si="47"/>
        <v>1.2</v>
      </c>
      <c r="DB170">
        <f t="shared" si="48"/>
        <v>0</v>
      </c>
      <c r="DC170">
        <f t="shared" si="49"/>
        <v>0</v>
      </c>
      <c r="DD170" t="s">
        <v>3</v>
      </c>
      <c r="DE170" t="s">
        <v>3</v>
      </c>
      <c r="DF170">
        <f t="shared" si="50"/>
        <v>0</v>
      </c>
      <c r="DG170">
        <f t="shared" si="37"/>
        <v>0</v>
      </c>
      <c r="DH170">
        <f t="shared" si="31"/>
        <v>0</v>
      </c>
      <c r="DI170">
        <f t="shared" si="32"/>
        <v>0</v>
      </c>
      <c r="DJ170">
        <f t="shared" si="51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ROW(Source!A70)</f>
        <v>70</v>
      </c>
      <c r="B171">
        <v>91083467</v>
      </c>
      <c r="C171">
        <v>91087343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W171">
        <v>0</v>
      </c>
      <c r="X171">
        <v>1937450845</v>
      </c>
      <c r="Y171">
        <f t="shared" si="44"/>
        <v>0</v>
      </c>
      <c r="AA171">
        <v>828.78</v>
      </c>
      <c r="AB171">
        <v>0</v>
      </c>
      <c r="AC171">
        <v>0</v>
      </c>
      <c r="AD171">
        <v>0</v>
      </c>
      <c r="AE171">
        <v>609.4</v>
      </c>
      <c r="AF171">
        <v>0</v>
      </c>
      <c r="AG171">
        <v>0</v>
      </c>
      <c r="AH171">
        <v>0</v>
      </c>
      <c r="AI171">
        <v>1.36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1</v>
      </c>
      <c r="AU171" t="s">
        <v>73</v>
      </c>
      <c r="AV171">
        <v>0</v>
      </c>
      <c r="AW171">
        <v>2</v>
      </c>
      <c r="AX171">
        <v>91087357</v>
      </c>
      <c r="AY171">
        <v>1</v>
      </c>
      <c r="AZ171">
        <v>0</v>
      </c>
      <c r="BA171">
        <v>171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609.4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ROUND(Y171*Source!I70,7)</f>
        <v>0</v>
      </c>
      <c r="CY171">
        <f t="shared" si="45"/>
        <v>828.78</v>
      </c>
      <c r="CZ171">
        <f t="shared" si="46"/>
        <v>609.4</v>
      </c>
      <c r="DA171">
        <f t="shared" si="47"/>
        <v>1.36</v>
      </c>
      <c r="DB171">
        <f t="shared" si="48"/>
        <v>0</v>
      </c>
      <c r="DC171">
        <f t="shared" si="49"/>
        <v>0</v>
      </c>
      <c r="DD171" t="s">
        <v>3</v>
      </c>
      <c r="DE171" t="s">
        <v>3</v>
      </c>
      <c r="DF171">
        <f t="shared" si="50"/>
        <v>0</v>
      </c>
      <c r="DG171">
        <f t="shared" si="37"/>
        <v>0</v>
      </c>
      <c r="DH171">
        <f t="shared" si="31"/>
        <v>0</v>
      </c>
      <c r="DI171">
        <f t="shared" si="32"/>
        <v>0</v>
      </c>
      <c r="DJ171">
        <f t="shared" si="51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ROW(Source!A71)</f>
        <v>71</v>
      </c>
      <c r="B172">
        <v>91083402</v>
      </c>
      <c r="C172">
        <v>91087343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W172">
        <v>0</v>
      </c>
      <c r="X172">
        <v>44848675</v>
      </c>
      <c r="Y172">
        <f>(AT172*ROUND(((1.2*1.15)*0.7),7))</f>
        <v>3.0332400000000002</v>
      </c>
      <c r="AA172">
        <v>0</v>
      </c>
      <c r="AB172">
        <v>0</v>
      </c>
      <c r="AC172">
        <v>0</v>
      </c>
      <c r="AD172">
        <v>793.61</v>
      </c>
      <c r="AE172">
        <v>0</v>
      </c>
      <c r="AF172">
        <v>0</v>
      </c>
      <c r="AG172">
        <v>0</v>
      </c>
      <c r="AH172">
        <v>793.61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3.14</v>
      </c>
      <c r="AU172" t="s">
        <v>125</v>
      </c>
      <c r="AV172">
        <v>1</v>
      </c>
      <c r="AW172">
        <v>2</v>
      </c>
      <c r="AX172">
        <v>91087351</v>
      </c>
      <c r="AY172">
        <v>1</v>
      </c>
      <c r="AZ172">
        <v>0</v>
      </c>
      <c r="BA172">
        <v>172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2491.9353999999998</v>
      </c>
      <c r="BN172">
        <v>3.14</v>
      </c>
      <c r="BO172">
        <v>0</v>
      </c>
      <c r="BP172">
        <v>1</v>
      </c>
      <c r="BQ172">
        <v>0</v>
      </c>
      <c r="BR172">
        <v>0</v>
      </c>
      <c r="BS172">
        <v>0</v>
      </c>
      <c r="BT172">
        <v>2407.2095964</v>
      </c>
      <c r="BU172">
        <v>3.0332400000000002</v>
      </c>
      <c r="BV172">
        <v>0</v>
      </c>
      <c r="BW172">
        <v>1</v>
      </c>
      <c r="CU172">
        <f>ROUND(AT172*Source!I71*AH172*AL172,2)</f>
        <v>0</v>
      </c>
      <c r="CV172">
        <f>ROUND(Y172*Source!I71,7)</f>
        <v>0</v>
      </c>
      <c r="CW172">
        <v>0</v>
      </c>
      <c r="CX172">
        <f>ROUND(Y172*Source!I71,7)</f>
        <v>0</v>
      </c>
      <c r="CY172">
        <f>AD172</f>
        <v>793.61</v>
      </c>
      <c r="CZ172">
        <f>AH172</f>
        <v>793.61</v>
      </c>
      <c r="DA172">
        <f>AL172</f>
        <v>1</v>
      </c>
      <c r="DB172">
        <f>ROUND((ROUND(AT172*CZ172,2)*ROUND(((1.2*1.15)*0.7),7)),6)</f>
        <v>2407.2140399999998</v>
      </c>
      <c r="DC172">
        <f>ROUND((ROUND(AT172*AG172,2)*ROUND(((1.2*1.15)*0.7),7)),6)</f>
        <v>0</v>
      </c>
      <c r="DD172" t="s">
        <v>3</v>
      </c>
      <c r="DE172" t="s">
        <v>3</v>
      </c>
      <c r="DF172">
        <f>ROUND(ROUND(AE172,2)*CX172,2)</f>
        <v>0</v>
      </c>
      <c r="DG172">
        <f t="shared" si="37"/>
        <v>0</v>
      </c>
      <c r="DH172">
        <f t="shared" si="31"/>
        <v>0</v>
      </c>
      <c r="DI172">
        <f t="shared" si="32"/>
        <v>0</v>
      </c>
      <c r="DJ172">
        <f>DI172</f>
        <v>0</v>
      </c>
      <c r="DK172">
        <v>1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ROW(Source!A71)</f>
        <v>71</v>
      </c>
      <c r="B173">
        <v>91083402</v>
      </c>
      <c r="C173">
        <v>91087343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W173">
        <v>0</v>
      </c>
      <c r="X173">
        <v>1957384514</v>
      </c>
      <c r="Y173">
        <f t="shared" ref="Y173:Y178" si="52">(AT173*ROUND(0,7))</f>
        <v>0</v>
      </c>
      <c r="AA173">
        <v>298.22000000000003</v>
      </c>
      <c r="AB173">
        <v>0</v>
      </c>
      <c r="AC173">
        <v>0</v>
      </c>
      <c r="AD173">
        <v>0</v>
      </c>
      <c r="AE173">
        <v>193.65</v>
      </c>
      <c r="AF173">
        <v>0</v>
      </c>
      <c r="AG173">
        <v>0</v>
      </c>
      <c r="AH173">
        <v>0</v>
      </c>
      <c r="AI173">
        <v>1.54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0.08</v>
      </c>
      <c r="AU173" t="s">
        <v>73</v>
      </c>
      <c r="AV173">
        <v>0</v>
      </c>
      <c r="AW173">
        <v>2</v>
      </c>
      <c r="AX173">
        <v>91087352</v>
      </c>
      <c r="AY173">
        <v>1</v>
      </c>
      <c r="AZ173">
        <v>0</v>
      </c>
      <c r="BA173">
        <v>173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15.492000000000001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ROUND(Y173*Source!I71,7)</f>
        <v>0</v>
      </c>
      <c r="CY173">
        <f t="shared" ref="CY173:CY178" si="53">AA173</f>
        <v>298.22000000000003</v>
      </c>
      <c r="CZ173">
        <f t="shared" ref="CZ173:CZ178" si="54">AE173</f>
        <v>193.65</v>
      </c>
      <c r="DA173">
        <f t="shared" ref="DA173:DA178" si="55">AI173</f>
        <v>1.54</v>
      </c>
      <c r="DB173">
        <f t="shared" ref="DB173:DB178" si="56">ROUND((ROUND(AT173*CZ173,2)*ROUND(0,7)),6)</f>
        <v>0</v>
      </c>
      <c r="DC173">
        <f t="shared" ref="DC173:DC178" si="57">ROUND((ROUND(AT173*AG173,2)*ROUND(0,7)),6)</f>
        <v>0</v>
      </c>
      <c r="DD173" t="s">
        <v>3</v>
      </c>
      <c r="DE173" t="s">
        <v>3</v>
      </c>
      <c r="DF173">
        <f t="shared" ref="DF173:DF178" si="58">ROUND(ROUND(AE173*AI173,2)*CX173,2)</f>
        <v>0</v>
      </c>
      <c r="DG173">
        <f t="shared" si="37"/>
        <v>0</v>
      </c>
      <c r="DH173">
        <f t="shared" si="31"/>
        <v>0</v>
      </c>
      <c r="DI173">
        <f t="shared" si="32"/>
        <v>0</v>
      </c>
      <c r="DJ173">
        <f t="shared" ref="DJ173:DJ178" si="59"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ROW(Source!A71)</f>
        <v>71</v>
      </c>
      <c r="B174">
        <v>91083402</v>
      </c>
      <c r="C174">
        <v>91087343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W174">
        <v>0</v>
      </c>
      <c r="X174">
        <v>550799360</v>
      </c>
      <c r="Y174">
        <f t="shared" si="52"/>
        <v>0</v>
      </c>
      <c r="AA174">
        <v>68825.009999999995</v>
      </c>
      <c r="AB174">
        <v>0</v>
      </c>
      <c r="AC174">
        <v>0</v>
      </c>
      <c r="AD174">
        <v>0</v>
      </c>
      <c r="AE174">
        <v>73218.100000000006</v>
      </c>
      <c r="AF174">
        <v>0</v>
      </c>
      <c r="AG174">
        <v>0</v>
      </c>
      <c r="AH174">
        <v>0</v>
      </c>
      <c r="AI174">
        <v>0.94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2.9999999999999997E-4</v>
      </c>
      <c r="AU174" t="s">
        <v>73</v>
      </c>
      <c r="AV174">
        <v>0</v>
      </c>
      <c r="AW174">
        <v>2</v>
      </c>
      <c r="AX174">
        <v>91087353</v>
      </c>
      <c r="AY174">
        <v>1</v>
      </c>
      <c r="AZ174">
        <v>0</v>
      </c>
      <c r="BA174">
        <v>174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21.965430000000001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ROUND(Y174*Source!I71,7)</f>
        <v>0</v>
      </c>
      <c r="CY174">
        <f t="shared" si="53"/>
        <v>68825.009999999995</v>
      </c>
      <c r="CZ174">
        <f t="shared" si="54"/>
        <v>73218.100000000006</v>
      </c>
      <c r="DA174">
        <f t="shared" si="55"/>
        <v>0.94</v>
      </c>
      <c r="DB174">
        <f t="shared" si="56"/>
        <v>0</v>
      </c>
      <c r="DC174">
        <f t="shared" si="57"/>
        <v>0</v>
      </c>
      <c r="DD174" t="s">
        <v>3</v>
      </c>
      <c r="DE174" t="s">
        <v>3</v>
      </c>
      <c r="DF174">
        <f t="shared" si="58"/>
        <v>0</v>
      </c>
      <c r="DG174">
        <f t="shared" si="37"/>
        <v>0</v>
      </c>
      <c r="DH174">
        <f t="shared" si="31"/>
        <v>0</v>
      </c>
      <c r="DI174">
        <f t="shared" si="32"/>
        <v>0</v>
      </c>
      <c r="DJ174">
        <f t="shared" si="59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ROW(Source!A71)</f>
        <v>71</v>
      </c>
      <c r="B175">
        <v>91083402</v>
      </c>
      <c r="C175">
        <v>91087343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W175">
        <v>0</v>
      </c>
      <c r="X175">
        <v>291254868</v>
      </c>
      <c r="Y175">
        <f t="shared" si="52"/>
        <v>0</v>
      </c>
      <c r="AA175">
        <v>115.03</v>
      </c>
      <c r="AB175">
        <v>0</v>
      </c>
      <c r="AC175">
        <v>0</v>
      </c>
      <c r="AD175">
        <v>0</v>
      </c>
      <c r="AE175">
        <v>79.88</v>
      </c>
      <c r="AF175">
        <v>0</v>
      </c>
      <c r="AG175">
        <v>0</v>
      </c>
      <c r="AH175">
        <v>0</v>
      </c>
      <c r="AI175">
        <v>1.44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0.08</v>
      </c>
      <c r="AU175" t="s">
        <v>73</v>
      </c>
      <c r="AV175">
        <v>0</v>
      </c>
      <c r="AW175">
        <v>2</v>
      </c>
      <c r="AX175">
        <v>91087354</v>
      </c>
      <c r="AY175">
        <v>1</v>
      </c>
      <c r="AZ175">
        <v>0</v>
      </c>
      <c r="BA175">
        <v>175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6.3903999999999996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1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ROUND(Y175*Source!I71,7)</f>
        <v>0</v>
      </c>
      <c r="CY175">
        <f t="shared" si="53"/>
        <v>115.03</v>
      </c>
      <c r="CZ175">
        <f t="shared" si="54"/>
        <v>79.88</v>
      </c>
      <c r="DA175">
        <f t="shared" si="55"/>
        <v>1.44</v>
      </c>
      <c r="DB175">
        <f t="shared" si="56"/>
        <v>0</v>
      </c>
      <c r="DC175">
        <f t="shared" si="57"/>
        <v>0</v>
      </c>
      <c r="DD175" t="s">
        <v>3</v>
      </c>
      <c r="DE175" t="s">
        <v>3</v>
      </c>
      <c r="DF175">
        <f t="shared" si="58"/>
        <v>0</v>
      </c>
      <c r="DG175">
        <f t="shared" si="37"/>
        <v>0</v>
      </c>
      <c r="DH175">
        <f t="shared" si="31"/>
        <v>0</v>
      </c>
      <c r="DI175">
        <f t="shared" si="32"/>
        <v>0</v>
      </c>
      <c r="DJ175">
        <f t="shared" si="59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ROW(Source!A71)</f>
        <v>71</v>
      </c>
      <c r="B176">
        <v>91083402</v>
      </c>
      <c r="C176">
        <v>91087343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W176">
        <v>0</v>
      </c>
      <c r="X176">
        <v>881673311</v>
      </c>
      <c r="Y176">
        <f t="shared" si="52"/>
        <v>0</v>
      </c>
      <c r="AA176">
        <v>79.22</v>
      </c>
      <c r="AB176">
        <v>0</v>
      </c>
      <c r="AC176">
        <v>0</v>
      </c>
      <c r="AD176">
        <v>0</v>
      </c>
      <c r="AE176">
        <v>46.06</v>
      </c>
      <c r="AF176">
        <v>0</v>
      </c>
      <c r="AG176">
        <v>0</v>
      </c>
      <c r="AH176">
        <v>0</v>
      </c>
      <c r="AI176">
        <v>1.72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0.5</v>
      </c>
      <c r="AU176" t="s">
        <v>73</v>
      </c>
      <c r="AV176">
        <v>0</v>
      </c>
      <c r="AW176">
        <v>2</v>
      </c>
      <c r="AX176">
        <v>91087355</v>
      </c>
      <c r="AY176">
        <v>1</v>
      </c>
      <c r="AZ176">
        <v>0</v>
      </c>
      <c r="BA176">
        <v>176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23.03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1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ROUND(Y176*Source!I71,7)</f>
        <v>0</v>
      </c>
      <c r="CY176">
        <f t="shared" si="53"/>
        <v>79.22</v>
      </c>
      <c r="CZ176">
        <f t="shared" si="54"/>
        <v>46.06</v>
      </c>
      <c r="DA176">
        <f t="shared" si="55"/>
        <v>1.72</v>
      </c>
      <c r="DB176">
        <f t="shared" si="56"/>
        <v>0</v>
      </c>
      <c r="DC176">
        <f t="shared" si="57"/>
        <v>0</v>
      </c>
      <c r="DD176" t="s">
        <v>3</v>
      </c>
      <c r="DE176" t="s">
        <v>3</v>
      </c>
      <c r="DF176">
        <f t="shared" si="58"/>
        <v>0</v>
      </c>
      <c r="DG176">
        <f t="shared" si="37"/>
        <v>0</v>
      </c>
      <c r="DH176">
        <f t="shared" si="31"/>
        <v>0</v>
      </c>
      <c r="DI176">
        <f t="shared" si="32"/>
        <v>0</v>
      </c>
      <c r="DJ176">
        <f t="shared" si="59"/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ROW(Source!A71)</f>
        <v>71</v>
      </c>
      <c r="B177">
        <v>91083402</v>
      </c>
      <c r="C177">
        <v>91087343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W177">
        <v>0</v>
      </c>
      <c r="X177">
        <v>-1062720980</v>
      </c>
      <c r="Y177">
        <f t="shared" si="52"/>
        <v>0</v>
      </c>
      <c r="AA177">
        <v>78009.23</v>
      </c>
      <c r="AB177">
        <v>0</v>
      </c>
      <c r="AC177">
        <v>0</v>
      </c>
      <c r="AD177">
        <v>0</v>
      </c>
      <c r="AE177">
        <v>65007.69</v>
      </c>
      <c r="AF177">
        <v>0</v>
      </c>
      <c r="AG177">
        <v>0</v>
      </c>
      <c r="AH177">
        <v>0</v>
      </c>
      <c r="AI177">
        <v>1.2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1.4999999999999999E-4</v>
      </c>
      <c r="AU177" t="s">
        <v>73</v>
      </c>
      <c r="AV177">
        <v>0</v>
      </c>
      <c r="AW177">
        <v>2</v>
      </c>
      <c r="AX177">
        <v>91087356</v>
      </c>
      <c r="AY177">
        <v>1</v>
      </c>
      <c r="AZ177">
        <v>0</v>
      </c>
      <c r="BA177">
        <v>177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9.7511534999999991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1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ROUND(Y177*Source!I71,7)</f>
        <v>0</v>
      </c>
      <c r="CY177">
        <f t="shared" si="53"/>
        <v>78009.23</v>
      </c>
      <c r="CZ177">
        <f t="shared" si="54"/>
        <v>65007.69</v>
      </c>
      <c r="DA177">
        <f t="shared" si="55"/>
        <v>1.2</v>
      </c>
      <c r="DB177">
        <f t="shared" si="56"/>
        <v>0</v>
      </c>
      <c r="DC177">
        <f t="shared" si="57"/>
        <v>0</v>
      </c>
      <c r="DD177" t="s">
        <v>3</v>
      </c>
      <c r="DE177" t="s">
        <v>3</v>
      </c>
      <c r="DF177">
        <f t="shared" si="58"/>
        <v>0</v>
      </c>
      <c r="DG177">
        <f t="shared" si="37"/>
        <v>0</v>
      </c>
      <c r="DH177">
        <f t="shared" si="31"/>
        <v>0</v>
      </c>
      <c r="DI177">
        <f t="shared" si="32"/>
        <v>0</v>
      </c>
      <c r="DJ177">
        <f t="shared" si="59"/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ROW(Source!A71)</f>
        <v>71</v>
      </c>
      <c r="B178">
        <v>91083402</v>
      </c>
      <c r="C178">
        <v>91087343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W178">
        <v>0</v>
      </c>
      <c r="X178">
        <v>1937450845</v>
      </c>
      <c r="Y178">
        <f t="shared" si="52"/>
        <v>0</v>
      </c>
      <c r="AA178">
        <v>828.78</v>
      </c>
      <c r="AB178">
        <v>0</v>
      </c>
      <c r="AC178">
        <v>0</v>
      </c>
      <c r="AD178">
        <v>0</v>
      </c>
      <c r="AE178">
        <v>609.4</v>
      </c>
      <c r="AF178">
        <v>0</v>
      </c>
      <c r="AG178">
        <v>0</v>
      </c>
      <c r="AH178">
        <v>0</v>
      </c>
      <c r="AI178">
        <v>1.36</v>
      </c>
      <c r="AJ178">
        <v>1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1</v>
      </c>
      <c r="AU178" t="s">
        <v>73</v>
      </c>
      <c r="AV178">
        <v>0</v>
      </c>
      <c r="AW178">
        <v>2</v>
      </c>
      <c r="AX178">
        <v>91087357</v>
      </c>
      <c r="AY178">
        <v>1</v>
      </c>
      <c r="AZ178">
        <v>0</v>
      </c>
      <c r="BA178">
        <v>178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609.4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ROUND(Y178*Source!I71,7)</f>
        <v>0</v>
      </c>
      <c r="CY178">
        <f t="shared" si="53"/>
        <v>828.78</v>
      </c>
      <c r="CZ178">
        <f t="shared" si="54"/>
        <v>609.4</v>
      </c>
      <c r="DA178">
        <f t="shared" si="55"/>
        <v>1.36</v>
      </c>
      <c r="DB178">
        <f t="shared" si="56"/>
        <v>0</v>
      </c>
      <c r="DC178">
        <f t="shared" si="57"/>
        <v>0</v>
      </c>
      <c r="DD178" t="s">
        <v>3</v>
      </c>
      <c r="DE178" t="s">
        <v>3</v>
      </c>
      <c r="DF178">
        <f t="shared" si="58"/>
        <v>0</v>
      </c>
      <c r="DG178">
        <f t="shared" si="37"/>
        <v>0</v>
      </c>
      <c r="DH178">
        <f t="shared" si="31"/>
        <v>0</v>
      </c>
      <c r="DI178">
        <f t="shared" si="32"/>
        <v>0</v>
      </c>
      <c r="DJ178">
        <f t="shared" si="59"/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ROW(Source!A72)</f>
        <v>72</v>
      </c>
      <c r="B179">
        <v>91083467</v>
      </c>
      <c r="C179">
        <v>91087358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W179">
        <v>0</v>
      </c>
      <c r="X179">
        <v>1522950421</v>
      </c>
      <c r="Y179">
        <f>(AT179*ROUND(((1.2*1.15)*0.7),7))</f>
        <v>1.98996</v>
      </c>
      <c r="AA179">
        <v>0</v>
      </c>
      <c r="AB179">
        <v>0</v>
      </c>
      <c r="AC179">
        <v>0</v>
      </c>
      <c r="AD179">
        <v>836.02</v>
      </c>
      <c r="AE179">
        <v>0</v>
      </c>
      <c r="AF179">
        <v>0</v>
      </c>
      <c r="AG179">
        <v>0</v>
      </c>
      <c r="AH179">
        <v>836.02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2.06</v>
      </c>
      <c r="AU179" t="s">
        <v>125</v>
      </c>
      <c r="AV179">
        <v>1</v>
      </c>
      <c r="AW179">
        <v>2</v>
      </c>
      <c r="AX179">
        <v>91087369</v>
      </c>
      <c r="AY179">
        <v>1</v>
      </c>
      <c r="AZ179">
        <v>0</v>
      </c>
      <c r="BA179">
        <v>179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1722.2012</v>
      </c>
      <c r="BN179">
        <v>2.06</v>
      </c>
      <c r="BO179">
        <v>0</v>
      </c>
      <c r="BP179">
        <v>1</v>
      </c>
      <c r="BQ179">
        <v>0</v>
      </c>
      <c r="BR179">
        <v>0</v>
      </c>
      <c r="BS179">
        <v>0</v>
      </c>
      <c r="BT179">
        <v>1663.6463592</v>
      </c>
      <c r="BU179">
        <v>1.98996</v>
      </c>
      <c r="BV179">
        <v>0</v>
      </c>
      <c r="BW179">
        <v>1</v>
      </c>
      <c r="CU179">
        <f>ROUND(AT179*Source!I72*AH179*AL179,2)</f>
        <v>0</v>
      </c>
      <c r="CV179">
        <f>ROUND(Y179*Source!I72,7)</f>
        <v>0</v>
      </c>
      <c r="CW179">
        <v>0</v>
      </c>
      <c r="CX179">
        <f>ROUND(Y179*Source!I72,7)</f>
        <v>0</v>
      </c>
      <c r="CY179">
        <f>AD179</f>
        <v>836.02</v>
      </c>
      <c r="CZ179">
        <f>AH179</f>
        <v>836.02</v>
      </c>
      <c r="DA179">
        <f>AL179</f>
        <v>1</v>
      </c>
      <c r="DB179">
        <f>ROUND((ROUND(AT179*CZ179,2)*ROUND(((1.2*1.15)*0.7),7)),6)</f>
        <v>1663.6451999999999</v>
      </c>
      <c r="DC179">
        <f>ROUND((ROUND(AT179*AG179,2)*ROUND(((1.2*1.15)*0.7),7)),6)</f>
        <v>0</v>
      </c>
      <c r="DD179" t="s">
        <v>3</v>
      </c>
      <c r="DE179" t="s">
        <v>3</v>
      </c>
      <c r="DF179">
        <f>ROUND(ROUND(AE179,2)*CX179,2)</f>
        <v>0</v>
      </c>
      <c r="DG179">
        <f t="shared" si="37"/>
        <v>0</v>
      </c>
      <c r="DH179">
        <f t="shared" si="31"/>
        <v>0</v>
      </c>
      <c r="DI179">
        <f t="shared" si="32"/>
        <v>0</v>
      </c>
      <c r="DJ179">
        <f>DI179</f>
        <v>0</v>
      </c>
      <c r="DK179">
        <v>1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ROW(Source!A72)</f>
        <v>72</v>
      </c>
      <c r="B180">
        <v>91083467</v>
      </c>
      <c r="C180">
        <v>91087358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W180">
        <v>0</v>
      </c>
      <c r="X180">
        <v>-1417349443</v>
      </c>
      <c r="Y180">
        <f>(AT180*ROUND(((1.2*1.15)*0.7),7))</f>
        <v>0.17388000000000001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0.18</v>
      </c>
      <c r="AU180" t="s">
        <v>125</v>
      </c>
      <c r="AV180">
        <v>2</v>
      </c>
      <c r="AW180">
        <v>2</v>
      </c>
      <c r="AX180">
        <v>91087370</v>
      </c>
      <c r="AY180">
        <v>1</v>
      </c>
      <c r="AZ180">
        <v>0</v>
      </c>
      <c r="BA180">
        <v>180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v>0</v>
      </c>
      <c r="CX180">
        <f>ROUND(Y180*Source!I72,7)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ROUND((ROUND(AT180*CZ180,2)*ROUND(((1.2*1.15)*0.7),7)),6)</f>
        <v>0</v>
      </c>
      <c r="DC180">
        <f>ROUND((ROUND(AT180*AG180,2)*ROUND(((1.2*1.15)*0.7),7)),6)</f>
        <v>0</v>
      </c>
      <c r="DD180" t="s">
        <v>3</v>
      </c>
      <c r="DE180" t="s">
        <v>3</v>
      </c>
      <c r="DF180">
        <f>ROUND(ROUND(AE180,2)*CX180,2)</f>
        <v>0</v>
      </c>
      <c r="DG180">
        <f t="shared" si="37"/>
        <v>0</v>
      </c>
      <c r="DH180">
        <f t="shared" si="31"/>
        <v>0</v>
      </c>
      <c r="DI180">
        <f t="shared" si="32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ROW(Source!A72)</f>
        <v>72</v>
      </c>
      <c r="B181">
        <v>91083467</v>
      </c>
      <c r="C181">
        <v>91087358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W181">
        <v>0</v>
      </c>
      <c r="X181">
        <v>639918019</v>
      </c>
      <c r="Y181">
        <f>(AT181*ROUND(((1.2*1.15)*0.7),7))</f>
        <v>8.6940000000000003E-2</v>
      </c>
      <c r="AA181">
        <v>0</v>
      </c>
      <c r="AB181">
        <v>1626.29</v>
      </c>
      <c r="AC181">
        <v>1090.46</v>
      </c>
      <c r="AD181">
        <v>0</v>
      </c>
      <c r="AE181">
        <v>0</v>
      </c>
      <c r="AF181">
        <v>1626.29</v>
      </c>
      <c r="AG181">
        <v>1090.46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0.09</v>
      </c>
      <c r="AU181" t="s">
        <v>125</v>
      </c>
      <c r="AV181">
        <v>1</v>
      </c>
      <c r="AW181">
        <v>2</v>
      </c>
      <c r="AX181">
        <v>91087371</v>
      </c>
      <c r="AY181">
        <v>1</v>
      </c>
      <c r="AZ181">
        <v>0</v>
      </c>
      <c r="BA181">
        <v>181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146.36609999999999</v>
      </c>
      <c r="BL181">
        <v>98.141400000000004</v>
      </c>
      <c r="BM181">
        <v>0</v>
      </c>
      <c r="BN181">
        <v>0</v>
      </c>
      <c r="BO181">
        <v>0.09</v>
      </c>
      <c r="BP181">
        <v>1</v>
      </c>
      <c r="BQ181">
        <v>0</v>
      </c>
      <c r="BR181">
        <v>141.38965260000001</v>
      </c>
      <c r="BS181">
        <v>94.804592400000004</v>
      </c>
      <c r="BT181">
        <v>0</v>
      </c>
      <c r="BU181">
        <v>0</v>
      </c>
      <c r="BV181">
        <v>8.6940000000000003E-2</v>
      </c>
      <c r="BW181">
        <v>1</v>
      </c>
      <c r="CV181">
        <v>0</v>
      </c>
      <c r="CW181">
        <f>ROUND(Y181*Source!I72*DO181,7)</f>
        <v>0</v>
      </c>
      <c r="CX181">
        <f>ROUND(Y181*Source!I72,7)</f>
        <v>0</v>
      </c>
      <c r="CY181">
        <f>AB181</f>
        <v>1626.29</v>
      </c>
      <c r="CZ181">
        <f>AF181</f>
        <v>1626.29</v>
      </c>
      <c r="DA181">
        <f>AJ181</f>
        <v>1</v>
      </c>
      <c r="DB181">
        <f>ROUND((ROUND(AT181*CZ181,2)*ROUND(((1.2*1.15)*0.7),7)),6)</f>
        <v>141.39341999999999</v>
      </c>
      <c r="DC181">
        <f>ROUND((ROUND(AT181*AG181,2)*ROUND(((1.2*1.15)*0.7),7)),6)</f>
        <v>94.803240000000002</v>
      </c>
      <c r="DD181" t="s">
        <v>3</v>
      </c>
      <c r="DE181" t="s">
        <v>3</v>
      </c>
      <c r="DF181">
        <f>ROUND(ROUND(AE181,2)*CX181,2)</f>
        <v>0</v>
      </c>
      <c r="DG181">
        <f t="shared" si="37"/>
        <v>0</v>
      </c>
      <c r="DH181">
        <f t="shared" si="31"/>
        <v>0</v>
      </c>
      <c r="DI181">
        <f t="shared" si="32"/>
        <v>0</v>
      </c>
      <c r="DJ181">
        <f>DG181+DH181</f>
        <v>0</v>
      </c>
      <c r="DK181">
        <v>1</v>
      </c>
      <c r="DL181" t="s">
        <v>627</v>
      </c>
      <c r="DM181">
        <v>6</v>
      </c>
      <c r="DN181" t="s">
        <v>599</v>
      </c>
      <c r="DO181">
        <v>1</v>
      </c>
    </row>
    <row r="182" spans="1:119" x14ac:dyDescent="0.2">
      <c r="A182">
        <f>ROW(Source!A72)</f>
        <v>72</v>
      </c>
      <c r="B182">
        <v>91083467</v>
      </c>
      <c r="C182">
        <v>91087358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W182">
        <v>0</v>
      </c>
      <c r="X182">
        <v>-849950259</v>
      </c>
      <c r="Y182">
        <f>(AT182*ROUND(((1.2*1.15)*0.7),7))</f>
        <v>8.6940000000000003E-2</v>
      </c>
      <c r="AA182">
        <v>0</v>
      </c>
      <c r="AB182">
        <v>641.70000000000005</v>
      </c>
      <c r="AC182">
        <v>811.79</v>
      </c>
      <c r="AD182">
        <v>0</v>
      </c>
      <c r="AE182">
        <v>0</v>
      </c>
      <c r="AF182">
        <v>641.70000000000005</v>
      </c>
      <c r="AG182">
        <v>811.79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0.09</v>
      </c>
      <c r="AU182" t="s">
        <v>125</v>
      </c>
      <c r="AV182">
        <v>1</v>
      </c>
      <c r="AW182">
        <v>2</v>
      </c>
      <c r="AX182">
        <v>91087372</v>
      </c>
      <c r="AY182">
        <v>1</v>
      </c>
      <c r="AZ182">
        <v>0</v>
      </c>
      <c r="BA182">
        <v>182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57.753</v>
      </c>
      <c r="BL182">
        <v>73.061099999999996</v>
      </c>
      <c r="BM182">
        <v>0</v>
      </c>
      <c r="BN182">
        <v>0</v>
      </c>
      <c r="BO182">
        <v>0.09</v>
      </c>
      <c r="BP182">
        <v>1</v>
      </c>
      <c r="BQ182">
        <v>0</v>
      </c>
      <c r="BR182">
        <v>55.789397999999998</v>
      </c>
      <c r="BS182">
        <v>70.577022600000006</v>
      </c>
      <c r="BT182">
        <v>0</v>
      </c>
      <c r="BU182">
        <v>0</v>
      </c>
      <c r="BV182">
        <v>8.6940000000000003E-2</v>
      </c>
      <c r="BW182">
        <v>1</v>
      </c>
      <c r="CV182">
        <v>0</v>
      </c>
      <c r="CW182">
        <f>ROUND(Y182*Source!I72*DO182,7)</f>
        <v>0</v>
      </c>
      <c r="CX182">
        <f>ROUND(Y182*Source!I72,7)</f>
        <v>0</v>
      </c>
      <c r="CY182">
        <f>AB182</f>
        <v>641.70000000000005</v>
      </c>
      <c r="CZ182">
        <f>AF182</f>
        <v>641.70000000000005</v>
      </c>
      <c r="DA182">
        <f>AJ182</f>
        <v>1</v>
      </c>
      <c r="DB182">
        <f>ROUND((ROUND(AT182*CZ182,2)*ROUND(((1.2*1.15)*0.7),7)),6)</f>
        <v>55.786499999999997</v>
      </c>
      <c r="DC182">
        <f>ROUND((ROUND(AT182*AG182,2)*ROUND(((1.2*1.15)*0.7),7)),6)</f>
        <v>70.575959999999995</v>
      </c>
      <c r="DD182" t="s">
        <v>3</v>
      </c>
      <c r="DE182" t="s">
        <v>3</v>
      </c>
      <c r="DF182">
        <f>ROUND(ROUND(AE182,2)*CX182,2)</f>
        <v>0</v>
      </c>
      <c r="DG182">
        <f t="shared" si="37"/>
        <v>0</v>
      </c>
      <c r="DH182">
        <f t="shared" si="31"/>
        <v>0</v>
      </c>
      <c r="DI182">
        <f t="shared" si="32"/>
        <v>0</v>
      </c>
      <c r="DJ182">
        <f>DG182+DH182</f>
        <v>0</v>
      </c>
      <c r="DK182">
        <v>1</v>
      </c>
      <c r="DL182" t="s">
        <v>606</v>
      </c>
      <c r="DM182">
        <v>4</v>
      </c>
      <c r="DN182" t="s">
        <v>599</v>
      </c>
      <c r="DO182">
        <v>1</v>
      </c>
    </row>
    <row r="183" spans="1:119" x14ac:dyDescent="0.2">
      <c r="A183">
        <f>ROW(Source!A72)</f>
        <v>72</v>
      </c>
      <c r="B183">
        <v>91083467</v>
      </c>
      <c r="C183">
        <v>91087358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W183">
        <v>0</v>
      </c>
      <c r="X183">
        <v>303316554</v>
      </c>
      <c r="Y183">
        <f>(AT183*ROUND(((1.2*1.15)*0.7),7))</f>
        <v>0.63756000000000002</v>
      </c>
      <c r="AA183">
        <v>0</v>
      </c>
      <c r="AB183">
        <v>34.61</v>
      </c>
      <c r="AC183">
        <v>0</v>
      </c>
      <c r="AD183">
        <v>0</v>
      </c>
      <c r="AE183">
        <v>0</v>
      </c>
      <c r="AF183">
        <v>34.61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0.66</v>
      </c>
      <c r="AU183" t="s">
        <v>125</v>
      </c>
      <c r="AV183">
        <v>1</v>
      </c>
      <c r="AW183">
        <v>2</v>
      </c>
      <c r="AX183">
        <v>91087373</v>
      </c>
      <c r="AY183">
        <v>1</v>
      </c>
      <c r="AZ183">
        <v>0</v>
      </c>
      <c r="BA183">
        <v>183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22.842600000000001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0</v>
      </c>
      <c r="BR183">
        <v>22.065951599999998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f>ROUND(Y183*Source!I72*DO183,7)</f>
        <v>0</v>
      </c>
      <c r="CX183">
        <f>ROUND(Y183*Source!I72,7)</f>
        <v>0</v>
      </c>
      <c r="CY183">
        <f>AB183</f>
        <v>34.61</v>
      </c>
      <c r="CZ183">
        <f>AF183</f>
        <v>34.61</v>
      </c>
      <c r="DA183">
        <f>AJ183</f>
        <v>1</v>
      </c>
      <c r="DB183">
        <f>ROUND((ROUND(AT183*CZ183,2)*ROUND(((1.2*1.15)*0.7),7)),6)</f>
        <v>22.06344</v>
      </c>
      <c r="DC183">
        <f>ROUND((ROUND(AT183*AG183,2)*ROUND(((1.2*1.15)*0.7),7)),6)</f>
        <v>0</v>
      </c>
      <c r="DD183" t="s">
        <v>3</v>
      </c>
      <c r="DE183" t="s">
        <v>3</v>
      </c>
      <c r="DF183">
        <f>ROUND(ROUND(AE183,2)*CX183,2)</f>
        <v>0</v>
      </c>
      <c r="DG183">
        <f t="shared" si="37"/>
        <v>0</v>
      </c>
      <c r="DH183">
        <f t="shared" si="31"/>
        <v>0</v>
      </c>
      <c r="DI183">
        <f t="shared" si="32"/>
        <v>0</v>
      </c>
      <c r="DJ183">
        <f>DG183+DH183</f>
        <v>0</v>
      </c>
      <c r="DK183">
        <v>1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ROW(Source!A72)</f>
        <v>72</v>
      </c>
      <c r="B184">
        <v>91083467</v>
      </c>
      <c r="C184">
        <v>91087358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W184">
        <v>0</v>
      </c>
      <c r="X184">
        <v>-163259778</v>
      </c>
      <c r="Y184">
        <f>(AT184*ROUND(0,7))</f>
        <v>0</v>
      </c>
      <c r="AA184">
        <v>121.39</v>
      </c>
      <c r="AB184">
        <v>0</v>
      </c>
      <c r="AC184">
        <v>0</v>
      </c>
      <c r="AD184">
        <v>0</v>
      </c>
      <c r="AE184">
        <v>155.63</v>
      </c>
      <c r="AF184">
        <v>0</v>
      </c>
      <c r="AG184">
        <v>0</v>
      </c>
      <c r="AH184">
        <v>0</v>
      </c>
      <c r="AI184">
        <v>0.78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0.15</v>
      </c>
      <c r="AU184" t="s">
        <v>73</v>
      </c>
      <c r="AV184">
        <v>0</v>
      </c>
      <c r="AW184">
        <v>2</v>
      </c>
      <c r="AX184">
        <v>91087374</v>
      </c>
      <c r="AY184">
        <v>1</v>
      </c>
      <c r="AZ184">
        <v>0</v>
      </c>
      <c r="BA184">
        <v>184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23.3445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1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ROUND(Y184*Source!I72,7)</f>
        <v>0</v>
      </c>
      <c r="CY184">
        <f>AA184</f>
        <v>121.39</v>
      </c>
      <c r="CZ184">
        <f>AE184</f>
        <v>155.63</v>
      </c>
      <c r="DA184">
        <f>AI184</f>
        <v>0.78</v>
      </c>
      <c r="DB184">
        <f>ROUND((ROUND(AT184*CZ184,2)*ROUND(0,7)),6)</f>
        <v>0</v>
      </c>
      <c r="DC184">
        <f>ROUND((ROUND(AT184*AG184,2)*ROUND(0,7)),6)</f>
        <v>0</v>
      </c>
      <c r="DD184" t="s">
        <v>3</v>
      </c>
      <c r="DE184" t="s">
        <v>3</v>
      </c>
      <c r="DF184">
        <f>ROUND(ROUND(AE184*AI184,2)*CX184,2)</f>
        <v>0</v>
      </c>
      <c r="DG184">
        <f t="shared" si="37"/>
        <v>0</v>
      </c>
      <c r="DH184">
        <f t="shared" si="31"/>
        <v>0</v>
      </c>
      <c r="DI184">
        <f t="shared" si="32"/>
        <v>0</v>
      </c>
      <c r="DJ184">
        <f>DF184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ROW(Source!A72)</f>
        <v>72</v>
      </c>
      <c r="B185">
        <v>91083467</v>
      </c>
      <c r="C185">
        <v>91087358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W185">
        <v>0</v>
      </c>
      <c r="X185">
        <v>-1131385474</v>
      </c>
      <c r="Y185">
        <f>(AT185*ROUND(0,7))</f>
        <v>0</v>
      </c>
      <c r="AA185">
        <v>188.92</v>
      </c>
      <c r="AB185">
        <v>0</v>
      </c>
      <c r="AC185">
        <v>0</v>
      </c>
      <c r="AD185">
        <v>0</v>
      </c>
      <c r="AE185">
        <v>174.93</v>
      </c>
      <c r="AF185">
        <v>0</v>
      </c>
      <c r="AG185">
        <v>0</v>
      </c>
      <c r="AH185">
        <v>0</v>
      </c>
      <c r="AI185">
        <v>1.08</v>
      </c>
      <c r="AJ185">
        <v>1</v>
      </c>
      <c r="AK185">
        <v>1</v>
      </c>
      <c r="AL185">
        <v>1</v>
      </c>
      <c r="AM185">
        <v>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0.17</v>
      </c>
      <c r="AU185" t="s">
        <v>73</v>
      </c>
      <c r="AV185">
        <v>0</v>
      </c>
      <c r="AW185">
        <v>2</v>
      </c>
      <c r="AX185">
        <v>91087375</v>
      </c>
      <c r="AY185">
        <v>1</v>
      </c>
      <c r="AZ185">
        <v>0</v>
      </c>
      <c r="BA185">
        <v>185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29.738099999999999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ROUND(Y185*Source!I72,7)</f>
        <v>0</v>
      </c>
      <c r="CY185">
        <f>AA185</f>
        <v>188.92</v>
      </c>
      <c r="CZ185">
        <f>AE185</f>
        <v>174.93</v>
      </c>
      <c r="DA185">
        <f>AI185</f>
        <v>1.08</v>
      </c>
      <c r="DB185">
        <f>ROUND((ROUND(AT185*CZ185,2)*ROUND(0,7)),6)</f>
        <v>0</v>
      </c>
      <c r="DC185">
        <f>ROUND((ROUND(AT185*AG185,2)*ROUND(0,7)),6)</f>
        <v>0</v>
      </c>
      <c r="DD185" t="s">
        <v>3</v>
      </c>
      <c r="DE185" t="s">
        <v>3</v>
      </c>
      <c r="DF185">
        <f>ROUND(ROUND(AE185*AI185,2)*CX185,2)</f>
        <v>0</v>
      </c>
      <c r="DG185">
        <f t="shared" si="37"/>
        <v>0</v>
      </c>
      <c r="DH185">
        <f t="shared" si="31"/>
        <v>0</v>
      </c>
      <c r="DI185">
        <f t="shared" si="32"/>
        <v>0</v>
      </c>
      <c r="DJ185">
        <f>DF185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ROW(Source!A72)</f>
        <v>72</v>
      </c>
      <c r="B186">
        <v>91083467</v>
      </c>
      <c r="C186">
        <v>91087358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W186">
        <v>0</v>
      </c>
      <c r="X186">
        <v>-854471770</v>
      </c>
      <c r="Y186">
        <f>(AT186*ROUND(0,7))</f>
        <v>0</v>
      </c>
      <c r="AA186">
        <v>135809.66</v>
      </c>
      <c r="AB186">
        <v>0</v>
      </c>
      <c r="AC186">
        <v>0</v>
      </c>
      <c r="AD186">
        <v>0</v>
      </c>
      <c r="AE186">
        <v>105278.81</v>
      </c>
      <c r="AF186">
        <v>0</v>
      </c>
      <c r="AG186">
        <v>0</v>
      </c>
      <c r="AH186">
        <v>0</v>
      </c>
      <c r="AI186">
        <v>1.29</v>
      </c>
      <c r="AJ186">
        <v>1</v>
      </c>
      <c r="AK186">
        <v>1</v>
      </c>
      <c r="AL186">
        <v>1</v>
      </c>
      <c r="AM186">
        <v>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1.4999999999999999E-2</v>
      </c>
      <c r="AU186" t="s">
        <v>73</v>
      </c>
      <c r="AV186">
        <v>0</v>
      </c>
      <c r="AW186">
        <v>2</v>
      </c>
      <c r="AX186">
        <v>91087376</v>
      </c>
      <c r="AY186">
        <v>1</v>
      </c>
      <c r="AZ186">
        <v>0</v>
      </c>
      <c r="BA186">
        <v>186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1579.1821500000001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ROUND(Y186*Source!I72,7)</f>
        <v>0</v>
      </c>
      <c r="CY186">
        <f>AA186</f>
        <v>135809.66</v>
      </c>
      <c r="CZ186">
        <f>AE186</f>
        <v>105278.81</v>
      </c>
      <c r="DA186">
        <f>AI186</f>
        <v>1.29</v>
      </c>
      <c r="DB186">
        <f>ROUND((ROUND(AT186*CZ186,2)*ROUND(0,7)),6)</f>
        <v>0</v>
      </c>
      <c r="DC186">
        <f>ROUND((ROUND(AT186*AG186,2)*ROUND(0,7)),6)</f>
        <v>0</v>
      </c>
      <c r="DD186" t="s">
        <v>3</v>
      </c>
      <c r="DE186" t="s">
        <v>3</v>
      </c>
      <c r="DF186">
        <f>ROUND(ROUND(AE186*AI186,2)*CX186,2)</f>
        <v>0</v>
      </c>
      <c r="DG186">
        <f t="shared" si="37"/>
        <v>0</v>
      </c>
      <c r="DH186">
        <f t="shared" si="31"/>
        <v>0</v>
      </c>
      <c r="DI186">
        <f t="shared" si="32"/>
        <v>0</v>
      </c>
      <c r="DJ186">
        <f>DF186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ROW(Source!A72)</f>
        <v>72</v>
      </c>
      <c r="B187">
        <v>91083467</v>
      </c>
      <c r="C187">
        <v>91087358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W187">
        <v>0</v>
      </c>
      <c r="X187">
        <v>291254868</v>
      </c>
      <c r="Y187">
        <f>(AT187*ROUND(0,7))</f>
        <v>0</v>
      </c>
      <c r="AA187">
        <v>115.03</v>
      </c>
      <c r="AB187">
        <v>0</v>
      </c>
      <c r="AC187">
        <v>0</v>
      </c>
      <c r="AD187">
        <v>0</v>
      </c>
      <c r="AE187">
        <v>79.88</v>
      </c>
      <c r="AF187">
        <v>0</v>
      </c>
      <c r="AG187">
        <v>0</v>
      </c>
      <c r="AH187">
        <v>0</v>
      </c>
      <c r="AI187">
        <v>1.44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0.03</v>
      </c>
      <c r="AU187" t="s">
        <v>73</v>
      </c>
      <c r="AV187">
        <v>0</v>
      </c>
      <c r="AW187">
        <v>2</v>
      </c>
      <c r="AX187">
        <v>91087377</v>
      </c>
      <c r="AY187">
        <v>1</v>
      </c>
      <c r="AZ187">
        <v>0</v>
      </c>
      <c r="BA187">
        <v>187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2.3963999999999999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1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ROUND(Y187*Source!I72,7)</f>
        <v>0</v>
      </c>
      <c r="CY187">
        <f>AA187</f>
        <v>115.03</v>
      </c>
      <c r="CZ187">
        <f>AE187</f>
        <v>79.88</v>
      </c>
      <c r="DA187">
        <f>AI187</f>
        <v>1.44</v>
      </c>
      <c r="DB187">
        <f>ROUND((ROUND(AT187*CZ187,2)*ROUND(0,7)),6)</f>
        <v>0</v>
      </c>
      <c r="DC187">
        <f>ROUND((ROUND(AT187*AG187,2)*ROUND(0,7)),6)</f>
        <v>0</v>
      </c>
      <c r="DD187" t="s">
        <v>3</v>
      </c>
      <c r="DE187" t="s">
        <v>3</v>
      </c>
      <c r="DF187">
        <f>ROUND(ROUND(AE187*AI187,2)*CX187,2)</f>
        <v>0</v>
      </c>
      <c r="DG187">
        <f t="shared" si="37"/>
        <v>0</v>
      </c>
      <c r="DH187">
        <f t="shared" si="31"/>
        <v>0</v>
      </c>
      <c r="DI187">
        <f t="shared" si="32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ROW(Source!A72)</f>
        <v>72</v>
      </c>
      <c r="B188">
        <v>91083467</v>
      </c>
      <c r="C188">
        <v>91087358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W188">
        <v>0</v>
      </c>
      <c r="X188">
        <v>274903907</v>
      </c>
      <c r="Y188">
        <f>AT188</f>
        <v>2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 t="s">
        <v>3</v>
      </c>
      <c r="AT188">
        <v>2</v>
      </c>
      <c r="AU188" t="s">
        <v>3</v>
      </c>
      <c r="AV188">
        <v>0</v>
      </c>
      <c r="AW188">
        <v>2</v>
      </c>
      <c r="AX188">
        <v>91087378</v>
      </c>
      <c r="AY188">
        <v>1</v>
      </c>
      <c r="AZ188">
        <v>2048</v>
      </c>
      <c r="BA188">
        <v>188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v>0</v>
      </c>
      <c r="CX188">
        <f>ROUND(Y188*Source!I72,7)</f>
        <v>0</v>
      </c>
      <c r="CY188">
        <f>AA188</f>
        <v>0</v>
      </c>
      <c r="CZ188">
        <f>AE188</f>
        <v>0</v>
      </c>
      <c r="DA188">
        <f>AI188</f>
        <v>1</v>
      </c>
      <c r="DB188">
        <f>ROUND(ROUND(AT188*CZ188,2),6)</f>
        <v>0</v>
      </c>
      <c r="DC188">
        <f>ROUND(ROUND(AT188*AG188,2),6)</f>
        <v>0</v>
      </c>
      <c r="DD188" t="s">
        <v>3</v>
      </c>
      <c r="DE188" t="s">
        <v>3</v>
      </c>
      <c r="DF188">
        <f t="shared" ref="DF188:DF193" si="60">ROUND(ROUND(AE188,2)*CX188,2)</f>
        <v>0</v>
      </c>
      <c r="DG188">
        <f t="shared" si="37"/>
        <v>0</v>
      </c>
      <c r="DH188">
        <f t="shared" si="31"/>
        <v>0</v>
      </c>
      <c r="DI188">
        <f t="shared" si="32"/>
        <v>0</v>
      </c>
      <c r="DJ188">
        <f>DF188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ROW(Source!A73)</f>
        <v>73</v>
      </c>
      <c r="B189">
        <v>91083402</v>
      </c>
      <c r="C189">
        <v>91087358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W189">
        <v>0</v>
      </c>
      <c r="X189">
        <v>1522950421</v>
      </c>
      <c r="Y189">
        <f>(AT189*ROUND(((1.2*1.15)*0.7),7))</f>
        <v>1.98996</v>
      </c>
      <c r="AA189">
        <v>0</v>
      </c>
      <c r="AB189">
        <v>0</v>
      </c>
      <c r="AC189">
        <v>0</v>
      </c>
      <c r="AD189">
        <v>836.02</v>
      </c>
      <c r="AE189">
        <v>0</v>
      </c>
      <c r="AF189">
        <v>0</v>
      </c>
      <c r="AG189">
        <v>0</v>
      </c>
      <c r="AH189">
        <v>836.02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2.06</v>
      </c>
      <c r="AU189" t="s">
        <v>125</v>
      </c>
      <c r="AV189">
        <v>1</v>
      </c>
      <c r="AW189">
        <v>2</v>
      </c>
      <c r="AX189">
        <v>91087369</v>
      </c>
      <c r="AY189">
        <v>1</v>
      </c>
      <c r="AZ189">
        <v>0</v>
      </c>
      <c r="BA189">
        <v>189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1722.2012</v>
      </c>
      <c r="BN189">
        <v>2.06</v>
      </c>
      <c r="BO189">
        <v>0</v>
      </c>
      <c r="BP189">
        <v>1</v>
      </c>
      <c r="BQ189">
        <v>0</v>
      </c>
      <c r="BR189">
        <v>0</v>
      </c>
      <c r="BS189">
        <v>0</v>
      </c>
      <c r="BT189">
        <v>1663.6463592</v>
      </c>
      <c r="BU189">
        <v>1.98996</v>
      </c>
      <c r="BV189">
        <v>0</v>
      </c>
      <c r="BW189">
        <v>1</v>
      </c>
      <c r="CU189">
        <f>ROUND(AT189*Source!I73*AH189*AL189,2)</f>
        <v>0</v>
      </c>
      <c r="CV189">
        <f>ROUND(Y189*Source!I73,7)</f>
        <v>0</v>
      </c>
      <c r="CW189">
        <v>0</v>
      </c>
      <c r="CX189">
        <f>ROUND(Y189*Source!I73,7)</f>
        <v>0</v>
      </c>
      <c r="CY189">
        <f>AD189</f>
        <v>836.02</v>
      </c>
      <c r="CZ189">
        <f>AH189</f>
        <v>836.02</v>
      </c>
      <c r="DA189">
        <f>AL189</f>
        <v>1</v>
      </c>
      <c r="DB189">
        <f>ROUND((ROUND(AT189*CZ189,2)*ROUND(((1.2*1.15)*0.7),7)),6)</f>
        <v>1663.6451999999999</v>
      </c>
      <c r="DC189">
        <f>ROUND((ROUND(AT189*AG189,2)*ROUND(((1.2*1.15)*0.7),7)),6)</f>
        <v>0</v>
      </c>
      <c r="DD189" t="s">
        <v>3</v>
      </c>
      <c r="DE189" t="s">
        <v>3</v>
      </c>
      <c r="DF189">
        <f t="shared" si="60"/>
        <v>0</v>
      </c>
      <c r="DG189">
        <f t="shared" si="37"/>
        <v>0</v>
      </c>
      <c r="DH189">
        <f t="shared" si="31"/>
        <v>0</v>
      </c>
      <c r="DI189">
        <f t="shared" si="32"/>
        <v>0</v>
      </c>
      <c r="DJ189">
        <f>DI189</f>
        <v>0</v>
      </c>
      <c r="DK189">
        <v>1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ROW(Source!A73)</f>
        <v>73</v>
      </c>
      <c r="B190">
        <v>91083402</v>
      </c>
      <c r="C190">
        <v>91087358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W190">
        <v>0</v>
      </c>
      <c r="X190">
        <v>-1417349443</v>
      </c>
      <c r="Y190">
        <f>(AT190*ROUND(((1.2*1.15)*0.7),7))</f>
        <v>0.17388000000000001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0.18</v>
      </c>
      <c r="AU190" t="s">
        <v>125</v>
      </c>
      <c r="AV190">
        <v>2</v>
      </c>
      <c r="AW190">
        <v>2</v>
      </c>
      <c r="AX190">
        <v>91087370</v>
      </c>
      <c r="AY190">
        <v>1</v>
      </c>
      <c r="AZ190">
        <v>0</v>
      </c>
      <c r="BA190">
        <v>190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ROUND(Y190*Source!I73,7)</f>
        <v>0</v>
      </c>
      <c r="CY190">
        <f>AD190</f>
        <v>0</v>
      </c>
      <c r="CZ190">
        <f>AH190</f>
        <v>0</v>
      </c>
      <c r="DA190">
        <f>AL190</f>
        <v>1</v>
      </c>
      <c r="DB190">
        <f>ROUND((ROUND(AT190*CZ190,2)*ROUND(((1.2*1.15)*0.7),7)),6)</f>
        <v>0</v>
      </c>
      <c r="DC190">
        <f>ROUND((ROUND(AT190*AG190,2)*ROUND(((1.2*1.15)*0.7),7)),6)</f>
        <v>0</v>
      </c>
      <c r="DD190" t="s">
        <v>3</v>
      </c>
      <c r="DE190" t="s">
        <v>3</v>
      </c>
      <c r="DF190">
        <f t="shared" si="60"/>
        <v>0</v>
      </c>
      <c r="DG190">
        <f t="shared" si="37"/>
        <v>0</v>
      </c>
      <c r="DH190">
        <f t="shared" si="31"/>
        <v>0</v>
      </c>
      <c r="DI190">
        <f t="shared" si="32"/>
        <v>0</v>
      </c>
      <c r="DJ190">
        <f>DI190</f>
        <v>0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ROW(Source!A73)</f>
        <v>73</v>
      </c>
      <c r="B191">
        <v>91083402</v>
      </c>
      <c r="C191">
        <v>91087358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W191">
        <v>0</v>
      </c>
      <c r="X191">
        <v>639918019</v>
      </c>
      <c r="Y191">
        <f>(AT191*ROUND(((1.2*1.15)*0.7),7))</f>
        <v>8.6940000000000003E-2</v>
      </c>
      <c r="AA191">
        <v>0</v>
      </c>
      <c r="AB191">
        <v>1626.29</v>
      </c>
      <c r="AC191">
        <v>1090.46</v>
      </c>
      <c r="AD191">
        <v>0</v>
      </c>
      <c r="AE191">
        <v>0</v>
      </c>
      <c r="AF191">
        <v>1626.29</v>
      </c>
      <c r="AG191">
        <v>1090.46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0.09</v>
      </c>
      <c r="AU191" t="s">
        <v>125</v>
      </c>
      <c r="AV191">
        <v>1</v>
      </c>
      <c r="AW191">
        <v>2</v>
      </c>
      <c r="AX191">
        <v>91087371</v>
      </c>
      <c r="AY191">
        <v>1</v>
      </c>
      <c r="AZ191">
        <v>0</v>
      </c>
      <c r="BA191">
        <v>191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146.36609999999999</v>
      </c>
      <c r="BL191">
        <v>98.141400000000004</v>
      </c>
      <c r="BM191">
        <v>0</v>
      </c>
      <c r="BN191">
        <v>0</v>
      </c>
      <c r="BO191">
        <v>0.09</v>
      </c>
      <c r="BP191">
        <v>1</v>
      </c>
      <c r="BQ191">
        <v>0</v>
      </c>
      <c r="BR191">
        <v>141.38965260000001</v>
      </c>
      <c r="BS191">
        <v>94.804592400000004</v>
      </c>
      <c r="BT191">
        <v>0</v>
      </c>
      <c r="BU191">
        <v>0</v>
      </c>
      <c r="BV191">
        <v>8.6940000000000003E-2</v>
      </c>
      <c r="BW191">
        <v>1</v>
      </c>
      <c r="CV191">
        <v>0</v>
      </c>
      <c r="CW191">
        <f>ROUND(Y191*Source!I73*DO191,7)</f>
        <v>0</v>
      </c>
      <c r="CX191">
        <f>ROUND(Y191*Source!I73,7)</f>
        <v>0</v>
      </c>
      <c r="CY191">
        <f>AB191</f>
        <v>1626.29</v>
      </c>
      <c r="CZ191">
        <f>AF191</f>
        <v>1626.29</v>
      </c>
      <c r="DA191">
        <f>AJ191</f>
        <v>1</v>
      </c>
      <c r="DB191">
        <f>ROUND((ROUND(AT191*CZ191,2)*ROUND(((1.2*1.15)*0.7),7)),6)</f>
        <v>141.39341999999999</v>
      </c>
      <c r="DC191">
        <f>ROUND((ROUND(AT191*AG191,2)*ROUND(((1.2*1.15)*0.7),7)),6)</f>
        <v>94.803240000000002</v>
      </c>
      <c r="DD191" t="s">
        <v>3</v>
      </c>
      <c r="DE191" t="s">
        <v>3</v>
      </c>
      <c r="DF191">
        <f t="shared" si="60"/>
        <v>0</v>
      </c>
      <c r="DG191">
        <f t="shared" si="37"/>
        <v>0</v>
      </c>
      <c r="DH191">
        <f t="shared" si="31"/>
        <v>0</v>
      </c>
      <c r="DI191">
        <f t="shared" si="32"/>
        <v>0</v>
      </c>
      <c r="DJ191">
        <f>DG191+DH191</f>
        <v>0</v>
      </c>
      <c r="DK191">
        <v>1</v>
      </c>
      <c r="DL191" t="s">
        <v>627</v>
      </c>
      <c r="DM191">
        <v>6</v>
      </c>
      <c r="DN191" t="s">
        <v>599</v>
      </c>
      <c r="DO191">
        <v>1</v>
      </c>
    </row>
    <row r="192" spans="1:119" x14ac:dyDescent="0.2">
      <c r="A192">
        <f>ROW(Source!A73)</f>
        <v>73</v>
      </c>
      <c r="B192">
        <v>91083402</v>
      </c>
      <c r="C192">
        <v>91087358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W192">
        <v>0</v>
      </c>
      <c r="X192">
        <v>-849950259</v>
      </c>
      <c r="Y192">
        <f>(AT192*ROUND(((1.2*1.15)*0.7),7))</f>
        <v>8.6940000000000003E-2</v>
      </c>
      <c r="AA192">
        <v>0</v>
      </c>
      <c r="AB192">
        <v>641.70000000000005</v>
      </c>
      <c r="AC192">
        <v>811.79</v>
      </c>
      <c r="AD192">
        <v>0</v>
      </c>
      <c r="AE192">
        <v>0</v>
      </c>
      <c r="AF192">
        <v>641.70000000000005</v>
      </c>
      <c r="AG192">
        <v>811.79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-2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0.09</v>
      </c>
      <c r="AU192" t="s">
        <v>125</v>
      </c>
      <c r="AV192">
        <v>1</v>
      </c>
      <c r="AW192">
        <v>2</v>
      </c>
      <c r="AX192">
        <v>91087372</v>
      </c>
      <c r="AY192">
        <v>1</v>
      </c>
      <c r="AZ192">
        <v>0</v>
      </c>
      <c r="BA192">
        <v>192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57.753</v>
      </c>
      <c r="BL192">
        <v>73.061099999999996</v>
      </c>
      <c r="BM192">
        <v>0</v>
      </c>
      <c r="BN192">
        <v>0</v>
      </c>
      <c r="BO192">
        <v>0.09</v>
      </c>
      <c r="BP192">
        <v>1</v>
      </c>
      <c r="BQ192">
        <v>0</v>
      </c>
      <c r="BR192">
        <v>55.789397999999998</v>
      </c>
      <c r="BS192">
        <v>70.577022600000006</v>
      </c>
      <c r="BT192">
        <v>0</v>
      </c>
      <c r="BU192">
        <v>0</v>
      </c>
      <c r="BV192">
        <v>8.6940000000000003E-2</v>
      </c>
      <c r="BW192">
        <v>1</v>
      </c>
      <c r="CV192">
        <v>0</v>
      </c>
      <c r="CW192">
        <f>ROUND(Y192*Source!I73*DO192,7)</f>
        <v>0</v>
      </c>
      <c r="CX192">
        <f>ROUND(Y192*Source!I73,7)</f>
        <v>0</v>
      </c>
      <c r="CY192">
        <f>AB192</f>
        <v>641.70000000000005</v>
      </c>
      <c r="CZ192">
        <f>AF192</f>
        <v>641.70000000000005</v>
      </c>
      <c r="DA192">
        <f>AJ192</f>
        <v>1</v>
      </c>
      <c r="DB192">
        <f>ROUND((ROUND(AT192*CZ192,2)*ROUND(((1.2*1.15)*0.7),7)),6)</f>
        <v>55.786499999999997</v>
      </c>
      <c r="DC192">
        <f>ROUND((ROUND(AT192*AG192,2)*ROUND(((1.2*1.15)*0.7),7)),6)</f>
        <v>70.575959999999995</v>
      </c>
      <c r="DD192" t="s">
        <v>3</v>
      </c>
      <c r="DE192" t="s">
        <v>3</v>
      </c>
      <c r="DF192">
        <f t="shared" si="60"/>
        <v>0</v>
      </c>
      <c r="DG192">
        <f t="shared" si="37"/>
        <v>0</v>
      </c>
      <c r="DH192">
        <f t="shared" si="31"/>
        <v>0</v>
      </c>
      <c r="DI192">
        <f t="shared" si="32"/>
        <v>0</v>
      </c>
      <c r="DJ192">
        <f>DG192+DH192</f>
        <v>0</v>
      </c>
      <c r="DK192">
        <v>1</v>
      </c>
      <c r="DL192" t="s">
        <v>606</v>
      </c>
      <c r="DM192">
        <v>4</v>
      </c>
      <c r="DN192" t="s">
        <v>599</v>
      </c>
      <c r="DO192">
        <v>1</v>
      </c>
    </row>
    <row r="193" spans="1:119" x14ac:dyDescent="0.2">
      <c r="A193">
        <f>ROW(Source!A73)</f>
        <v>73</v>
      </c>
      <c r="B193">
        <v>91083402</v>
      </c>
      <c r="C193">
        <v>91087358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W193">
        <v>0</v>
      </c>
      <c r="X193">
        <v>303316554</v>
      </c>
      <c r="Y193">
        <f>(AT193*ROUND(((1.2*1.15)*0.7),7))</f>
        <v>0.63756000000000002</v>
      </c>
      <c r="AA193">
        <v>0</v>
      </c>
      <c r="AB193">
        <v>34.61</v>
      </c>
      <c r="AC193">
        <v>0</v>
      </c>
      <c r="AD193">
        <v>0</v>
      </c>
      <c r="AE193">
        <v>0</v>
      </c>
      <c r="AF193">
        <v>34.61</v>
      </c>
      <c r="AG193">
        <v>0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0.66</v>
      </c>
      <c r="AU193" t="s">
        <v>125</v>
      </c>
      <c r="AV193">
        <v>1</v>
      </c>
      <c r="AW193">
        <v>2</v>
      </c>
      <c r="AX193">
        <v>91087373</v>
      </c>
      <c r="AY193">
        <v>1</v>
      </c>
      <c r="AZ193">
        <v>0</v>
      </c>
      <c r="BA193">
        <v>193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22.842600000000001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0</v>
      </c>
      <c r="BR193">
        <v>22.065951599999998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f>ROUND(Y193*Source!I73*DO193,7)</f>
        <v>0</v>
      </c>
      <c r="CX193">
        <f>ROUND(Y193*Source!I73,7)</f>
        <v>0</v>
      </c>
      <c r="CY193">
        <f>AB193</f>
        <v>34.61</v>
      </c>
      <c r="CZ193">
        <f>AF193</f>
        <v>34.61</v>
      </c>
      <c r="DA193">
        <f>AJ193</f>
        <v>1</v>
      </c>
      <c r="DB193">
        <f>ROUND((ROUND(AT193*CZ193,2)*ROUND(((1.2*1.15)*0.7),7)),6)</f>
        <v>22.06344</v>
      </c>
      <c r="DC193">
        <f>ROUND((ROUND(AT193*AG193,2)*ROUND(((1.2*1.15)*0.7),7)),6)</f>
        <v>0</v>
      </c>
      <c r="DD193" t="s">
        <v>3</v>
      </c>
      <c r="DE193" t="s">
        <v>3</v>
      </c>
      <c r="DF193">
        <f t="shared" si="60"/>
        <v>0</v>
      </c>
      <c r="DG193">
        <f t="shared" si="37"/>
        <v>0</v>
      </c>
      <c r="DH193">
        <f t="shared" ref="DH193:DH256" si="61">ROUND(ROUND(AG193,2)*CX193,2)</f>
        <v>0</v>
      </c>
      <c r="DI193">
        <f t="shared" ref="DI193:DI256" si="62">ROUND(ROUND(AH193,2)*CX193,2)</f>
        <v>0</v>
      </c>
      <c r="DJ193">
        <f>DG193+DH193</f>
        <v>0</v>
      </c>
      <c r="DK193">
        <v>1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ROW(Source!A73)</f>
        <v>73</v>
      </c>
      <c r="B194">
        <v>91083402</v>
      </c>
      <c r="C194">
        <v>91087358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W194">
        <v>0</v>
      </c>
      <c r="X194">
        <v>-163259778</v>
      </c>
      <c r="Y194">
        <f>(AT194*ROUND(0,7))</f>
        <v>0</v>
      </c>
      <c r="AA194">
        <v>121.39</v>
      </c>
      <c r="AB194">
        <v>0</v>
      </c>
      <c r="AC194">
        <v>0</v>
      </c>
      <c r="AD194">
        <v>0</v>
      </c>
      <c r="AE194">
        <v>155.63</v>
      </c>
      <c r="AF194">
        <v>0</v>
      </c>
      <c r="AG194">
        <v>0</v>
      </c>
      <c r="AH194">
        <v>0</v>
      </c>
      <c r="AI194">
        <v>0.78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0.15</v>
      </c>
      <c r="AU194" t="s">
        <v>73</v>
      </c>
      <c r="AV194">
        <v>0</v>
      </c>
      <c r="AW194">
        <v>2</v>
      </c>
      <c r="AX194">
        <v>91087374</v>
      </c>
      <c r="AY194">
        <v>1</v>
      </c>
      <c r="AZ194">
        <v>0</v>
      </c>
      <c r="BA194">
        <v>194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23.3445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ROUND(Y194*Source!I73,7)</f>
        <v>0</v>
      </c>
      <c r="CY194">
        <f>AA194</f>
        <v>121.39</v>
      </c>
      <c r="CZ194">
        <f>AE194</f>
        <v>155.63</v>
      </c>
      <c r="DA194">
        <f>AI194</f>
        <v>0.78</v>
      </c>
      <c r="DB194">
        <f>ROUND((ROUND(AT194*CZ194,2)*ROUND(0,7)),6)</f>
        <v>0</v>
      </c>
      <c r="DC194">
        <f>ROUND((ROUND(AT194*AG194,2)*ROUND(0,7)),6)</f>
        <v>0</v>
      </c>
      <c r="DD194" t="s">
        <v>3</v>
      </c>
      <c r="DE194" t="s">
        <v>3</v>
      </c>
      <c r="DF194">
        <f>ROUND(ROUND(AE194*AI194,2)*CX194,2)</f>
        <v>0</v>
      </c>
      <c r="DG194">
        <f t="shared" si="37"/>
        <v>0</v>
      </c>
      <c r="DH194">
        <f t="shared" si="61"/>
        <v>0</v>
      </c>
      <c r="DI194">
        <f t="shared" si="62"/>
        <v>0</v>
      </c>
      <c r="DJ194">
        <f>DF194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ROW(Source!A73)</f>
        <v>73</v>
      </c>
      <c r="B195">
        <v>91083402</v>
      </c>
      <c r="C195">
        <v>91087358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W195">
        <v>0</v>
      </c>
      <c r="X195">
        <v>-1131385474</v>
      </c>
      <c r="Y195">
        <f>(AT195*ROUND(0,7))</f>
        <v>0</v>
      </c>
      <c r="AA195">
        <v>188.92</v>
      </c>
      <c r="AB195">
        <v>0</v>
      </c>
      <c r="AC195">
        <v>0</v>
      </c>
      <c r="AD195">
        <v>0</v>
      </c>
      <c r="AE195">
        <v>174.93</v>
      </c>
      <c r="AF195">
        <v>0</v>
      </c>
      <c r="AG195">
        <v>0</v>
      </c>
      <c r="AH195">
        <v>0</v>
      </c>
      <c r="AI195">
        <v>1.08</v>
      </c>
      <c r="AJ195">
        <v>1</v>
      </c>
      <c r="AK195">
        <v>1</v>
      </c>
      <c r="AL195">
        <v>1</v>
      </c>
      <c r="AM195">
        <v>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0.17</v>
      </c>
      <c r="AU195" t="s">
        <v>73</v>
      </c>
      <c r="AV195">
        <v>0</v>
      </c>
      <c r="AW195">
        <v>2</v>
      </c>
      <c r="AX195">
        <v>91087375</v>
      </c>
      <c r="AY195">
        <v>1</v>
      </c>
      <c r="AZ195">
        <v>0</v>
      </c>
      <c r="BA195">
        <v>195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29.738099999999999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ROUND(Y195*Source!I73,7)</f>
        <v>0</v>
      </c>
      <c r="CY195">
        <f>AA195</f>
        <v>188.92</v>
      </c>
      <c r="CZ195">
        <f>AE195</f>
        <v>174.93</v>
      </c>
      <c r="DA195">
        <f>AI195</f>
        <v>1.08</v>
      </c>
      <c r="DB195">
        <f>ROUND((ROUND(AT195*CZ195,2)*ROUND(0,7)),6)</f>
        <v>0</v>
      </c>
      <c r="DC195">
        <f>ROUND((ROUND(AT195*AG195,2)*ROUND(0,7)),6)</f>
        <v>0</v>
      </c>
      <c r="DD195" t="s">
        <v>3</v>
      </c>
      <c r="DE195" t="s">
        <v>3</v>
      </c>
      <c r="DF195">
        <f>ROUND(ROUND(AE195*AI195,2)*CX195,2)</f>
        <v>0</v>
      </c>
      <c r="DG195">
        <f t="shared" si="37"/>
        <v>0</v>
      </c>
      <c r="DH195">
        <f t="shared" si="61"/>
        <v>0</v>
      </c>
      <c r="DI195">
        <f t="shared" si="62"/>
        <v>0</v>
      </c>
      <c r="DJ195">
        <f>DF195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ROW(Source!A73)</f>
        <v>73</v>
      </c>
      <c r="B196">
        <v>91083402</v>
      </c>
      <c r="C196">
        <v>91087358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W196">
        <v>0</v>
      </c>
      <c r="X196">
        <v>-854471770</v>
      </c>
      <c r="Y196">
        <f>(AT196*ROUND(0,7))</f>
        <v>0</v>
      </c>
      <c r="AA196">
        <v>135809.66</v>
      </c>
      <c r="AB196">
        <v>0</v>
      </c>
      <c r="AC196">
        <v>0</v>
      </c>
      <c r="AD196">
        <v>0</v>
      </c>
      <c r="AE196">
        <v>105278.81</v>
      </c>
      <c r="AF196">
        <v>0</v>
      </c>
      <c r="AG196">
        <v>0</v>
      </c>
      <c r="AH196">
        <v>0</v>
      </c>
      <c r="AI196">
        <v>1.29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1.4999999999999999E-2</v>
      </c>
      <c r="AU196" t="s">
        <v>73</v>
      </c>
      <c r="AV196">
        <v>0</v>
      </c>
      <c r="AW196">
        <v>2</v>
      </c>
      <c r="AX196">
        <v>91087376</v>
      </c>
      <c r="AY196">
        <v>1</v>
      </c>
      <c r="AZ196">
        <v>0</v>
      </c>
      <c r="BA196">
        <v>196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1579.1821500000001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ROUND(Y196*Source!I73,7)</f>
        <v>0</v>
      </c>
      <c r="CY196">
        <f>AA196</f>
        <v>135809.66</v>
      </c>
      <c r="CZ196">
        <f>AE196</f>
        <v>105278.81</v>
      </c>
      <c r="DA196">
        <f>AI196</f>
        <v>1.29</v>
      </c>
      <c r="DB196">
        <f>ROUND((ROUND(AT196*CZ196,2)*ROUND(0,7)),6)</f>
        <v>0</v>
      </c>
      <c r="DC196">
        <f>ROUND((ROUND(AT196*AG196,2)*ROUND(0,7)),6)</f>
        <v>0</v>
      </c>
      <c r="DD196" t="s">
        <v>3</v>
      </c>
      <c r="DE196" t="s">
        <v>3</v>
      </c>
      <c r="DF196">
        <f>ROUND(ROUND(AE196*AI196,2)*CX196,2)</f>
        <v>0</v>
      </c>
      <c r="DG196">
        <f t="shared" si="37"/>
        <v>0</v>
      </c>
      <c r="DH196">
        <f t="shared" si="61"/>
        <v>0</v>
      </c>
      <c r="DI196">
        <f t="shared" si="62"/>
        <v>0</v>
      </c>
      <c r="DJ196">
        <f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ROW(Source!A73)</f>
        <v>73</v>
      </c>
      <c r="B197">
        <v>91083402</v>
      </c>
      <c r="C197">
        <v>91087358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W197">
        <v>0</v>
      </c>
      <c r="X197">
        <v>291254868</v>
      </c>
      <c r="Y197">
        <f>(AT197*ROUND(0,7))</f>
        <v>0</v>
      </c>
      <c r="AA197">
        <v>115.03</v>
      </c>
      <c r="AB197">
        <v>0</v>
      </c>
      <c r="AC197">
        <v>0</v>
      </c>
      <c r="AD197">
        <v>0</v>
      </c>
      <c r="AE197">
        <v>79.88</v>
      </c>
      <c r="AF197">
        <v>0</v>
      </c>
      <c r="AG197">
        <v>0</v>
      </c>
      <c r="AH197">
        <v>0</v>
      </c>
      <c r="AI197">
        <v>1.44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0.03</v>
      </c>
      <c r="AU197" t="s">
        <v>73</v>
      </c>
      <c r="AV197">
        <v>0</v>
      </c>
      <c r="AW197">
        <v>2</v>
      </c>
      <c r="AX197">
        <v>91087377</v>
      </c>
      <c r="AY197">
        <v>1</v>
      </c>
      <c r="AZ197">
        <v>0</v>
      </c>
      <c r="BA197">
        <v>197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2.3963999999999999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ROUND(Y197*Source!I73,7)</f>
        <v>0</v>
      </c>
      <c r="CY197">
        <f>AA197</f>
        <v>115.03</v>
      </c>
      <c r="CZ197">
        <f>AE197</f>
        <v>79.88</v>
      </c>
      <c r="DA197">
        <f>AI197</f>
        <v>1.44</v>
      </c>
      <c r="DB197">
        <f>ROUND((ROUND(AT197*CZ197,2)*ROUND(0,7)),6)</f>
        <v>0</v>
      </c>
      <c r="DC197">
        <f>ROUND((ROUND(AT197*AG197,2)*ROUND(0,7)),6)</f>
        <v>0</v>
      </c>
      <c r="DD197" t="s">
        <v>3</v>
      </c>
      <c r="DE197" t="s">
        <v>3</v>
      </c>
      <c r="DF197">
        <f>ROUND(ROUND(AE197*AI197,2)*CX197,2)</f>
        <v>0</v>
      </c>
      <c r="DG197">
        <f t="shared" si="37"/>
        <v>0</v>
      </c>
      <c r="DH197">
        <f t="shared" si="61"/>
        <v>0</v>
      </c>
      <c r="DI197">
        <f t="shared" si="62"/>
        <v>0</v>
      </c>
      <c r="DJ197">
        <f>DF197</f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ROW(Source!A73)</f>
        <v>73</v>
      </c>
      <c r="B198">
        <v>91083402</v>
      </c>
      <c r="C198">
        <v>91087358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W198">
        <v>0</v>
      </c>
      <c r="X198">
        <v>274903907</v>
      </c>
      <c r="Y198">
        <f>AT198</f>
        <v>2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 t="s">
        <v>3</v>
      </c>
      <c r="AT198">
        <v>2</v>
      </c>
      <c r="AU198" t="s">
        <v>3</v>
      </c>
      <c r="AV198">
        <v>0</v>
      </c>
      <c r="AW198">
        <v>2</v>
      </c>
      <c r="AX198">
        <v>91087378</v>
      </c>
      <c r="AY198">
        <v>1</v>
      </c>
      <c r="AZ198">
        <v>2048</v>
      </c>
      <c r="BA198">
        <v>198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ROUND(Y198*Source!I73,7)</f>
        <v>0</v>
      </c>
      <c r="CY198">
        <f>AA198</f>
        <v>0</v>
      </c>
      <c r="CZ198">
        <f>AE198</f>
        <v>0</v>
      </c>
      <c r="DA198">
        <f>AI198</f>
        <v>1</v>
      </c>
      <c r="DB198">
        <f>ROUND(ROUND(AT198*CZ198,2),6)</f>
        <v>0</v>
      </c>
      <c r="DC198">
        <f>ROUND(ROUND(AT198*AG198,2),6)</f>
        <v>0</v>
      </c>
      <c r="DD198" t="s">
        <v>3</v>
      </c>
      <c r="DE198" t="s">
        <v>3</v>
      </c>
      <c r="DF198">
        <f t="shared" ref="DF198:DF246" si="63">ROUND(ROUND(AE198,2)*CX198,2)</f>
        <v>0</v>
      </c>
      <c r="DG198">
        <f t="shared" si="37"/>
        <v>0</v>
      </c>
      <c r="DH198">
        <f t="shared" si="61"/>
        <v>0</v>
      </c>
      <c r="DI198">
        <f t="shared" si="62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ROW(Source!A111)</f>
        <v>111</v>
      </c>
      <c r="B199">
        <v>91083467</v>
      </c>
      <c r="C199">
        <v>91087380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W199">
        <v>0</v>
      </c>
      <c r="X199">
        <v>73401693</v>
      </c>
      <c r="Y199">
        <f t="shared" ref="Y199:Y216" si="64">(AT199*ROUND((0.15+1),7))</f>
        <v>3.3119999999999998</v>
      </c>
      <c r="AA199">
        <v>0</v>
      </c>
      <c r="AB199">
        <v>0</v>
      </c>
      <c r="AC199">
        <v>0</v>
      </c>
      <c r="AD199">
        <v>932.95</v>
      </c>
      <c r="AE199">
        <v>0</v>
      </c>
      <c r="AF199">
        <v>0</v>
      </c>
      <c r="AG199">
        <v>0</v>
      </c>
      <c r="AH199">
        <v>932.95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2.88</v>
      </c>
      <c r="AU199" t="s">
        <v>197</v>
      </c>
      <c r="AV199">
        <v>1</v>
      </c>
      <c r="AW199">
        <v>2</v>
      </c>
      <c r="AX199">
        <v>91087384</v>
      </c>
      <c r="AY199">
        <v>1</v>
      </c>
      <c r="AZ199">
        <v>0</v>
      </c>
      <c r="BA199">
        <v>199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2686.8960000000002</v>
      </c>
      <c r="BN199">
        <v>2.88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3089.9304000000002</v>
      </c>
      <c r="BU199">
        <v>3.3119999999999998</v>
      </c>
      <c r="BV199">
        <v>0</v>
      </c>
      <c r="BW199">
        <v>1</v>
      </c>
      <c r="CU199">
        <f>ROUND(AT199*Source!I111*AH199*AL199,2)</f>
        <v>0</v>
      </c>
      <c r="CV199">
        <f>ROUND(Y199*Source!I111,7)</f>
        <v>0</v>
      </c>
      <c r="CW199">
        <v>0</v>
      </c>
      <c r="CX199">
        <f>ROUND(Y199*Source!I111,7)</f>
        <v>0</v>
      </c>
      <c r="CY199">
        <f>AD199</f>
        <v>932.95</v>
      </c>
      <c r="CZ199">
        <f>AH199</f>
        <v>932.95</v>
      </c>
      <c r="DA199">
        <f>AL199</f>
        <v>1</v>
      </c>
      <c r="DB199">
        <f t="shared" ref="DB199:DB216" si="65">ROUND((ROUND(AT199*CZ199,2)*ROUND((0.15+1),7)),6)</f>
        <v>3089.9349999999999</v>
      </c>
      <c r="DC199">
        <f t="shared" ref="DC199:DC216" si="66">ROUND((ROUND(AT199*AG199,2)*ROUND((0.15+1),7)),6)</f>
        <v>0</v>
      </c>
      <c r="DD199" t="s">
        <v>3</v>
      </c>
      <c r="DE199" t="s">
        <v>3</v>
      </c>
      <c r="DF199">
        <f t="shared" si="63"/>
        <v>0</v>
      </c>
      <c r="DG199">
        <f t="shared" si="37"/>
        <v>0</v>
      </c>
      <c r="DH199">
        <f t="shared" si="61"/>
        <v>0</v>
      </c>
      <c r="DI199">
        <f t="shared" si="62"/>
        <v>0</v>
      </c>
      <c r="DJ199">
        <f>DI199</f>
        <v>0</v>
      </c>
      <c r="DK199">
        <v>1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ROW(Source!A111)</f>
        <v>111</v>
      </c>
      <c r="B200">
        <v>91083467</v>
      </c>
      <c r="C200">
        <v>91087380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W200">
        <v>0</v>
      </c>
      <c r="X200">
        <v>-1417349443</v>
      </c>
      <c r="Y200">
        <f t="shared" si="64"/>
        <v>1.61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1.4</v>
      </c>
      <c r="AU200" t="s">
        <v>197</v>
      </c>
      <c r="AV200">
        <v>2</v>
      </c>
      <c r="AW200">
        <v>2</v>
      </c>
      <c r="AX200">
        <v>91087385</v>
      </c>
      <c r="AY200">
        <v>1</v>
      </c>
      <c r="AZ200">
        <v>0</v>
      </c>
      <c r="BA200">
        <v>200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ROUND(Y200*Source!I111,7)</f>
        <v>0</v>
      </c>
      <c r="CY200">
        <f>AD200</f>
        <v>0</v>
      </c>
      <c r="CZ200">
        <f>AH200</f>
        <v>0</v>
      </c>
      <c r="DA200">
        <f>AL200</f>
        <v>1</v>
      </c>
      <c r="DB200">
        <f t="shared" si="65"/>
        <v>0</v>
      </c>
      <c r="DC200">
        <f t="shared" si="66"/>
        <v>0</v>
      </c>
      <c r="DD200" t="s">
        <v>3</v>
      </c>
      <c r="DE200" t="s">
        <v>3</v>
      </c>
      <c r="DF200">
        <f t="shared" si="63"/>
        <v>0</v>
      </c>
      <c r="DG200">
        <f t="shared" si="37"/>
        <v>0</v>
      </c>
      <c r="DH200">
        <f t="shared" si="61"/>
        <v>0</v>
      </c>
      <c r="DI200">
        <f t="shared" si="62"/>
        <v>0</v>
      </c>
      <c r="DJ200">
        <f>DI200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ROW(Source!A111)</f>
        <v>111</v>
      </c>
      <c r="B201">
        <v>91083467</v>
      </c>
      <c r="C201">
        <v>91087380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W201">
        <v>0</v>
      </c>
      <c r="X201">
        <v>1708269313</v>
      </c>
      <c r="Y201">
        <f t="shared" si="64"/>
        <v>1.61</v>
      </c>
      <c r="AA201">
        <v>0</v>
      </c>
      <c r="AB201">
        <v>930.99</v>
      </c>
      <c r="AC201">
        <v>932.95</v>
      </c>
      <c r="AD201">
        <v>0</v>
      </c>
      <c r="AE201">
        <v>0</v>
      </c>
      <c r="AF201">
        <v>930.99</v>
      </c>
      <c r="AG201">
        <v>932.95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1.4</v>
      </c>
      <c r="AU201" t="s">
        <v>197</v>
      </c>
      <c r="AV201">
        <v>1</v>
      </c>
      <c r="AW201">
        <v>2</v>
      </c>
      <c r="AX201">
        <v>91087386</v>
      </c>
      <c r="AY201">
        <v>1</v>
      </c>
      <c r="AZ201">
        <v>0</v>
      </c>
      <c r="BA201">
        <v>201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1303.386</v>
      </c>
      <c r="BL201">
        <v>1306.1300000000001</v>
      </c>
      <c r="BM201">
        <v>0</v>
      </c>
      <c r="BN201">
        <v>0</v>
      </c>
      <c r="BO201">
        <v>1.4</v>
      </c>
      <c r="BP201">
        <v>1</v>
      </c>
      <c r="BQ201">
        <v>0</v>
      </c>
      <c r="BR201">
        <v>1498.8939</v>
      </c>
      <c r="BS201">
        <v>1502.0495000000001</v>
      </c>
      <c r="BT201">
        <v>0</v>
      </c>
      <c r="BU201">
        <v>0</v>
      </c>
      <c r="BV201">
        <v>1.61</v>
      </c>
      <c r="BW201">
        <v>1</v>
      </c>
      <c r="CV201">
        <v>0</v>
      </c>
      <c r="CW201">
        <f>ROUND(Y201*Source!I111*DO201,7)</f>
        <v>0</v>
      </c>
      <c r="CX201">
        <f>ROUND(Y201*Source!I111,7)</f>
        <v>0</v>
      </c>
      <c r="CY201">
        <f>AB201</f>
        <v>930.99</v>
      </c>
      <c r="CZ201">
        <f>AF201</f>
        <v>930.99</v>
      </c>
      <c r="DA201">
        <f>AJ201</f>
        <v>1</v>
      </c>
      <c r="DB201">
        <f t="shared" si="65"/>
        <v>1498.8985</v>
      </c>
      <c r="DC201">
        <f t="shared" si="66"/>
        <v>1502.0495000000001</v>
      </c>
      <c r="DD201" t="s">
        <v>3</v>
      </c>
      <c r="DE201" t="s">
        <v>3</v>
      </c>
      <c r="DF201">
        <f t="shared" si="63"/>
        <v>0</v>
      </c>
      <c r="DG201">
        <f t="shared" si="37"/>
        <v>0</v>
      </c>
      <c r="DH201">
        <f t="shared" si="61"/>
        <v>0</v>
      </c>
      <c r="DI201">
        <f t="shared" si="62"/>
        <v>0</v>
      </c>
      <c r="DJ201">
        <f>DG201+DH201</f>
        <v>0</v>
      </c>
      <c r="DK201">
        <v>1</v>
      </c>
      <c r="DL201" t="s">
        <v>615</v>
      </c>
      <c r="DM201">
        <v>5</v>
      </c>
      <c r="DN201" t="s">
        <v>599</v>
      </c>
      <c r="DO201">
        <v>1</v>
      </c>
    </row>
    <row r="202" spans="1:119" x14ac:dyDescent="0.2">
      <c r="A202">
        <f>ROW(Source!A112)</f>
        <v>112</v>
      </c>
      <c r="B202">
        <v>91083402</v>
      </c>
      <c r="C202">
        <v>91087380</v>
      </c>
      <c r="D202">
        <v>82925880</v>
      </c>
      <c r="E202">
        <v>117</v>
      </c>
      <c r="F202">
        <v>1</v>
      </c>
      <c r="G202">
        <v>1</v>
      </c>
      <c r="H202">
        <v>1</v>
      </c>
      <c r="I202" t="s">
        <v>692</v>
      </c>
      <c r="J202" t="s">
        <v>3</v>
      </c>
      <c r="K202" t="s">
        <v>693</v>
      </c>
      <c r="L202">
        <v>1191</v>
      </c>
      <c r="N202">
        <v>1013</v>
      </c>
      <c r="O202" t="s">
        <v>599</v>
      </c>
      <c r="P202" t="s">
        <v>599</v>
      </c>
      <c r="Q202">
        <v>1</v>
      </c>
      <c r="W202">
        <v>0</v>
      </c>
      <c r="X202">
        <v>73401693</v>
      </c>
      <c r="Y202">
        <f t="shared" si="64"/>
        <v>3.3119999999999998</v>
      </c>
      <c r="AA202">
        <v>0</v>
      </c>
      <c r="AB202">
        <v>0</v>
      </c>
      <c r="AC202">
        <v>0</v>
      </c>
      <c r="AD202">
        <v>932.95</v>
      </c>
      <c r="AE202">
        <v>0</v>
      </c>
      <c r="AF202">
        <v>0</v>
      </c>
      <c r="AG202">
        <v>0</v>
      </c>
      <c r="AH202">
        <v>932.95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2.88</v>
      </c>
      <c r="AU202" t="s">
        <v>197</v>
      </c>
      <c r="AV202">
        <v>1</v>
      </c>
      <c r="AW202">
        <v>2</v>
      </c>
      <c r="AX202">
        <v>91087384</v>
      </c>
      <c r="AY202">
        <v>1</v>
      </c>
      <c r="AZ202">
        <v>0</v>
      </c>
      <c r="BA202">
        <v>203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2686.8960000000002</v>
      </c>
      <c r="BN202">
        <v>2.88</v>
      </c>
      <c r="BO202">
        <v>0</v>
      </c>
      <c r="BP202">
        <v>1</v>
      </c>
      <c r="BQ202">
        <v>0</v>
      </c>
      <c r="BR202">
        <v>0</v>
      </c>
      <c r="BS202">
        <v>0</v>
      </c>
      <c r="BT202">
        <v>3089.9304000000002</v>
      </c>
      <c r="BU202">
        <v>3.3119999999999998</v>
      </c>
      <c r="BV202">
        <v>0</v>
      </c>
      <c r="BW202">
        <v>1</v>
      </c>
      <c r="CU202">
        <f>ROUND(AT202*Source!I112*AH202*AL202,2)</f>
        <v>0</v>
      </c>
      <c r="CV202">
        <f>ROUND(Y202*Source!I112,7)</f>
        <v>0</v>
      </c>
      <c r="CW202">
        <v>0</v>
      </c>
      <c r="CX202">
        <f>ROUND(Y202*Source!I112,7)</f>
        <v>0</v>
      </c>
      <c r="CY202">
        <f>AD202</f>
        <v>932.95</v>
      </c>
      <c r="CZ202">
        <f>AH202</f>
        <v>932.95</v>
      </c>
      <c r="DA202">
        <f>AL202</f>
        <v>1</v>
      </c>
      <c r="DB202">
        <f t="shared" si="65"/>
        <v>3089.9349999999999</v>
      </c>
      <c r="DC202">
        <f t="shared" si="66"/>
        <v>0</v>
      </c>
      <c r="DD202" t="s">
        <v>3</v>
      </c>
      <c r="DE202" t="s">
        <v>3</v>
      </c>
      <c r="DF202">
        <f t="shared" si="63"/>
        <v>0</v>
      </c>
      <c r="DG202">
        <f t="shared" si="37"/>
        <v>0</v>
      </c>
      <c r="DH202">
        <f t="shared" si="61"/>
        <v>0</v>
      </c>
      <c r="DI202">
        <f t="shared" si="62"/>
        <v>0</v>
      </c>
      <c r="DJ202">
        <f>DI202</f>
        <v>0</v>
      </c>
      <c r="DK202">
        <v>1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ROW(Source!A112)</f>
        <v>112</v>
      </c>
      <c r="B203">
        <v>91083402</v>
      </c>
      <c r="C203">
        <v>91087380</v>
      </c>
      <c r="D203">
        <v>82926016</v>
      </c>
      <c r="E203">
        <v>117</v>
      </c>
      <c r="F203">
        <v>1</v>
      </c>
      <c r="G203">
        <v>1</v>
      </c>
      <c r="H203">
        <v>1</v>
      </c>
      <c r="I203" t="s">
        <v>600</v>
      </c>
      <c r="J203" t="s">
        <v>3</v>
      </c>
      <c r="K203" t="s">
        <v>601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W203">
        <v>0</v>
      </c>
      <c r="X203">
        <v>-1417349443</v>
      </c>
      <c r="Y203">
        <f t="shared" si="64"/>
        <v>1.61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1.4</v>
      </c>
      <c r="AU203" t="s">
        <v>197</v>
      </c>
      <c r="AV203">
        <v>2</v>
      </c>
      <c r="AW203">
        <v>2</v>
      </c>
      <c r="AX203">
        <v>91087385</v>
      </c>
      <c r="AY203">
        <v>1</v>
      </c>
      <c r="AZ203">
        <v>0</v>
      </c>
      <c r="BA203">
        <v>204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ROUND(Y203*Source!I112,7)</f>
        <v>0</v>
      </c>
      <c r="CY203">
        <f>AD203</f>
        <v>0</v>
      </c>
      <c r="CZ203">
        <f>AH203</f>
        <v>0</v>
      </c>
      <c r="DA203">
        <f>AL203</f>
        <v>1</v>
      </c>
      <c r="DB203">
        <f t="shared" si="65"/>
        <v>0</v>
      </c>
      <c r="DC203">
        <f t="shared" si="66"/>
        <v>0</v>
      </c>
      <c r="DD203" t="s">
        <v>3</v>
      </c>
      <c r="DE203" t="s">
        <v>3</v>
      </c>
      <c r="DF203">
        <f t="shared" si="63"/>
        <v>0</v>
      </c>
      <c r="DG203">
        <f t="shared" si="37"/>
        <v>0</v>
      </c>
      <c r="DH203">
        <f t="shared" si="61"/>
        <v>0</v>
      </c>
      <c r="DI203">
        <f t="shared" si="62"/>
        <v>0</v>
      </c>
      <c r="DJ203">
        <f>DI203</f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ROW(Source!A112)</f>
        <v>112</v>
      </c>
      <c r="B204">
        <v>91083402</v>
      </c>
      <c r="C204">
        <v>91087380</v>
      </c>
      <c r="D204">
        <v>82932680</v>
      </c>
      <c r="E204">
        <v>1</v>
      </c>
      <c r="F204">
        <v>1</v>
      </c>
      <c r="G204">
        <v>1</v>
      </c>
      <c r="H204">
        <v>2</v>
      </c>
      <c r="I204" t="s">
        <v>694</v>
      </c>
      <c r="J204" t="s">
        <v>695</v>
      </c>
      <c r="K204" t="s">
        <v>696</v>
      </c>
      <c r="L204">
        <v>1368</v>
      </c>
      <c r="N204">
        <v>1011</v>
      </c>
      <c r="O204" t="s">
        <v>605</v>
      </c>
      <c r="P204" t="s">
        <v>605</v>
      </c>
      <c r="Q204">
        <v>1</v>
      </c>
      <c r="W204">
        <v>0</v>
      </c>
      <c r="X204">
        <v>1708269313</v>
      </c>
      <c r="Y204">
        <f t="shared" si="64"/>
        <v>1.61</v>
      </c>
      <c r="AA204">
        <v>0</v>
      </c>
      <c r="AB204">
        <v>930.99</v>
      </c>
      <c r="AC204">
        <v>932.95</v>
      </c>
      <c r="AD204">
        <v>0</v>
      </c>
      <c r="AE204">
        <v>0</v>
      </c>
      <c r="AF204">
        <v>930.99</v>
      </c>
      <c r="AG204">
        <v>932.95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1.4</v>
      </c>
      <c r="AU204" t="s">
        <v>197</v>
      </c>
      <c r="AV204">
        <v>1</v>
      </c>
      <c r="AW204">
        <v>2</v>
      </c>
      <c r="AX204">
        <v>91087386</v>
      </c>
      <c r="AY204">
        <v>1</v>
      </c>
      <c r="AZ204">
        <v>0</v>
      </c>
      <c r="BA204">
        <v>205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1303.386</v>
      </c>
      <c r="BL204">
        <v>1306.1300000000001</v>
      </c>
      <c r="BM204">
        <v>0</v>
      </c>
      <c r="BN204">
        <v>0</v>
      </c>
      <c r="BO204">
        <v>1.4</v>
      </c>
      <c r="BP204">
        <v>1</v>
      </c>
      <c r="BQ204">
        <v>0</v>
      </c>
      <c r="BR204">
        <v>1498.8939</v>
      </c>
      <c r="BS204">
        <v>1502.0495000000001</v>
      </c>
      <c r="BT204">
        <v>0</v>
      </c>
      <c r="BU204">
        <v>0</v>
      </c>
      <c r="BV204">
        <v>1.61</v>
      </c>
      <c r="BW204">
        <v>1</v>
      </c>
      <c r="CV204">
        <v>0</v>
      </c>
      <c r="CW204">
        <f>ROUND(Y204*Source!I112*DO204,7)</f>
        <v>0</v>
      </c>
      <c r="CX204">
        <f>ROUND(Y204*Source!I112,7)</f>
        <v>0</v>
      </c>
      <c r="CY204">
        <f>AB204</f>
        <v>930.99</v>
      </c>
      <c r="CZ204">
        <f>AF204</f>
        <v>930.99</v>
      </c>
      <c r="DA204">
        <f>AJ204</f>
        <v>1</v>
      </c>
      <c r="DB204">
        <f t="shared" si="65"/>
        <v>1498.8985</v>
      </c>
      <c r="DC204">
        <f t="shared" si="66"/>
        <v>1502.0495000000001</v>
      </c>
      <c r="DD204" t="s">
        <v>3</v>
      </c>
      <c r="DE204" t="s">
        <v>3</v>
      </c>
      <c r="DF204">
        <f t="shared" si="63"/>
        <v>0</v>
      </c>
      <c r="DG204">
        <f t="shared" si="37"/>
        <v>0</v>
      </c>
      <c r="DH204">
        <f t="shared" si="61"/>
        <v>0</v>
      </c>
      <c r="DI204">
        <f t="shared" si="62"/>
        <v>0</v>
      </c>
      <c r="DJ204">
        <f>DG204+DH204</f>
        <v>0</v>
      </c>
      <c r="DK204">
        <v>1</v>
      </c>
      <c r="DL204" t="s">
        <v>615</v>
      </c>
      <c r="DM204">
        <v>5</v>
      </c>
      <c r="DN204" t="s">
        <v>599</v>
      </c>
      <c r="DO204">
        <v>1</v>
      </c>
    </row>
    <row r="205" spans="1:119" x14ac:dyDescent="0.2">
      <c r="A205">
        <f>ROW(Source!A113)</f>
        <v>113</v>
      </c>
      <c r="B205">
        <v>91083467</v>
      </c>
      <c r="C205">
        <v>91087388</v>
      </c>
      <c r="D205">
        <v>82925822</v>
      </c>
      <c r="E205">
        <v>117</v>
      </c>
      <c r="F205">
        <v>1</v>
      </c>
      <c r="G205">
        <v>1</v>
      </c>
      <c r="H205">
        <v>1</v>
      </c>
      <c r="I205" t="s">
        <v>597</v>
      </c>
      <c r="J205" t="s">
        <v>3</v>
      </c>
      <c r="K205" t="s">
        <v>598</v>
      </c>
      <c r="L205">
        <v>1191</v>
      </c>
      <c r="N205">
        <v>1013</v>
      </c>
      <c r="O205" t="s">
        <v>599</v>
      </c>
      <c r="P205" t="s">
        <v>599</v>
      </c>
      <c r="Q205">
        <v>1</v>
      </c>
      <c r="W205">
        <v>0</v>
      </c>
      <c r="X205">
        <v>-1833565283</v>
      </c>
      <c r="Y205">
        <f t="shared" si="64"/>
        <v>5.0945</v>
      </c>
      <c r="AA205">
        <v>0</v>
      </c>
      <c r="AB205">
        <v>0</v>
      </c>
      <c r="AC205">
        <v>0</v>
      </c>
      <c r="AD205">
        <v>720.91</v>
      </c>
      <c r="AE205">
        <v>0</v>
      </c>
      <c r="AF205">
        <v>0</v>
      </c>
      <c r="AG205">
        <v>0</v>
      </c>
      <c r="AH205">
        <v>720.91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4.43</v>
      </c>
      <c r="AU205" t="s">
        <v>197</v>
      </c>
      <c r="AV205">
        <v>1</v>
      </c>
      <c r="AW205">
        <v>2</v>
      </c>
      <c r="AX205">
        <v>91087390</v>
      </c>
      <c r="AY205">
        <v>1</v>
      </c>
      <c r="AZ205">
        <v>0</v>
      </c>
      <c r="BA205">
        <v>207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3193.6313</v>
      </c>
      <c r="BN205">
        <v>4.43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3672.6759950000001</v>
      </c>
      <c r="BU205">
        <v>5.0945</v>
      </c>
      <c r="BV205">
        <v>0</v>
      </c>
      <c r="BW205">
        <v>1</v>
      </c>
      <c r="CU205">
        <f>ROUND(AT205*Source!I113*AH205*AL205,2)</f>
        <v>0</v>
      </c>
      <c r="CV205">
        <f>ROUND(Y205*Source!I113,7)</f>
        <v>0</v>
      </c>
      <c r="CW205">
        <v>0</v>
      </c>
      <c r="CX205">
        <f>ROUND(Y205*Source!I113,7)</f>
        <v>0</v>
      </c>
      <c r="CY205">
        <f>AD205</f>
        <v>720.91</v>
      </c>
      <c r="CZ205">
        <f>AH205</f>
        <v>720.91</v>
      </c>
      <c r="DA205">
        <f>AL205</f>
        <v>1</v>
      </c>
      <c r="DB205">
        <f t="shared" si="65"/>
        <v>3672.6745000000001</v>
      </c>
      <c r="DC205">
        <f t="shared" si="66"/>
        <v>0</v>
      </c>
      <c r="DD205" t="s">
        <v>3</v>
      </c>
      <c r="DE205" t="s">
        <v>3</v>
      </c>
      <c r="DF205">
        <f t="shared" si="63"/>
        <v>0</v>
      </c>
      <c r="DG205">
        <f t="shared" si="37"/>
        <v>0</v>
      </c>
      <c r="DH205">
        <f t="shared" si="61"/>
        <v>0</v>
      </c>
      <c r="DI205">
        <f t="shared" si="62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ROW(Source!A114)</f>
        <v>114</v>
      </c>
      <c r="B206">
        <v>91083402</v>
      </c>
      <c r="C206">
        <v>91087388</v>
      </c>
      <c r="D206">
        <v>82925822</v>
      </c>
      <c r="E206">
        <v>117</v>
      </c>
      <c r="F206">
        <v>1</v>
      </c>
      <c r="G206">
        <v>1</v>
      </c>
      <c r="H206">
        <v>1</v>
      </c>
      <c r="I206" t="s">
        <v>597</v>
      </c>
      <c r="J206" t="s">
        <v>3</v>
      </c>
      <c r="K206" t="s">
        <v>598</v>
      </c>
      <c r="L206">
        <v>1191</v>
      </c>
      <c r="N206">
        <v>1013</v>
      </c>
      <c r="O206" t="s">
        <v>599</v>
      </c>
      <c r="P206" t="s">
        <v>599</v>
      </c>
      <c r="Q206">
        <v>1</v>
      </c>
      <c r="W206">
        <v>0</v>
      </c>
      <c r="X206">
        <v>-1833565283</v>
      </c>
      <c r="Y206">
        <f t="shared" si="64"/>
        <v>5.0945</v>
      </c>
      <c r="AA206">
        <v>0</v>
      </c>
      <c r="AB206">
        <v>0</v>
      </c>
      <c r="AC206">
        <v>0</v>
      </c>
      <c r="AD206">
        <v>720.91</v>
      </c>
      <c r="AE206">
        <v>0</v>
      </c>
      <c r="AF206">
        <v>0</v>
      </c>
      <c r="AG206">
        <v>0</v>
      </c>
      <c r="AH206">
        <v>720.91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4.43</v>
      </c>
      <c r="AU206" t="s">
        <v>197</v>
      </c>
      <c r="AV206">
        <v>1</v>
      </c>
      <c r="AW206">
        <v>2</v>
      </c>
      <c r="AX206">
        <v>91087390</v>
      </c>
      <c r="AY206">
        <v>1</v>
      </c>
      <c r="AZ206">
        <v>0</v>
      </c>
      <c r="BA206">
        <v>208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3193.6313</v>
      </c>
      <c r="BN206">
        <v>4.43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3672.6759950000001</v>
      </c>
      <c r="BU206">
        <v>5.0945</v>
      </c>
      <c r="BV206">
        <v>0</v>
      </c>
      <c r="BW206">
        <v>1</v>
      </c>
      <c r="CU206">
        <f>ROUND(AT206*Source!I114*AH206*AL206,2)</f>
        <v>0</v>
      </c>
      <c r="CV206">
        <f>ROUND(Y206*Source!I114,7)</f>
        <v>0</v>
      </c>
      <c r="CW206">
        <v>0</v>
      </c>
      <c r="CX206">
        <f>ROUND(Y206*Source!I114,7)</f>
        <v>0</v>
      </c>
      <c r="CY206">
        <f>AD206</f>
        <v>720.91</v>
      </c>
      <c r="CZ206">
        <f>AH206</f>
        <v>720.91</v>
      </c>
      <c r="DA206">
        <f>AL206</f>
        <v>1</v>
      </c>
      <c r="DB206">
        <f t="shared" si="65"/>
        <v>3672.6745000000001</v>
      </c>
      <c r="DC206">
        <f t="shared" si="66"/>
        <v>0</v>
      </c>
      <c r="DD206" t="s">
        <v>3</v>
      </c>
      <c r="DE206" t="s">
        <v>3</v>
      </c>
      <c r="DF206">
        <f t="shared" si="63"/>
        <v>0</v>
      </c>
      <c r="DG206">
        <f t="shared" si="37"/>
        <v>0</v>
      </c>
      <c r="DH206">
        <f t="shared" si="61"/>
        <v>0</v>
      </c>
      <c r="DI206">
        <f t="shared" si="62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ROW(Source!A115)</f>
        <v>115</v>
      </c>
      <c r="B207">
        <v>91083467</v>
      </c>
      <c r="C207">
        <v>91087391</v>
      </c>
      <c r="D207">
        <v>82925804</v>
      </c>
      <c r="E207">
        <v>117</v>
      </c>
      <c r="F207">
        <v>1</v>
      </c>
      <c r="G207">
        <v>1</v>
      </c>
      <c r="H207">
        <v>1</v>
      </c>
      <c r="I207" t="s">
        <v>616</v>
      </c>
      <c r="J207" t="s">
        <v>3</v>
      </c>
      <c r="K207" t="s">
        <v>617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W207">
        <v>0</v>
      </c>
      <c r="X207">
        <v>-1991603921</v>
      </c>
      <c r="Y207">
        <f t="shared" si="64"/>
        <v>0.50600000000000001</v>
      </c>
      <c r="AA207">
        <v>0</v>
      </c>
      <c r="AB207">
        <v>0</v>
      </c>
      <c r="AC207">
        <v>0</v>
      </c>
      <c r="AD207">
        <v>690.62</v>
      </c>
      <c r="AE207">
        <v>0</v>
      </c>
      <c r="AF207">
        <v>0</v>
      </c>
      <c r="AG207">
        <v>0</v>
      </c>
      <c r="AH207">
        <v>690.62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0.44</v>
      </c>
      <c r="AU207" t="s">
        <v>197</v>
      </c>
      <c r="AV207">
        <v>1</v>
      </c>
      <c r="AW207">
        <v>2</v>
      </c>
      <c r="AX207">
        <v>91087397</v>
      </c>
      <c r="AY207">
        <v>1</v>
      </c>
      <c r="AZ207">
        <v>0</v>
      </c>
      <c r="BA207">
        <v>209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303.87279999999998</v>
      </c>
      <c r="BN207">
        <v>0.44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349.45371999999998</v>
      </c>
      <c r="BU207">
        <v>0.50600000000000001</v>
      </c>
      <c r="BV207">
        <v>0</v>
      </c>
      <c r="BW207">
        <v>1</v>
      </c>
      <c r="CU207">
        <f>ROUND(AT207*Source!I115*AH207*AL207,2)</f>
        <v>303.87</v>
      </c>
      <c r="CV207">
        <f>ROUND(Y207*Source!I115,7)</f>
        <v>0.50600000000000001</v>
      </c>
      <c r="CW207">
        <v>0</v>
      </c>
      <c r="CX207">
        <f>ROUND(Y207*Source!I115,7)</f>
        <v>0.50600000000000001</v>
      </c>
      <c r="CY207">
        <f>AD207</f>
        <v>690.62</v>
      </c>
      <c r="CZ207">
        <f>AH207</f>
        <v>690.62</v>
      </c>
      <c r="DA207">
        <f>AL207</f>
        <v>1</v>
      </c>
      <c r="DB207">
        <f t="shared" si="65"/>
        <v>349.45049999999998</v>
      </c>
      <c r="DC207">
        <f t="shared" si="66"/>
        <v>0</v>
      </c>
      <c r="DD207" t="s">
        <v>3</v>
      </c>
      <c r="DE207" t="s">
        <v>3</v>
      </c>
      <c r="DF207">
        <f t="shared" si="63"/>
        <v>0</v>
      </c>
      <c r="DG207">
        <f t="shared" si="37"/>
        <v>0</v>
      </c>
      <c r="DH207">
        <f t="shared" si="61"/>
        <v>0</v>
      </c>
      <c r="DI207">
        <f t="shared" si="62"/>
        <v>349.45</v>
      </c>
      <c r="DJ207">
        <f>DI207</f>
        <v>349.45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ROW(Source!A115)</f>
        <v>115</v>
      </c>
      <c r="B208">
        <v>91083467</v>
      </c>
      <c r="C208">
        <v>91087391</v>
      </c>
      <c r="D208">
        <v>82926016</v>
      </c>
      <c r="E208">
        <v>117</v>
      </c>
      <c r="F208">
        <v>1</v>
      </c>
      <c r="G208">
        <v>1</v>
      </c>
      <c r="H208">
        <v>1</v>
      </c>
      <c r="I208" t="s">
        <v>600</v>
      </c>
      <c r="J208" t="s">
        <v>3</v>
      </c>
      <c r="K208" t="s">
        <v>601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W208">
        <v>0</v>
      </c>
      <c r="X208">
        <v>-1417349443</v>
      </c>
      <c r="Y208">
        <f t="shared" si="64"/>
        <v>0.55200000000000005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0.48</v>
      </c>
      <c r="AU208" t="s">
        <v>197</v>
      </c>
      <c r="AV208">
        <v>2</v>
      </c>
      <c r="AW208">
        <v>2</v>
      </c>
      <c r="AX208">
        <v>91087398</v>
      </c>
      <c r="AY208">
        <v>1</v>
      </c>
      <c r="AZ208">
        <v>0</v>
      </c>
      <c r="BA208">
        <v>210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ROUND(Y208*Source!I115,7)</f>
        <v>0.55200000000000005</v>
      </c>
      <c r="CY208">
        <f>AD208</f>
        <v>0</v>
      </c>
      <c r="CZ208">
        <f>AH208</f>
        <v>0</v>
      </c>
      <c r="DA208">
        <f>AL208</f>
        <v>1</v>
      </c>
      <c r="DB208">
        <f t="shared" si="65"/>
        <v>0</v>
      </c>
      <c r="DC208">
        <f t="shared" si="66"/>
        <v>0</v>
      </c>
      <c r="DD208" t="s">
        <v>3</v>
      </c>
      <c r="DE208" t="s">
        <v>3</v>
      </c>
      <c r="DF208">
        <f t="shared" si="63"/>
        <v>0</v>
      </c>
      <c r="DG208">
        <f t="shared" si="37"/>
        <v>0</v>
      </c>
      <c r="DH208">
        <f t="shared" si="61"/>
        <v>0</v>
      </c>
      <c r="DI208">
        <f t="shared" si="62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ROW(Source!A115)</f>
        <v>115</v>
      </c>
      <c r="B209">
        <v>91083467</v>
      </c>
      <c r="C209">
        <v>91087391</v>
      </c>
      <c r="D209">
        <v>82932505</v>
      </c>
      <c r="E209">
        <v>1</v>
      </c>
      <c r="F209">
        <v>1</v>
      </c>
      <c r="G209">
        <v>1</v>
      </c>
      <c r="H209">
        <v>2</v>
      </c>
      <c r="I209" t="s">
        <v>624</v>
      </c>
      <c r="J209" t="s">
        <v>625</v>
      </c>
      <c r="K209" t="s">
        <v>626</v>
      </c>
      <c r="L209">
        <v>1368</v>
      </c>
      <c r="N209">
        <v>1011</v>
      </c>
      <c r="O209" t="s">
        <v>605</v>
      </c>
      <c r="P209" t="s">
        <v>605</v>
      </c>
      <c r="Q209">
        <v>1</v>
      </c>
      <c r="W209">
        <v>0</v>
      </c>
      <c r="X209">
        <v>639918019</v>
      </c>
      <c r="Y209">
        <f t="shared" si="64"/>
        <v>0.27600000000000002</v>
      </c>
      <c r="AA209">
        <v>0</v>
      </c>
      <c r="AB209">
        <v>1626.29</v>
      </c>
      <c r="AC209">
        <v>1090.46</v>
      </c>
      <c r="AD209">
        <v>0</v>
      </c>
      <c r="AE209">
        <v>0</v>
      </c>
      <c r="AF209">
        <v>1626.29</v>
      </c>
      <c r="AG209">
        <v>1090.46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0.24</v>
      </c>
      <c r="AU209" t="s">
        <v>197</v>
      </c>
      <c r="AV209">
        <v>1</v>
      </c>
      <c r="AW209">
        <v>2</v>
      </c>
      <c r="AX209">
        <v>91087399</v>
      </c>
      <c r="AY209">
        <v>1</v>
      </c>
      <c r="AZ209">
        <v>0</v>
      </c>
      <c r="BA209">
        <v>211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390.30959999999999</v>
      </c>
      <c r="BL209">
        <v>261.71039999999999</v>
      </c>
      <c r="BM209">
        <v>0</v>
      </c>
      <c r="BN209">
        <v>0</v>
      </c>
      <c r="BO209">
        <v>0.24</v>
      </c>
      <c r="BP209">
        <v>1</v>
      </c>
      <c r="BQ209">
        <v>0</v>
      </c>
      <c r="BR209">
        <v>448.85604000000001</v>
      </c>
      <c r="BS209">
        <v>300.96695999999997</v>
      </c>
      <c r="BT209">
        <v>0</v>
      </c>
      <c r="BU209">
        <v>0</v>
      </c>
      <c r="BV209">
        <v>0.27600000000000002</v>
      </c>
      <c r="BW209">
        <v>1</v>
      </c>
      <c r="CV209">
        <v>0</v>
      </c>
      <c r="CW209">
        <f>ROUND(Y209*Source!I115*DO209,7)</f>
        <v>0.27600000000000002</v>
      </c>
      <c r="CX209">
        <f>ROUND(Y209*Source!I115,7)</f>
        <v>0.27600000000000002</v>
      </c>
      <c r="CY209">
        <f>AB209</f>
        <v>1626.29</v>
      </c>
      <c r="CZ209">
        <f>AF209</f>
        <v>1626.29</v>
      </c>
      <c r="DA209">
        <f>AJ209</f>
        <v>1</v>
      </c>
      <c r="DB209">
        <f t="shared" si="65"/>
        <v>448.85649999999998</v>
      </c>
      <c r="DC209">
        <f t="shared" si="66"/>
        <v>300.9665</v>
      </c>
      <c r="DD209" t="s">
        <v>3</v>
      </c>
      <c r="DE209" t="s">
        <v>3</v>
      </c>
      <c r="DF209">
        <f t="shared" si="63"/>
        <v>0</v>
      </c>
      <c r="DG209">
        <f t="shared" si="37"/>
        <v>448.86</v>
      </c>
      <c r="DH209">
        <f t="shared" si="61"/>
        <v>300.97000000000003</v>
      </c>
      <c r="DI209">
        <f t="shared" si="62"/>
        <v>0</v>
      </c>
      <c r="DJ209">
        <f>DG209+DH209</f>
        <v>749.83</v>
      </c>
      <c r="DK209">
        <v>1</v>
      </c>
      <c r="DL209" t="s">
        <v>627</v>
      </c>
      <c r="DM209">
        <v>6</v>
      </c>
      <c r="DN209" t="s">
        <v>599</v>
      </c>
      <c r="DO209">
        <v>1</v>
      </c>
    </row>
    <row r="210" spans="1:119" x14ac:dyDescent="0.2">
      <c r="A210">
        <f>ROW(Source!A115)</f>
        <v>115</v>
      </c>
      <c r="B210">
        <v>91083467</v>
      </c>
      <c r="C210">
        <v>91087391</v>
      </c>
      <c r="D210">
        <v>82933465</v>
      </c>
      <c r="E210">
        <v>1</v>
      </c>
      <c r="F210">
        <v>1</v>
      </c>
      <c r="G210">
        <v>1</v>
      </c>
      <c r="H210">
        <v>2</v>
      </c>
      <c r="I210" t="s">
        <v>618</v>
      </c>
      <c r="J210" t="s">
        <v>619</v>
      </c>
      <c r="K210" t="s">
        <v>620</v>
      </c>
      <c r="L210">
        <v>1368</v>
      </c>
      <c r="N210">
        <v>1011</v>
      </c>
      <c r="O210" t="s">
        <v>605</v>
      </c>
      <c r="P210" t="s">
        <v>605</v>
      </c>
      <c r="Q210">
        <v>1</v>
      </c>
      <c r="W210">
        <v>0</v>
      </c>
      <c r="X210">
        <v>1256142057</v>
      </c>
      <c r="Y210">
        <f t="shared" si="64"/>
        <v>0.27600000000000002</v>
      </c>
      <c r="AA210">
        <v>0</v>
      </c>
      <c r="AB210">
        <v>13.86</v>
      </c>
      <c r="AC210">
        <v>0</v>
      </c>
      <c r="AD210">
        <v>0</v>
      </c>
      <c r="AE210">
        <v>0</v>
      </c>
      <c r="AF210">
        <v>13.86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0.24</v>
      </c>
      <c r="AU210" t="s">
        <v>197</v>
      </c>
      <c r="AV210">
        <v>1</v>
      </c>
      <c r="AW210">
        <v>2</v>
      </c>
      <c r="AX210">
        <v>91087400</v>
      </c>
      <c r="AY210">
        <v>1</v>
      </c>
      <c r="AZ210">
        <v>0</v>
      </c>
      <c r="BA210">
        <v>212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3.3264</v>
      </c>
      <c r="BL210">
        <v>0</v>
      </c>
      <c r="BM210">
        <v>0</v>
      </c>
      <c r="BN210">
        <v>0</v>
      </c>
      <c r="BO210">
        <v>0</v>
      </c>
      <c r="BP210">
        <v>1</v>
      </c>
      <c r="BQ210">
        <v>0</v>
      </c>
      <c r="BR210">
        <v>3.8253599999999999</v>
      </c>
      <c r="BS210">
        <v>0</v>
      </c>
      <c r="BT210">
        <v>0</v>
      </c>
      <c r="BU210">
        <v>0</v>
      </c>
      <c r="BV210">
        <v>0</v>
      </c>
      <c r="BW210">
        <v>1</v>
      </c>
      <c r="CV210">
        <v>0</v>
      </c>
      <c r="CW210">
        <f>ROUND(Y210*Source!I115*DO210,7)</f>
        <v>0</v>
      </c>
      <c r="CX210">
        <f>ROUND(Y210*Source!I115,7)</f>
        <v>0.27600000000000002</v>
      </c>
      <c r="CY210">
        <f>AB210</f>
        <v>13.86</v>
      </c>
      <c r="CZ210">
        <f>AF210</f>
        <v>13.86</v>
      </c>
      <c r="DA210">
        <f>AJ210</f>
        <v>1</v>
      </c>
      <c r="DB210">
        <f t="shared" si="65"/>
        <v>3.8294999999999999</v>
      </c>
      <c r="DC210">
        <f t="shared" si="66"/>
        <v>0</v>
      </c>
      <c r="DD210" t="s">
        <v>3</v>
      </c>
      <c r="DE210" t="s">
        <v>3</v>
      </c>
      <c r="DF210">
        <f t="shared" si="63"/>
        <v>0</v>
      </c>
      <c r="DG210">
        <f t="shared" si="37"/>
        <v>3.83</v>
      </c>
      <c r="DH210">
        <f t="shared" si="61"/>
        <v>0</v>
      </c>
      <c r="DI210">
        <f t="shared" si="62"/>
        <v>0</v>
      </c>
      <c r="DJ210">
        <f>DG210+DH210</f>
        <v>3.83</v>
      </c>
      <c r="DK210">
        <v>1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ROW(Source!A115)</f>
        <v>115</v>
      </c>
      <c r="B211">
        <v>91083467</v>
      </c>
      <c r="C211">
        <v>91087391</v>
      </c>
      <c r="D211">
        <v>82933483</v>
      </c>
      <c r="E211">
        <v>1</v>
      </c>
      <c r="F211">
        <v>1</v>
      </c>
      <c r="G211">
        <v>1</v>
      </c>
      <c r="H211">
        <v>2</v>
      </c>
      <c r="I211" t="s">
        <v>621</v>
      </c>
      <c r="J211" t="s">
        <v>622</v>
      </c>
      <c r="K211" t="s">
        <v>623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W211">
        <v>0</v>
      </c>
      <c r="X211">
        <v>1638899965</v>
      </c>
      <c r="Y211">
        <f t="shared" si="64"/>
        <v>0.27600000000000002</v>
      </c>
      <c r="AA211">
        <v>0</v>
      </c>
      <c r="AB211">
        <v>634.32000000000005</v>
      </c>
      <c r="AC211">
        <v>811.79</v>
      </c>
      <c r="AD211">
        <v>0</v>
      </c>
      <c r="AE211">
        <v>0</v>
      </c>
      <c r="AF211">
        <v>487.94</v>
      </c>
      <c r="AG211">
        <v>811.79</v>
      </c>
      <c r="AH211">
        <v>0</v>
      </c>
      <c r="AI211">
        <v>1</v>
      </c>
      <c r="AJ211">
        <v>1.3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0.24</v>
      </c>
      <c r="AU211" t="s">
        <v>197</v>
      </c>
      <c r="AV211">
        <v>1</v>
      </c>
      <c r="AW211">
        <v>2</v>
      </c>
      <c r="AX211">
        <v>91087401</v>
      </c>
      <c r="AY211">
        <v>1</v>
      </c>
      <c r="AZ211">
        <v>0</v>
      </c>
      <c r="BA211">
        <v>213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117.1056</v>
      </c>
      <c r="BL211">
        <v>194.8296</v>
      </c>
      <c r="BM211">
        <v>0</v>
      </c>
      <c r="BN211">
        <v>0</v>
      </c>
      <c r="BO211">
        <v>0.24</v>
      </c>
      <c r="BP211">
        <v>1</v>
      </c>
      <c r="BQ211">
        <v>0</v>
      </c>
      <c r="BR211">
        <v>134.67143999999999</v>
      </c>
      <c r="BS211">
        <v>224.05403999999999</v>
      </c>
      <c r="BT211">
        <v>0</v>
      </c>
      <c r="BU211">
        <v>0</v>
      </c>
      <c r="BV211">
        <v>0.27600000000000002</v>
      </c>
      <c r="BW211">
        <v>1</v>
      </c>
      <c r="CV211">
        <v>0</v>
      </c>
      <c r="CW211">
        <f>ROUND(Y211*Source!I115*DO211,7)</f>
        <v>0.27600000000000002</v>
      </c>
      <c r="CX211">
        <f>ROUND(Y211*Source!I115,7)</f>
        <v>0.27600000000000002</v>
      </c>
      <c r="CY211">
        <f>AB211</f>
        <v>634.32000000000005</v>
      </c>
      <c r="CZ211">
        <f>AF211</f>
        <v>487.94</v>
      </c>
      <c r="DA211">
        <f>AJ211</f>
        <v>1.3</v>
      </c>
      <c r="DB211">
        <f t="shared" si="65"/>
        <v>134.6765</v>
      </c>
      <c r="DC211">
        <f t="shared" si="66"/>
        <v>224.05449999999999</v>
      </c>
      <c r="DD211" t="s">
        <v>3</v>
      </c>
      <c r="DE211" t="s">
        <v>3</v>
      </c>
      <c r="DF211">
        <f t="shared" si="63"/>
        <v>0</v>
      </c>
      <c r="DG211">
        <f>ROUND(ROUND(AF211*AJ211,2)*CX211,2)</f>
        <v>175.07</v>
      </c>
      <c r="DH211">
        <f t="shared" si="61"/>
        <v>224.05</v>
      </c>
      <c r="DI211">
        <f t="shared" si="62"/>
        <v>0</v>
      </c>
      <c r="DJ211">
        <f>DG211+DH211</f>
        <v>399.12</v>
      </c>
      <c r="DK211">
        <v>0</v>
      </c>
      <c r="DL211" t="s">
        <v>606</v>
      </c>
      <c r="DM211">
        <v>4</v>
      </c>
      <c r="DN211" t="s">
        <v>599</v>
      </c>
      <c r="DO211">
        <v>1</v>
      </c>
    </row>
    <row r="212" spans="1:119" x14ac:dyDescent="0.2">
      <c r="A212">
        <f>ROW(Source!A116)</f>
        <v>116</v>
      </c>
      <c r="B212">
        <v>91083402</v>
      </c>
      <c r="C212">
        <v>91087391</v>
      </c>
      <c r="D212">
        <v>82925804</v>
      </c>
      <c r="E212">
        <v>117</v>
      </c>
      <c r="F212">
        <v>1</v>
      </c>
      <c r="G212">
        <v>1</v>
      </c>
      <c r="H212">
        <v>1</v>
      </c>
      <c r="I212" t="s">
        <v>616</v>
      </c>
      <c r="J212" t="s">
        <v>3</v>
      </c>
      <c r="K212" t="s">
        <v>617</v>
      </c>
      <c r="L212">
        <v>1191</v>
      </c>
      <c r="N212">
        <v>1013</v>
      </c>
      <c r="O212" t="s">
        <v>599</v>
      </c>
      <c r="P212" t="s">
        <v>599</v>
      </c>
      <c r="Q212">
        <v>1</v>
      </c>
      <c r="W212">
        <v>0</v>
      </c>
      <c r="X212">
        <v>-1991603921</v>
      </c>
      <c r="Y212">
        <f t="shared" si="64"/>
        <v>0.50600000000000001</v>
      </c>
      <c r="AA212">
        <v>0</v>
      </c>
      <c r="AB212">
        <v>0</v>
      </c>
      <c r="AC212">
        <v>0</v>
      </c>
      <c r="AD212">
        <v>690.62</v>
      </c>
      <c r="AE212">
        <v>0</v>
      </c>
      <c r="AF212">
        <v>0</v>
      </c>
      <c r="AG212">
        <v>0</v>
      </c>
      <c r="AH212">
        <v>690.62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0.44</v>
      </c>
      <c r="AU212" t="s">
        <v>197</v>
      </c>
      <c r="AV212">
        <v>1</v>
      </c>
      <c r="AW212">
        <v>2</v>
      </c>
      <c r="AX212">
        <v>91087397</v>
      </c>
      <c r="AY212">
        <v>1</v>
      </c>
      <c r="AZ212">
        <v>0</v>
      </c>
      <c r="BA212">
        <v>214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303.87279999999998</v>
      </c>
      <c r="BN212">
        <v>0.44</v>
      </c>
      <c r="BO212">
        <v>0</v>
      </c>
      <c r="BP212">
        <v>1</v>
      </c>
      <c r="BQ212">
        <v>0</v>
      </c>
      <c r="BR212">
        <v>0</v>
      </c>
      <c r="BS212">
        <v>0</v>
      </c>
      <c r="BT212">
        <v>349.45371999999998</v>
      </c>
      <c r="BU212">
        <v>0.50600000000000001</v>
      </c>
      <c r="BV212">
        <v>0</v>
      </c>
      <c r="BW212">
        <v>1</v>
      </c>
      <c r="CU212">
        <f>ROUND(AT212*Source!I116*AH212*AL212,2)</f>
        <v>303.87</v>
      </c>
      <c r="CV212">
        <f>ROUND(Y212*Source!I116,7)</f>
        <v>0.50600000000000001</v>
      </c>
      <c r="CW212">
        <v>0</v>
      </c>
      <c r="CX212">
        <f>ROUND(Y212*Source!I116,7)</f>
        <v>0.50600000000000001</v>
      </c>
      <c r="CY212">
        <f>AD212</f>
        <v>690.62</v>
      </c>
      <c r="CZ212">
        <f>AH212</f>
        <v>690.62</v>
      </c>
      <c r="DA212">
        <f>AL212</f>
        <v>1</v>
      </c>
      <c r="DB212">
        <f t="shared" si="65"/>
        <v>349.45049999999998</v>
      </c>
      <c r="DC212">
        <f t="shared" si="66"/>
        <v>0</v>
      </c>
      <c r="DD212" t="s">
        <v>3</v>
      </c>
      <c r="DE212" t="s">
        <v>3</v>
      </c>
      <c r="DF212">
        <f t="shared" si="63"/>
        <v>0</v>
      </c>
      <c r="DG212">
        <f>ROUND(ROUND(AF212,2)*CX212,2)</f>
        <v>0</v>
      </c>
      <c r="DH212">
        <f t="shared" si="61"/>
        <v>0</v>
      </c>
      <c r="DI212">
        <f t="shared" si="62"/>
        <v>349.45</v>
      </c>
      <c r="DJ212">
        <f>DI212</f>
        <v>349.45</v>
      </c>
      <c r="DK212">
        <v>1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ROW(Source!A116)</f>
        <v>116</v>
      </c>
      <c r="B213">
        <v>91083402</v>
      </c>
      <c r="C213">
        <v>91087391</v>
      </c>
      <c r="D213">
        <v>82926016</v>
      </c>
      <c r="E213">
        <v>117</v>
      </c>
      <c r="F213">
        <v>1</v>
      </c>
      <c r="G213">
        <v>1</v>
      </c>
      <c r="H213">
        <v>1</v>
      </c>
      <c r="I213" t="s">
        <v>600</v>
      </c>
      <c r="J213" t="s">
        <v>3</v>
      </c>
      <c r="K213" t="s">
        <v>601</v>
      </c>
      <c r="L213">
        <v>1191</v>
      </c>
      <c r="N213">
        <v>1013</v>
      </c>
      <c r="O213" t="s">
        <v>599</v>
      </c>
      <c r="P213" t="s">
        <v>599</v>
      </c>
      <c r="Q213">
        <v>1</v>
      </c>
      <c r="W213">
        <v>0</v>
      </c>
      <c r="X213">
        <v>-1417349443</v>
      </c>
      <c r="Y213">
        <f t="shared" si="64"/>
        <v>0.55200000000000005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0.48</v>
      </c>
      <c r="AU213" t="s">
        <v>197</v>
      </c>
      <c r="AV213">
        <v>2</v>
      </c>
      <c r="AW213">
        <v>2</v>
      </c>
      <c r="AX213">
        <v>91087398</v>
      </c>
      <c r="AY213">
        <v>1</v>
      </c>
      <c r="AZ213">
        <v>0</v>
      </c>
      <c r="BA213">
        <v>215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ROUND(Y213*Source!I116,7)</f>
        <v>0.55200000000000005</v>
      </c>
      <c r="CY213">
        <f>AD213</f>
        <v>0</v>
      </c>
      <c r="CZ213">
        <f>AH213</f>
        <v>0</v>
      </c>
      <c r="DA213">
        <f>AL213</f>
        <v>1</v>
      </c>
      <c r="DB213">
        <f t="shared" si="65"/>
        <v>0</v>
      </c>
      <c r="DC213">
        <f t="shared" si="66"/>
        <v>0</v>
      </c>
      <c r="DD213" t="s">
        <v>3</v>
      </c>
      <c r="DE213" t="s">
        <v>3</v>
      </c>
      <c r="DF213">
        <f t="shared" si="63"/>
        <v>0</v>
      </c>
      <c r="DG213">
        <f>ROUND(ROUND(AF213,2)*CX213,2)</f>
        <v>0</v>
      </c>
      <c r="DH213">
        <f t="shared" si="61"/>
        <v>0</v>
      </c>
      <c r="DI213">
        <f t="shared" si="62"/>
        <v>0</v>
      </c>
      <c r="DJ213">
        <f>DI213</f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ROW(Source!A116)</f>
        <v>116</v>
      </c>
      <c r="B214">
        <v>91083402</v>
      </c>
      <c r="C214">
        <v>91087391</v>
      </c>
      <c r="D214">
        <v>82932505</v>
      </c>
      <c r="E214">
        <v>1</v>
      </c>
      <c r="F214">
        <v>1</v>
      </c>
      <c r="G214">
        <v>1</v>
      </c>
      <c r="H214">
        <v>2</v>
      </c>
      <c r="I214" t="s">
        <v>624</v>
      </c>
      <c r="J214" t="s">
        <v>625</v>
      </c>
      <c r="K214" t="s">
        <v>626</v>
      </c>
      <c r="L214">
        <v>1368</v>
      </c>
      <c r="N214">
        <v>1011</v>
      </c>
      <c r="O214" t="s">
        <v>605</v>
      </c>
      <c r="P214" t="s">
        <v>605</v>
      </c>
      <c r="Q214">
        <v>1</v>
      </c>
      <c r="W214">
        <v>0</v>
      </c>
      <c r="X214">
        <v>639918019</v>
      </c>
      <c r="Y214">
        <f t="shared" si="64"/>
        <v>0.27600000000000002</v>
      </c>
      <c r="AA214">
        <v>0</v>
      </c>
      <c r="AB214">
        <v>1626.29</v>
      </c>
      <c r="AC214">
        <v>1090.46</v>
      </c>
      <c r="AD214">
        <v>0</v>
      </c>
      <c r="AE214">
        <v>0</v>
      </c>
      <c r="AF214">
        <v>1626.29</v>
      </c>
      <c r="AG214">
        <v>1090.46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0.24</v>
      </c>
      <c r="AU214" t="s">
        <v>197</v>
      </c>
      <c r="AV214">
        <v>1</v>
      </c>
      <c r="AW214">
        <v>2</v>
      </c>
      <c r="AX214">
        <v>91087399</v>
      </c>
      <c r="AY214">
        <v>1</v>
      </c>
      <c r="AZ214">
        <v>0</v>
      </c>
      <c r="BA214">
        <v>216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390.30959999999999</v>
      </c>
      <c r="BL214">
        <v>261.71039999999999</v>
      </c>
      <c r="BM214">
        <v>0</v>
      </c>
      <c r="BN214">
        <v>0</v>
      </c>
      <c r="BO214">
        <v>0.24</v>
      </c>
      <c r="BP214">
        <v>1</v>
      </c>
      <c r="BQ214">
        <v>0</v>
      </c>
      <c r="BR214">
        <v>448.85604000000001</v>
      </c>
      <c r="BS214">
        <v>300.96695999999997</v>
      </c>
      <c r="BT214">
        <v>0</v>
      </c>
      <c r="BU214">
        <v>0</v>
      </c>
      <c r="BV214">
        <v>0.27600000000000002</v>
      </c>
      <c r="BW214">
        <v>1</v>
      </c>
      <c r="CV214">
        <v>0</v>
      </c>
      <c r="CW214">
        <f>ROUND(Y214*Source!I116*DO214,7)</f>
        <v>0.27600000000000002</v>
      </c>
      <c r="CX214">
        <f>ROUND(Y214*Source!I116,7)</f>
        <v>0.27600000000000002</v>
      </c>
      <c r="CY214">
        <f>AB214</f>
        <v>1626.29</v>
      </c>
      <c r="CZ214">
        <f>AF214</f>
        <v>1626.29</v>
      </c>
      <c r="DA214">
        <f>AJ214</f>
        <v>1</v>
      </c>
      <c r="DB214">
        <f t="shared" si="65"/>
        <v>448.85649999999998</v>
      </c>
      <c r="DC214">
        <f t="shared" si="66"/>
        <v>300.9665</v>
      </c>
      <c r="DD214" t="s">
        <v>3</v>
      </c>
      <c r="DE214" t="s">
        <v>3</v>
      </c>
      <c r="DF214">
        <f t="shared" si="63"/>
        <v>0</v>
      </c>
      <c r="DG214">
        <f>ROUND(ROUND(AF214,2)*CX214,2)</f>
        <v>448.86</v>
      </c>
      <c r="DH214">
        <f t="shared" si="61"/>
        <v>300.97000000000003</v>
      </c>
      <c r="DI214">
        <f t="shared" si="62"/>
        <v>0</v>
      </c>
      <c r="DJ214">
        <f>DG214+DH214</f>
        <v>749.83</v>
      </c>
      <c r="DK214">
        <v>1</v>
      </c>
      <c r="DL214" t="s">
        <v>627</v>
      </c>
      <c r="DM214">
        <v>6</v>
      </c>
      <c r="DN214" t="s">
        <v>599</v>
      </c>
      <c r="DO214">
        <v>1</v>
      </c>
    </row>
    <row r="215" spans="1:119" x14ac:dyDescent="0.2">
      <c r="A215">
        <f>ROW(Source!A116)</f>
        <v>116</v>
      </c>
      <c r="B215">
        <v>91083402</v>
      </c>
      <c r="C215">
        <v>91087391</v>
      </c>
      <c r="D215">
        <v>82933465</v>
      </c>
      <c r="E215">
        <v>1</v>
      </c>
      <c r="F215">
        <v>1</v>
      </c>
      <c r="G215">
        <v>1</v>
      </c>
      <c r="H215">
        <v>2</v>
      </c>
      <c r="I215" t="s">
        <v>618</v>
      </c>
      <c r="J215" t="s">
        <v>619</v>
      </c>
      <c r="K215" t="s">
        <v>620</v>
      </c>
      <c r="L215">
        <v>1368</v>
      </c>
      <c r="N215">
        <v>1011</v>
      </c>
      <c r="O215" t="s">
        <v>605</v>
      </c>
      <c r="P215" t="s">
        <v>605</v>
      </c>
      <c r="Q215">
        <v>1</v>
      </c>
      <c r="W215">
        <v>0</v>
      </c>
      <c r="X215">
        <v>1256142057</v>
      </c>
      <c r="Y215">
        <f t="shared" si="64"/>
        <v>0.27600000000000002</v>
      </c>
      <c r="AA215">
        <v>0</v>
      </c>
      <c r="AB215">
        <v>13.86</v>
      </c>
      <c r="AC215">
        <v>0</v>
      </c>
      <c r="AD215">
        <v>0</v>
      </c>
      <c r="AE215">
        <v>0</v>
      </c>
      <c r="AF215">
        <v>13.86</v>
      </c>
      <c r="AG215">
        <v>0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0.24</v>
      </c>
      <c r="AU215" t="s">
        <v>197</v>
      </c>
      <c r="AV215">
        <v>1</v>
      </c>
      <c r="AW215">
        <v>2</v>
      </c>
      <c r="AX215">
        <v>91087400</v>
      </c>
      <c r="AY215">
        <v>1</v>
      </c>
      <c r="AZ215">
        <v>0</v>
      </c>
      <c r="BA215">
        <v>217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3.3264</v>
      </c>
      <c r="BL215">
        <v>0</v>
      </c>
      <c r="BM215">
        <v>0</v>
      </c>
      <c r="BN215">
        <v>0</v>
      </c>
      <c r="BO215">
        <v>0</v>
      </c>
      <c r="BP215">
        <v>1</v>
      </c>
      <c r="BQ215">
        <v>0</v>
      </c>
      <c r="BR215">
        <v>3.8253599999999999</v>
      </c>
      <c r="BS215">
        <v>0</v>
      </c>
      <c r="BT215">
        <v>0</v>
      </c>
      <c r="BU215">
        <v>0</v>
      </c>
      <c r="BV215">
        <v>0</v>
      </c>
      <c r="BW215">
        <v>1</v>
      </c>
      <c r="CV215">
        <v>0</v>
      </c>
      <c r="CW215">
        <f>ROUND(Y215*Source!I116*DO215,7)</f>
        <v>0</v>
      </c>
      <c r="CX215">
        <f>ROUND(Y215*Source!I116,7)</f>
        <v>0.27600000000000002</v>
      </c>
      <c r="CY215">
        <f>AB215</f>
        <v>13.86</v>
      </c>
      <c r="CZ215">
        <f>AF215</f>
        <v>13.86</v>
      </c>
      <c r="DA215">
        <f>AJ215</f>
        <v>1</v>
      </c>
      <c r="DB215">
        <f t="shared" si="65"/>
        <v>3.8294999999999999</v>
      </c>
      <c r="DC215">
        <f t="shared" si="66"/>
        <v>0</v>
      </c>
      <c r="DD215" t="s">
        <v>3</v>
      </c>
      <c r="DE215" t="s">
        <v>3</v>
      </c>
      <c r="DF215">
        <f t="shared" si="63"/>
        <v>0</v>
      </c>
      <c r="DG215">
        <f>ROUND(ROUND(AF215,2)*CX215,2)</f>
        <v>3.83</v>
      </c>
      <c r="DH215">
        <f t="shared" si="61"/>
        <v>0</v>
      </c>
      <c r="DI215">
        <f t="shared" si="62"/>
        <v>0</v>
      </c>
      <c r="DJ215">
        <f>DG215+DH215</f>
        <v>3.83</v>
      </c>
      <c r="DK215">
        <v>1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ROW(Source!A116)</f>
        <v>116</v>
      </c>
      <c r="B216">
        <v>91083402</v>
      </c>
      <c r="C216">
        <v>91087391</v>
      </c>
      <c r="D216">
        <v>82933483</v>
      </c>
      <c r="E216">
        <v>1</v>
      </c>
      <c r="F216">
        <v>1</v>
      </c>
      <c r="G216">
        <v>1</v>
      </c>
      <c r="H216">
        <v>2</v>
      </c>
      <c r="I216" t="s">
        <v>621</v>
      </c>
      <c r="J216" t="s">
        <v>622</v>
      </c>
      <c r="K216" t="s">
        <v>623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W216">
        <v>0</v>
      </c>
      <c r="X216">
        <v>1638899965</v>
      </c>
      <c r="Y216">
        <f t="shared" si="64"/>
        <v>0.27600000000000002</v>
      </c>
      <c r="AA216">
        <v>0</v>
      </c>
      <c r="AB216">
        <v>634.32000000000005</v>
      </c>
      <c r="AC216">
        <v>811.79</v>
      </c>
      <c r="AD216">
        <v>0</v>
      </c>
      <c r="AE216">
        <v>0</v>
      </c>
      <c r="AF216">
        <v>487.94</v>
      </c>
      <c r="AG216">
        <v>811.79</v>
      </c>
      <c r="AH216">
        <v>0</v>
      </c>
      <c r="AI216">
        <v>1</v>
      </c>
      <c r="AJ216">
        <v>1.3</v>
      </c>
      <c r="AK216">
        <v>1</v>
      </c>
      <c r="AL216">
        <v>1</v>
      </c>
      <c r="AM216">
        <v>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0.24</v>
      </c>
      <c r="AU216" t="s">
        <v>197</v>
      </c>
      <c r="AV216">
        <v>1</v>
      </c>
      <c r="AW216">
        <v>2</v>
      </c>
      <c r="AX216">
        <v>91087401</v>
      </c>
      <c r="AY216">
        <v>1</v>
      </c>
      <c r="AZ216">
        <v>0</v>
      </c>
      <c r="BA216">
        <v>218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117.1056</v>
      </c>
      <c r="BL216">
        <v>194.8296</v>
      </c>
      <c r="BM216">
        <v>0</v>
      </c>
      <c r="BN216">
        <v>0</v>
      </c>
      <c r="BO216">
        <v>0.24</v>
      </c>
      <c r="BP216">
        <v>1</v>
      </c>
      <c r="BQ216">
        <v>0</v>
      </c>
      <c r="BR216">
        <v>134.67143999999999</v>
      </c>
      <c r="BS216">
        <v>224.05403999999999</v>
      </c>
      <c r="BT216">
        <v>0</v>
      </c>
      <c r="BU216">
        <v>0</v>
      </c>
      <c r="BV216">
        <v>0.27600000000000002</v>
      </c>
      <c r="BW216">
        <v>1</v>
      </c>
      <c r="CV216">
        <v>0</v>
      </c>
      <c r="CW216">
        <f>ROUND(Y216*Source!I116*DO216,7)</f>
        <v>0.27600000000000002</v>
      </c>
      <c r="CX216">
        <f>ROUND(Y216*Source!I116,7)</f>
        <v>0.27600000000000002</v>
      </c>
      <c r="CY216">
        <f>AB216</f>
        <v>634.32000000000005</v>
      </c>
      <c r="CZ216">
        <f>AF216</f>
        <v>487.94</v>
      </c>
      <c r="DA216">
        <f>AJ216</f>
        <v>1.3</v>
      </c>
      <c r="DB216">
        <f t="shared" si="65"/>
        <v>134.6765</v>
      </c>
      <c r="DC216">
        <f t="shared" si="66"/>
        <v>224.05449999999999</v>
      </c>
      <c r="DD216" t="s">
        <v>3</v>
      </c>
      <c r="DE216" t="s">
        <v>3</v>
      </c>
      <c r="DF216">
        <f t="shared" si="63"/>
        <v>0</v>
      </c>
      <c r="DG216">
        <f>ROUND(ROUND(AF216*AJ216,2)*CX216,2)</f>
        <v>175.07</v>
      </c>
      <c r="DH216">
        <f t="shared" si="61"/>
        <v>224.05</v>
      </c>
      <c r="DI216">
        <f t="shared" si="62"/>
        <v>0</v>
      </c>
      <c r="DJ216">
        <f>DG216+DH216</f>
        <v>399.12</v>
      </c>
      <c r="DK216">
        <v>0</v>
      </c>
      <c r="DL216" t="s">
        <v>606</v>
      </c>
      <c r="DM216">
        <v>4</v>
      </c>
      <c r="DN216" t="s">
        <v>599</v>
      </c>
      <c r="DO216">
        <v>1</v>
      </c>
    </row>
    <row r="217" spans="1:119" x14ac:dyDescent="0.2">
      <c r="A217">
        <f>ROW(Source!A117)</f>
        <v>117</v>
      </c>
      <c r="B217">
        <v>91083467</v>
      </c>
      <c r="C217">
        <v>91087402</v>
      </c>
      <c r="D217">
        <v>82925804</v>
      </c>
      <c r="E217">
        <v>117</v>
      </c>
      <c r="F217">
        <v>1</v>
      </c>
      <c r="G217">
        <v>1</v>
      </c>
      <c r="H217">
        <v>1</v>
      </c>
      <c r="I217" t="s">
        <v>616</v>
      </c>
      <c r="J217" t="s">
        <v>3</v>
      </c>
      <c r="K217" t="s">
        <v>617</v>
      </c>
      <c r="L217">
        <v>1191</v>
      </c>
      <c r="N217">
        <v>1013</v>
      </c>
      <c r="O217" t="s">
        <v>599</v>
      </c>
      <c r="P217" t="s">
        <v>599</v>
      </c>
      <c r="Q217">
        <v>1</v>
      </c>
      <c r="W217">
        <v>0</v>
      </c>
      <c r="X217">
        <v>-1991603921</v>
      </c>
      <c r="Y217">
        <f t="shared" ref="Y217:Y226" si="67">AT217</f>
        <v>0.41</v>
      </c>
      <c r="AA217">
        <v>0</v>
      </c>
      <c r="AB217">
        <v>0</v>
      </c>
      <c r="AC217">
        <v>0</v>
      </c>
      <c r="AD217">
        <v>690.62</v>
      </c>
      <c r="AE217">
        <v>0</v>
      </c>
      <c r="AF217">
        <v>0</v>
      </c>
      <c r="AG217">
        <v>0</v>
      </c>
      <c r="AH217">
        <v>690.62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0.41</v>
      </c>
      <c r="AU217" t="s">
        <v>3</v>
      </c>
      <c r="AV217">
        <v>1</v>
      </c>
      <c r="AW217">
        <v>2</v>
      </c>
      <c r="AX217">
        <v>91087408</v>
      </c>
      <c r="AY217">
        <v>1</v>
      </c>
      <c r="AZ217">
        <v>0</v>
      </c>
      <c r="BA217">
        <v>219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283.1542</v>
      </c>
      <c r="BN217">
        <v>0.41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283.1542</v>
      </c>
      <c r="BU217">
        <v>0.41</v>
      </c>
      <c r="BV217">
        <v>0</v>
      </c>
      <c r="BW217">
        <v>1</v>
      </c>
      <c r="CU217">
        <f>ROUND(AT217*Source!I117*AH217*AL217,2)</f>
        <v>0</v>
      </c>
      <c r="CV217">
        <f>ROUND(Y217*Source!I117,7)</f>
        <v>0</v>
      </c>
      <c r="CW217">
        <v>0</v>
      </c>
      <c r="CX217">
        <f>ROUND(Y217*Source!I117,7)</f>
        <v>0</v>
      </c>
      <c r="CY217">
        <f>AD217</f>
        <v>690.62</v>
      </c>
      <c r="CZ217">
        <f>AH217</f>
        <v>690.62</v>
      </c>
      <c r="DA217">
        <f>AL217</f>
        <v>1</v>
      </c>
      <c r="DB217">
        <f t="shared" ref="DB217:DB226" si="68">ROUND(ROUND(AT217*CZ217,2),6)</f>
        <v>283.14999999999998</v>
      </c>
      <c r="DC217">
        <f t="shared" ref="DC217:DC226" si="69">ROUND(ROUND(AT217*AG217,2),6)</f>
        <v>0</v>
      </c>
      <c r="DD217" t="s">
        <v>3</v>
      </c>
      <c r="DE217" t="s">
        <v>3</v>
      </c>
      <c r="DF217">
        <f t="shared" si="63"/>
        <v>0</v>
      </c>
      <c r="DG217">
        <f>ROUND(ROUND(AF217,2)*CX217,2)</f>
        <v>0</v>
      </c>
      <c r="DH217">
        <f t="shared" si="61"/>
        <v>0</v>
      </c>
      <c r="DI217">
        <f t="shared" si="62"/>
        <v>0</v>
      </c>
      <c r="DJ217">
        <f>DI217</f>
        <v>0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ROW(Source!A117)</f>
        <v>117</v>
      </c>
      <c r="B218">
        <v>91083467</v>
      </c>
      <c r="C218">
        <v>91087402</v>
      </c>
      <c r="D218">
        <v>82926016</v>
      </c>
      <c r="E218">
        <v>117</v>
      </c>
      <c r="F218">
        <v>1</v>
      </c>
      <c r="G218">
        <v>1</v>
      </c>
      <c r="H218">
        <v>1</v>
      </c>
      <c r="I218" t="s">
        <v>600</v>
      </c>
      <c r="J218" t="s">
        <v>3</v>
      </c>
      <c r="K218" t="s">
        <v>601</v>
      </c>
      <c r="L218">
        <v>1191</v>
      </c>
      <c r="N218">
        <v>1013</v>
      </c>
      <c r="O218" t="s">
        <v>599</v>
      </c>
      <c r="P218" t="s">
        <v>599</v>
      </c>
      <c r="Q218">
        <v>1</v>
      </c>
      <c r="W218">
        <v>0</v>
      </c>
      <c r="X218">
        <v>-1417349443</v>
      </c>
      <c r="Y218">
        <f t="shared" si="67"/>
        <v>0.44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0.44</v>
      </c>
      <c r="AU218" t="s">
        <v>3</v>
      </c>
      <c r="AV218">
        <v>2</v>
      </c>
      <c r="AW218">
        <v>2</v>
      </c>
      <c r="AX218">
        <v>91087409</v>
      </c>
      <c r="AY218">
        <v>1</v>
      </c>
      <c r="AZ218">
        <v>0</v>
      </c>
      <c r="BA218">
        <v>220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ROUND(Y218*Source!I117,7)</f>
        <v>0</v>
      </c>
      <c r="CY218">
        <f>AD218</f>
        <v>0</v>
      </c>
      <c r="CZ218">
        <f>AH218</f>
        <v>0</v>
      </c>
      <c r="DA218">
        <f>AL218</f>
        <v>1</v>
      </c>
      <c r="DB218">
        <f t="shared" si="68"/>
        <v>0</v>
      </c>
      <c r="DC218">
        <f t="shared" si="69"/>
        <v>0</v>
      </c>
      <c r="DD218" t="s">
        <v>3</v>
      </c>
      <c r="DE218" t="s">
        <v>3</v>
      </c>
      <c r="DF218">
        <f t="shared" si="63"/>
        <v>0</v>
      </c>
      <c r="DG218">
        <f>ROUND(ROUND(AF218,2)*CX218,2)</f>
        <v>0</v>
      </c>
      <c r="DH218">
        <f t="shared" si="61"/>
        <v>0</v>
      </c>
      <c r="DI218">
        <f t="shared" si="62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ROW(Source!A117)</f>
        <v>117</v>
      </c>
      <c r="B219">
        <v>91083467</v>
      </c>
      <c r="C219">
        <v>91087402</v>
      </c>
      <c r="D219">
        <v>82932505</v>
      </c>
      <c r="E219">
        <v>1</v>
      </c>
      <c r="F219">
        <v>1</v>
      </c>
      <c r="G219">
        <v>1</v>
      </c>
      <c r="H219">
        <v>2</v>
      </c>
      <c r="I219" t="s">
        <v>624</v>
      </c>
      <c r="J219" t="s">
        <v>625</v>
      </c>
      <c r="K219" t="s">
        <v>626</v>
      </c>
      <c r="L219">
        <v>1368</v>
      </c>
      <c r="N219">
        <v>1011</v>
      </c>
      <c r="O219" t="s">
        <v>605</v>
      </c>
      <c r="P219" t="s">
        <v>605</v>
      </c>
      <c r="Q219">
        <v>1</v>
      </c>
      <c r="W219">
        <v>0</v>
      </c>
      <c r="X219">
        <v>639918019</v>
      </c>
      <c r="Y219">
        <f t="shared" si="67"/>
        <v>0.22</v>
      </c>
      <c r="AA219">
        <v>0</v>
      </c>
      <c r="AB219">
        <v>1626.29</v>
      </c>
      <c r="AC219">
        <v>1090.46</v>
      </c>
      <c r="AD219">
        <v>0</v>
      </c>
      <c r="AE219">
        <v>0</v>
      </c>
      <c r="AF219">
        <v>1626.29</v>
      </c>
      <c r="AG219">
        <v>1090.46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0.22</v>
      </c>
      <c r="AU219" t="s">
        <v>3</v>
      </c>
      <c r="AV219">
        <v>1</v>
      </c>
      <c r="AW219">
        <v>2</v>
      </c>
      <c r="AX219">
        <v>91087410</v>
      </c>
      <c r="AY219">
        <v>1</v>
      </c>
      <c r="AZ219">
        <v>0</v>
      </c>
      <c r="BA219">
        <v>221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357.78379999999999</v>
      </c>
      <c r="BL219">
        <v>239.90119999999999</v>
      </c>
      <c r="BM219">
        <v>0</v>
      </c>
      <c r="BN219">
        <v>0</v>
      </c>
      <c r="BO219">
        <v>0.22</v>
      </c>
      <c r="BP219">
        <v>1</v>
      </c>
      <c r="BQ219">
        <v>0</v>
      </c>
      <c r="BR219">
        <v>357.78379999999999</v>
      </c>
      <c r="BS219">
        <v>239.90119999999999</v>
      </c>
      <c r="BT219">
        <v>0</v>
      </c>
      <c r="BU219">
        <v>0</v>
      </c>
      <c r="BV219">
        <v>0.22</v>
      </c>
      <c r="BW219">
        <v>1</v>
      </c>
      <c r="CV219">
        <v>0</v>
      </c>
      <c r="CW219">
        <f>ROUND(Y219*Source!I117*DO219,7)</f>
        <v>0</v>
      </c>
      <c r="CX219">
        <f>ROUND(Y219*Source!I117,7)</f>
        <v>0</v>
      </c>
      <c r="CY219">
        <f>AB219</f>
        <v>1626.29</v>
      </c>
      <c r="CZ219">
        <f>AF219</f>
        <v>1626.29</v>
      </c>
      <c r="DA219">
        <f>AJ219</f>
        <v>1</v>
      </c>
      <c r="DB219">
        <f t="shared" si="68"/>
        <v>357.78</v>
      </c>
      <c r="DC219">
        <f t="shared" si="69"/>
        <v>239.9</v>
      </c>
      <c r="DD219" t="s">
        <v>3</v>
      </c>
      <c r="DE219" t="s">
        <v>3</v>
      </c>
      <c r="DF219">
        <f t="shared" si="63"/>
        <v>0</v>
      </c>
      <c r="DG219">
        <f>ROUND(ROUND(AF219,2)*CX219,2)</f>
        <v>0</v>
      </c>
      <c r="DH219">
        <f t="shared" si="61"/>
        <v>0</v>
      </c>
      <c r="DI219">
        <f t="shared" si="62"/>
        <v>0</v>
      </c>
      <c r="DJ219">
        <f>DG219+DH219</f>
        <v>0</v>
      </c>
      <c r="DK219">
        <v>1</v>
      </c>
      <c r="DL219" t="s">
        <v>627</v>
      </c>
      <c r="DM219">
        <v>6</v>
      </c>
      <c r="DN219" t="s">
        <v>599</v>
      </c>
      <c r="DO219">
        <v>1</v>
      </c>
    </row>
    <row r="220" spans="1:119" x14ac:dyDescent="0.2">
      <c r="A220">
        <f>ROW(Source!A117)</f>
        <v>117</v>
      </c>
      <c r="B220">
        <v>91083467</v>
      </c>
      <c r="C220">
        <v>91087402</v>
      </c>
      <c r="D220">
        <v>82933465</v>
      </c>
      <c r="E220">
        <v>1</v>
      </c>
      <c r="F220">
        <v>1</v>
      </c>
      <c r="G220">
        <v>1</v>
      </c>
      <c r="H220">
        <v>2</v>
      </c>
      <c r="I220" t="s">
        <v>618</v>
      </c>
      <c r="J220" t="s">
        <v>619</v>
      </c>
      <c r="K220" t="s">
        <v>620</v>
      </c>
      <c r="L220">
        <v>1368</v>
      </c>
      <c r="N220">
        <v>1011</v>
      </c>
      <c r="O220" t="s">
        <v>605</v>
      </c>
      <c r="P220" t="s">
        <v>605</v>
      </c>
      <c r="Q220">
        <v>1</v>
      </c>
      <c r="W220">
        <v>0</v>
      </c>
      <c r="X220">
        <v>1256142057</v>
      </c>
      <c r="Y220">
        <f t="shared" si="67"/>
        <v>0.22</v>
      </c>
      <c r="AA220">
        <v>0</v>
      </c>
      <c r="AB220">
        <v>13.86</v>
      </c>
      <c r="AC220">
        <v>0</v>
      </c>
      <c r="AD220">
        <v>0</v>
      </c>
      <c r="AE220">
        <v>0</v>
      </c>
      <c r="AF220">
        <v>13.86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0.22</v>
      </c>
      <c r="AU220" t="s">
        <v>3</v>
      </c>
      <c r="AV220">
        <v>1</v>
      </c>
      <c r="AW220">
        <v>2</v>
      </c>
      <c r="AX220">
        <v>91087411</v>
      </c>
      <c r="AY220">
        <v>1</v>
      </c>
      <c r="AZ220">
        <v>0</v>
      </c>
      <c r="BA220">
        <v>222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3.0491999999999999</v>
      </c>
      <c r="BL220">
        <v>0</v>
      </c>
      <c r="BM220">
        <v>0</v>
      </c>
      <c r="BN220">
        <v>0</v>
      </c>
      <c r="BO220">
        <v>0</v>
      </c>
      <c r="BP220">
        <v>1</v>
      </c>
      <c r="BQ220">
        <v>0</v>
      </c>
      <c r="BR220">
        <v>3.0491999999999999</v>
      </c>
      <c r="BS220">
        <v>0</v>
      </c>
      <c r="BT220">
        <v>0</v>
      </c>
      <c r="BU220">
        <v>0</v>
      </c>
      <c r="BV220">
        <v>0</v>
      </c>
      <c r="BW220">
        <v>1</v>
      </c>
      <c r="CV220">
        <v>0</v>
      </c>
      <c r="CW220">
        <f>ROUND(Y220*Source!I117*DO220,7)</f>
        <v>0</v>
      </c>
      <c r="CX220">
        <f>ROUND(Y220*Source!I117,7)</f>
        <v>0</v>
      </c>
      <c r="CY220">
        <f>AB220</f>
        <v>13.86</v>
      </c>
      <c r="CZ220">
        <f>AF220</f>
        <v>13.86</v>
      </c>
      <c r="DA220">
        <f>AJ220</f>
        <v>1</v>
      </c>
      <c r="DB220">
        <f t="shared" si="68"/>
        <v>3.05</v>
      </c>
      <c r="DC220">
        <f t="shared" si="69"/>
        <v>0</v>
      </c>
      <c r="DD220" t="s">
        <v>3</v>
      </c>
      <c r="DE220" t="s">
        <v>3</v>
      </c>
      <c r="DF220">
        <f t="shared" si="63"/>
        <v>0</v>
      </c>
      <c r="DG220">
        <f>ROUND(ROUND(AF220,2)*CX220,2)</f>
        <v>0</v>
      </c>
      <c r="DH220">
        <f t="shared" si="61"/>
        <v>0</v>
      </c>
      <c r="DI220">
        <f t="shared" si="62"/>
        <v>0</v>
      </c>
      <c r="DJ220">
        <f>DG220+DH220</f>
        <v>0</v>
      </c>
      <c r="DK220">
        <v>1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ROW(Source!A117)</f>
        <v>117</v>
      </c>
      <c r="B221">
        <v>91083467</v>
      </c>
      <c r="C221">
        <v>91087402</v>
      </c>
      <c r="D221">
        <v>82933483</v>
      </c>
      <c r="E221">
        <v>1</v>
      </c>
      <c r="F221">
        <v>1</v>
      </c>
      <c r="G221">
        <v>1</v>
      </c>
      <c r="H221">
        <v>2</v>
      </c>
      <c r="I221" t="s">
        <v>621</v>
      </c>
      <c r="J221" t="s">
        <v>622</v>
      </c>
      <c r="K221" t="s">
        <v>623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W221">
        <v>0</v>
      </c>
      <c r="X221">
        <v>1638899965</v>
      </c>
      <c r="Y221">
        <f t="shared" si="67"/>
        <v>0.22</v>
      </c>
      <c r="AA221">
        <v>0</v>
      </c>
      <c r="AB221">
        <v>634.32000000000005</v>
      </c>
      <c r="AC221">
        <v>811.79</v>
      </c>
      <c r="AD221">
        <v>0</v>
      </c>
      <c r="AE221">
        <v>0</v>
      </c>
      <c r="AF221">
        <v>487.94</v>
      </c>
      <c r="AG221">
        <v>811.79</v>
      </c>
      <c r="AH221">
        <v>0</v>
      </c>
      <c r="AI221">
        <v>1</v>
      </c>
      <c r="AJ221">
        <v>1.3</v>
      </c>
      <c r="AK221">
        <v>1</v>
      </c>
      <c r="AL221">
        <v>1</v>
      </c>
      <c r="AM221">
        <v>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0.22</v>
      </c>
      <c r="AU221" t="s">
        <v>3</v>
      </c>
      <c r="AV221">
        <v>1</v>
      </c>
      <c r="AW221">
        <v>2</v>
      </c>
      <c r="AX221">
        <v>91087412</v>
      </c>
      <c r="AY221">
        <v>1</v>
      </c>
      <c r="AZ221">
        <v>0</v>
      </c>
      <c r="BA221">
        <v>223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107.3468</v>
      </c>
      <c r="BL221">
        <v>178.59379999999999</v>
      </c>
      <c r="BM221">
        <v>0</v>
      </c>
      <c r="BN221">
        <v>0</v>
      </c>
      <c r="BO221">
        <v>0.22</v>
      </c>
      <c r="BP221">
        <v>1</v>
      </c>
      <c r="BQ221">
        <v>0</v>
      </c>
      <c r="BR221">
        <v>107.3468</v>
      </c>
      <c r="BS221">
        <v>178.59379999999999</v>
      </c>
      <c r="BT221">
        <v>0</v>
      </c>
      <c r="BU221">
        <v>0</v>
      </c>
      <c r="BV221">
        <v>0.22</v>
      </c>
      <c r="BW221">
        <v>1</v>
      </c>
      <c r="CV221">
        <v>0</v>
      </c>
      <c r="CW221">
        <f>ROUND(Y221*Source!I117*DO221,7)</f>
        <v>0</v>
      </c>
      <c r="CX221">
        <f>ROUND(Y221*Source!I117,7)</f>
        <v>0</v>
      </c>
      <c r="CY221">
        <f>AB221</f>
        <v>634.32000000000005</v>
      </c>
      <c r="CZ221">
        <f>AF221</f>
        <v>487.94</v>
      </c>
      <c r="DA221">
        <f>AJ221</f>
        <v>1.3</v>
      </c>
      <c r="DB221">
        <f t="shared" si="68"/>
        <v>107.35</v>
      </c>
      <c r="DC221">
        <f t="shared" si="69"/>
        <v>178.59</v>
      </c>
      <c r="DD221" t="s">
        <v>3</v>
      </c>
      <c r="DE221" t="s">
        <v>3</v>
      </c>
      <c r="DF221">
        <f t="shared" si="63"/>
        <v>0</v>
      </c>
      <c r="DG221">
        <f>ROUND(ROUND(AF221*AJ221,2)*CX221,2)</f>
        <v>0</v>
      </c>
      <c r="DH221">
        <f t="shared" si="61"/>
        <v>0</v>
      </c>
      <c r="DI221">
        <f t="shared" si="62"/>
        <v>0</v>
      </c>
      <c r="DJ221">
        <f>DG221+DH221</f>
        <v>0</v>
      </c>
      <c r="DK221">
        <v>0</v>
      </c>
      <c r="DL221" t="s">
        <v>606</v>
      </c>
      <c r="DM221">
        <v>4</v>
      </c>
      <c r="DN221" t="s">
        <v>599</v>
      </c>
      <c r="DO221">
        <v>1</v>
      </c>
    </row>
    <row r="222" spans="1:119" x14ac:dyDescent="0.2">
      <c r="A222">
        <f>ROW(Source!A118)</f>
        <v>118</v>
      </c>
      <c r="B222">
        <v>91083402</v>
      </c>
      <c r="C222">
        <v>91087402</v>
      </c>
      <c r="D222">
        <v>82925804</v>
      </c>
      <c r="E222">
        <v>117</v>
      </c>
      <c r="F222">
        <v>1</v>
      </c>
      <c r="G222">
        <v>1</v>
      </c>
      <c r="H222">
        <v>1</v>
      </c>
      <c r="I222" t="s">
        <v>616</v>
      </c>
      <c r="J222" t="s">
        <v>3</v>
      </c>
      <c r="K222" t="s">
        <v>617</v>
      </c>
      <c r="L222">
        <v>1191</v>
      </c>
      <c r="N222">
        <v>1013</v>
      </c>
      <c r="O222" t="s">
        <v>599</v>
      </c>
      <c r="P222" t="s">
        <v>599</v>
      </c>
      <c r="Q222">
        <v>1</v>
      </c>
      <c r="W222">
        <v>0</v>
      </c>
      <c r="X222">
        <v>-1991603921</v>
      </c>
      <c r="Y222">
        <f t="shared" si="67"/>
        <v>0.41</v>
      </c>
      <c r="AA222">
        <v>0</v>
      </c>
      <c r="AB222">
        <v>0</v>
      </c>
      <c r="AC222">
        <v>0</v>
      </c>
      <c r="AD222">
        <v>690.62</v>
      </c>
      <c r="AE222">
        <v>0</v>
      </c>
      <c r="AF222">
        <v>0</v>
      </c>
      <c r="AG222">
        <v>0</v>
      </c>
      <c r="AH222">
        <v>690.62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0.41</v>
      </c>
      <c r="AU222" t="s">
        <v>3</v>
      </c>
      <c r="AV222">
        <v>1</v>
      </c>
      <c r="AW222">
        <v>2</v>
      </c>
      <c r="AX222">
        <v>91087408</v>
      </c>
      <c r="AY222">
        <v>1</v>
      </c>
      <c r="AZ222">
        <v>0</v>
      </c>
      <c r="BA222">
        <v>224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283.1542</v>
      </c>
      <c r="BN222">
        <v>0.41</v>
      </c>
      <c r="BO222">
        <v>0</v>
      </c>
      <c r="BP222">
        <v>1</v>
      </c>
      <c r="BQ222">
        <v>0</v>
      </c>
      <c r="BR222">
        <v>0</v>
      </c>
      <c r="BS222">
        <v>0</v>
      </c>
      <c r="BT222">
        <v>283.1542</v>
      </c>
      <c r="BU222">
        <v>0.41</v>
      </c>
      <c r="BV222">
        <v>0</v>
      </c>
      <c r="BW222">
        <v>1</v>
      </c>
      <c r="CU222">
        <f>ROUND(AT222*Source!I118*AH222*AL222,2)</f>
        <v>0</v>
      </c>
      <c r="CV222">
        <f>ROUND(Y222*Source!I118,7)</f>
        <v>0</v>
      </c>
      <c r="CW222">
        <v>0</v>
      </c>
      <c r="CX222">
        <f>ROUND(Y222*Source!I118,7)</f>
        <v>0</v>
      </c>
      <c r="CY222">
        <f>AD222</f>
        <v>690.62</v>
      </c>
      <c r="CZ222">
        <f>AH222</f>
        <v>690.62</v>
      </c>
      <c r="DA222">
        <f>AL222</f>
        <v>1</v>
      </c>
      <c r="DB222">
        <f t="shared" si="68"/>
        <v>283.14999999999998</v>
      </c>
      <c r="DC222">
        <f t="shared" si="69"/>
        <v>0</v>
      </c>
      <c r="DD222" t="s">
        <v>3</v>
      </c>
      <c r="DE222" t="s">
        <v>3</v>
      </c>
      <c r="DF222">
        <f t="shared" si="63"/>
        <v>0</v>
      </c>
      <c r="DG222">
        <f>ROUND(ROUND(AF222,2)*CX222,2)</f>
        <v>0</v>
      </c>
      <c r="DH222">
        <f t="shared" si="61"/>
        <v>0</v>
      </c>
      <c r="DI222">
        <f t="shared" si="62"/>
        <v>0</v>
      </c>
      <c r="DJ222">
        <f>DI222</f>
        <v>0</v>
      </c>
      <c r="DK222">
        <v>1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ROW(Source!A118)</f>
        <v>118</v>
      </c>
      <c r="B223">
        <v>91083402</v>
      </c>
      <c r="C223">
        <v>91087402</v>
      </c>
      <c r="D223">
        <v>82926016</v>
      </c>
      <c r="E223">
        <v>117</v>
      </c>
      <c r="F223">
        <v>1</v>
      </c>
      <c r="G223">
        <v>1</v>
      </c>
      <c r="H223">
        <v>1</v>
      </c>
      <c r="I223" t="s">
        <v>600</v>
      </c>
      <c r="J223" t="s">
        <v>3</v>
      </c>
      <c r="K223" t="s">
        <v>601</v>
      </c>
      <c r="L223">
        <v>1191</v>
      </c>
      <c r="N223">
        <v>1013</v>
      </c>
      <c r="O223" t="s">
        <v>599</v>
      </c>
      <c r="P223" t="s">
        <v>599</v>
      </c>
      <c r="Q223">
        <v>1</v>
      </c>
      <c r="W223">
        <v>0</v>
      </c>
      <c r="X223">
        <v>-1417349443</v>
      </c>
      <c r="Y223">
        <f t="shared" si="67"/>
        <v>0.44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0.44</v>
      </c>
      <c r="AU223" t="s">
        <v>3</v>
      </c>
      <c r="AV223">
        <v>2</v>
      </c>
      <c r="AW223">
        <v>2</v>
      </c>
      <c r="AX223">
        <v>91087409</v>
      </c>
      <c r="AY223">
        <v>1</v>
      </c>
      <c r="AZ223">
        <v>0</v>
      </c>
      <c r="BA223">
        <v>225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ROUND(Y223*Source!I118,7)</f>
        <v>0</v>
      </c>
      <c r="CY223">
        <f>AD223</f>
        <v>0</v>
      </c>
      <c r="CZ223">
        <f>AH223</f>
        <v>0</v>
      </c>
      <c r="DA223">
        <f>AL223</f>
        <v>1</v>
      </c>
      <c r="DB223">
        <f t="shared" si="68"/>
        <v>0</v>
      </c>
      <c r="DC223">
        <f t="shared" si="69"/>
        <v>0</v>
      </c>
      <c r="DD223" t="s">
        <v>3</v>
      </c>
      <c r="DE223" t="s">
        <v>3</v>
      </c>
      <c r="DF223">
        <f t="shared" si="63"/>
        <v>0</v>
      </c>
      <c r="DG223">
        <f>ROUND(ROUND(AF223,2)*CX223,2)</f>
        <v>0</v>
      </c>
      <c r="DH223">
        <f t="shared" si="61"/>
        <v>0</v>
      </c>
      <c r="DI223">
        <f t="shared" si="62"/>
        <v>0</v>
      </c>
      <c r="DJ223">
        <f>DI223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ROW(Source!A118)</f>
        <v>118</v>
      </c>
      <c r="B224">
        <v>91083402</v>
      </c>
      <c r="C224">
        <v>91087402</v>
      </c>
      <c r="D224">
        <v>82932505</v>
      </c>
      <c r="E224">
        <v>1</v>
      </c>
      <c r="F224">
        <v>1</v>
      </c>
      <c r="G224">
        <v>1</v>
      </c>
      <c r="H224">
        <v>2</v>
      </c>
      <c r="I224" t="s">
        <v>624</v>
      </c>
      <c r="J224" t="s">
        <v>625</v>
      </c>
      <c r="K224" t="s">
        <v>626</v>
      </c>
      <c r="L224">
        <v>1368</v>
      </c>
      <c r="N224">
        <v>1011</v>
      </c>
      <c r="O224" t="s">
        <v>605</v>
      </c>
      <c r="P224" t="s">
        <v>605</v>
      </c>
      <c r="Q224">
        <v>1</v>
      </c>
      <c r="W224">
        <v>0</v>
      </c>
      <c r="X224">
        <v>639918019</v>
      </c>
      <c r="Y224">
        <f t="shared" si="67"/>
        <v>0.22</v>
      </c>
      <c r="AA224">
        <v>0</v>
      </c>
      <c r="AB224">
        <v>1626.29</v>
      </c>
      <c r="AC224">
        <v>1090.46</v>
      </c>
      <c r="AD224">
        <v>0</v>
      </c>
      <c r="AE224">
        <v>0</v>
      </c>
      <c r="AF224">
        <v>1626.29</v>
      </c>
      <c r="AG224">
        <v>1090.46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0.22</v>
      </c>
      <c r="AU224" t="s">
        <v>3</v>
      </c>
      <c r="AV224">
        <v>1</v>
      </c>
      <c r="AW224">
        <v>2</v>
      </c>
      <c r="AX224">
        <v>91087410</v>
      </c>
      <c r="AY224">
        <v>1</v>
      </c>
      <c r="AZ224">
        <v>0</v>
      </c>
      <c r="BA224">
        <v>226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357.78379999999999</v>
      </c>
      <c r="BL224">
        <v>239.90119999999999</v>
      </c>
      <c r="BM224">
        <v>0</v>
      </c>
      <c r="BN224">
        <v>0</v>
      </c>
      <c r="BO224">
        <v>0.22</v>
      </c>
      <c r="BP224">
        <v>1</v>
      </c>
      <c r="BQ224">
        <v>0</v>
      </c>
      <c r="BR224">
        <v>357.78379999999999</v>
      </c>
      <c r="BS224">
        <v>239.90119999999999</v>
      </c>
      <c r="BT224">
        <v>0</v>
      </c>
      <c r="BU224">
        <v>0</v>
      </c>
      <c r="BV224">
        <v>0.22</v>
      </c>
      <c r="BW224">
        <v>1</v>
      </c>
      <c r="CV224">
        <v>0</v>
      </c>
      <c r="CW224">
        <f>ROUND(Y224*Source!I118*DO224,7)</f>
        <v>0</v>
      </c>
      <c r="CX224">
        <f>ROUND(Y224*Source!I118,7)</f>
        <v>0</v>
      </c>
      <c r="CY224">
        <f>AB224</f>
        <v>1626.29</v>
      </c>
      <c r="CZ224">
        <f>AF224</f>
        <v>1626.29</v>
      </c>
      <c r="DA224">
        <f>AJ224</f>
        <v>1</v>
      </c>
      <c r="DB224">
        <f t="shared" si="68"/>
        <v>357.78</v>
      </c>
      <c r="DC224">
        <f t="shared" si="69"/>
        <v>239.9</v>
      </c>
      <c r="DD224" t="s">
        <v>3</v>
      </c>
      <c r="DE224" t="s">
        <v>3</v>
      </c>
      <c r="DF224">
        <f t="shared" si="63"/>
        <v>0</v>
      </c>
      <c r="DG224">
        <f>ROUND(ROUND(AF224,2)*CX224,2)</f>
        <v>0</v>
      </c>
      <c r="DH224">
        <f t="shared" si="61"/>
        <v>0</v>
      </c>
      <c r="DI224">
        <f t="shared" si="62"/>
        <v>0</v>
      </c>
      <c r="DJ224">
        <f>DG224+DH224</f>
        <v>0</v>
      </c>
      <c r="DK224">
        <v>1</v>
      </c>
      <c r="DL224" t="s">
        <v>627</v>
      </c>
      <c r="DM224">
        <v>6</v>
      </c>
      <c r="DN224" t="s">
        <v>599</v>
      </c>
      <c r="DO224">
        <v>1</v>
      </c>
    </row>
    <row r="225" spans="1:119" x14ac:dyDescent="0.2">
      <c r="A225">
        <f>ROW(Source!A118)</f>
        <v>118</v>
      </c>
      <c r="B225">
        <v>91083402</v>
      </c>
      <c r="C225">
        <v>91087402</v>
      </c>
      <c r="D225">
        <v>82933465</v>
      </c>
      <c r="E225">
        <v>1</v>
      </c>
      <c r="F225">
        <v>1</v>
      </c>
      <c r="G225">
        <v>1</v>
      </c>
      <c r="H225">
        <v>2</v>
      </c>
      <c r="I225" t="s">
        <v>618</v>
      </c>
      <c r="J225" t="s">
        <v>619</v>
      </c>
      <c r="K225" t="s">
        <v>620</v>
      </c>
      <c r="L225">
        <v>1368</v>
      </c>
      <c r="N225">
        <v>1011</v>
      </c>
      <c r="O225" t="s">
        <v>605</v>
      </c>
      <c r="P225" t="s">
        <v>605</v>
      </c>
      <c r="Q225">
        <v>1</v>
      </c>
      <c r="W225">
        <v>0</v>
      </c>
      <c r="X225">
        <v>1256142057</v>
      </c>
      <c r="Y225">
        <f t="shared" si="67"/>
        <v>0.22</v>
      </c>
      <c r="AA225">
        <v>0</v>
      </c>
      <c r="AB225">
        <v>13.86</v>
      </c>
      <c r="AC225">
        <v>0</v>
      </c>
      <c r="AD225">
        <v>0</v>
      </c>
      <c r="AE225">
        <v>0</v>
      </c>
      <c r="AF225">
        <v>13.86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0.22</v>
      </c>
      <c r="AU225" t="s">
        <v>3</v>
      </c>
      <c r="AV225">
        <v>1</v>
      </c>
      <c r="AW225">
        <v>2</v>
      </c>
      <c r="AX225">
        <v>91087411</v>
      </c>
      <c r="AY225">
        <v>1</v>
      </c>
      <c r="AZ225">
        <v>0</v>
      </c>
      <c r="BA225">
        <v>227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3.0491999999999999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3.0491999999999999</v>
      </c>
      <c r="BS225">
        <v>0</v>
      </c>
      <c r="BT225">
        <v>0</v>
      </c>
      <c r="BU225">
        <v>0</v>
      </c>
      <c r="BV225">
        <v>0</v>
      </c>
      <c r="BW225">
        <v>1</v>
      </c>
      <c r="CV225">
        <v>0</v>
      </c>
      <c r="CW225">
        <f>ROUND(Y225*Source!I118*DO225,7)</f>
        <v>0</v>
      </c>
      <c r="CX225">
        <f>ROUND(Y225*Source!I118,7)</f>
        <v>0</v>
      </c>
      <c r="CY225">
        <f>AB225</f>
        <v>13.86</v>
      </c>
      <c r="CZ225">
        <f>AF225</f>
        <v>13.86</v>
      </c>
      <c r="DA225">
        <f>AJ225</f>
        <v>1</v>
      </c>
      <c r="DB225">
        <f t="shared" si="68"/>
        <v>3.05</v>
      </c>
      <c r="DC225">
        <f t="shared" si="69"/>
        <v>0</v>
      </c>
      <c r="DD225" t="s">
        <v>3</v>
      </c>
      <c r="DE225" t="s">
        <v>3</v>
      </c>
      <c r="DF225">
        <f t="shared" si="63"/>
        <v>0</v>
      </c>
      <c r="DG225">
        <f>ROUND(ROUND(AF225,2)*CX225,2)</f>
        <v>0</v>
      </c>
      <c r="DH225">
        <f t="shared" si="61"/>
        <v>0</v>
      </c>
      <c r="DI225">
        <f t="shared" si="62"/>
        <v>0</v>
      </c>
      <c r="DJ225">
        <f>DG225+DH225</f>
        <v>0</v>
      </c>
      <c r="DK225">
        <v>1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ROW(Source!A118)</f>
        <v>118</v>
      </c>
      <c r="B226">
        <v>91083402</v>
      </c>
      <c r="C226">
        <v>91087402</v>
      </c>
      <c r="D226">
        <v>82933483</v>
      </c>
      <c r="E226">
        <v>1</v>
      </c>
      <c r="F226">
        <v>1</v>
      </c>
      <c r="G226">
        <v>1</v>
      </c>
      <c r="H226">
        <v>2</v>
      </c>
      <c r="I226" t="s">
        <v>621</v>
      </c>
      <c r="J226" t="s">
        <v>622</v>
      </c>
      <c r="K226" t="s">
        <v>623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W226">
        <v>0</v>
      </c>
      <c r="X226">
        <v>1638899965</v>
      </c>
      <c r="Y226">
        <f t="shared" si="67"/>
        <v>0.22</v>
      </c>
      <c r="AA226">
        <v>0</v>
      </c>
      <c r="AB226">
        <v>634.32000000000005</v>
      </c>
      <c r="AC226">
        <v>811.79</v>
      </c>
      <c r="AD226">
        <v>0</v>
      </c>
      <c r="AE226">
        <v>0</v>
      </c>
      <c r="AF226">
        <v>487.94</v>
      </c>
      <c r="AG226">
        <v>811.79</v>
      </c>
      <c r="AH226">
        <v>0</v>
      </c>
      <c r="AI226">
        <v>1</v>
      </c>
      <c r="AJ226">
        <v>1.3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0.22</v>
      </c>
      <c r="AU226" t="s">
        <v>3</v>
      </c>
      <c r="AV226">
        <v>1</v>
      </c>
      <c r="AW226">
        <v>2</v>
      </c>
      <c r="AX226">
        <v>91087412</v>
      </c>
      <c r="AY226">
        <v>1</v>
      </c>
      <c r="AZ226">
        <v>0</v>
      </c>
      <c r="BA226">
        <v>228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107.3468</v>
      </c>
      <c r="BL226">
        <v>178.59379999999999</v>
      </c>
      <c r="BM226">
        <v>0</v>
      </c>
      <c r="BN226">
        <v>0</v>
      </c>
      <c r="BO226">
        <v>0.22</v>
      </c>
      <c r="BP226">
        <v>1</v>
      </c>
      <c r="BQ226">
        <v>0</v>
      </c>
      <c r="BR226">
        <v>107.3468</v>
      </c>
      <c r="BS226">
        <v>178.59379999999999</v>
      </c>
      <c r="BT226">
        <v>0</v>
      </c>
      <c r="BU226">
        <v>0</v>
      </c>
      <c r="BV226">
        <v>0.22</v>
      </c>
      <c r="BW226">
        <v>1</v>
      </c>
      <c r="CV226">
        <v>0</v>
      </c>
      <c r="CW226">
        <f>ROUND(Y226*Source!I118*DO226,7)</f>
        <v>0</v>
      </c>
      <c r="CX226">
        <f>ROUND(Y226*Source!I118,7)</f>
        <v>0</v>
      </c>
      <c r="CY226">
        <f>AB226</f>
        <v>634.32000000000005</v>
      </c>
      <c r="CZ226">
        <f>AF226</f>
        <v>487.94</v>
      </c>
      <c r="DA226">
        <f>AJ226</f>
        <v>1.3</v>
      </c>
      <c r="DB226">
        <f t="shared" si="68"/>
        <v>107.35</v>
      </c>
      <c r="DC226">
        <f t="shared" si="69"/>
        <v>178.59</v>
      </c>
      <c r="DD226" t="s">
        <v>3</v>
      </c>
      <c r="DE226" t="s">
        <v>3</v>
      </c>
      <c r="DF226">
        <f t="shared" si="63"/>
        <v>0</v>
      </c>
      <c r="DG226">
        <f>ROUND(ROUND(AF226*AJ226,2)*CX226,2)</f>
        <v>0</v>
      </c>
      <c r="DH226">
        <f t="shared" si="61"/>
        <v>0</v>
      </c>
      <c r="DI226">
        <f t="shared" si="62"/>
        <v>0</v>
      </c>
      <c r="DJ226">
        <f>DG226+DH226</f>
        <v>0</v>
      </c>
      <c r="DK226">
        <v>0</v>
      </c>
      <c r="DL226" t="s">
        <v>606</v>
      </c>
      <c r="DM226">
        <v>4</v>
      </c>
      <c r="DN226" t="s">
        <v>599</v>
      </c>
      <c r="DO226">
        <v>1</v>
      </c>
    </row>
    <row r="227" spans="1:119" x14ac:dyDescent="0.2">
      <c r="A227">
        <f>ROW(Source!A119)</f>
        <v>119</v>
      </c>
      <c r="B227">
        <v>91083467</v>
      </c>
      <c r="C227">
        <v>91087413</v>
      </c>
      <c r="D227">
        <v>82925804</v>
      </c>
      <c r="E227">
        <v>117</v>
      </c>
      <c r="F227">
        <v>1</v>
      </c>
      <c r="G227">
        <v>1</v>
      </c>
      <c r="H227">
        <v>1</v>
      </c>
      <c r="I227" t="s">
        <v>616</v>
      </c>
      <c r="J227" t="s">
        <v>3</v>
      </c>
      <c r="K227" t="s">
        <v>617</v>
      </c>
      <c r="L227">
        <v>1191</v>
      </c>
      <c r="N227">
        <v>1013</v>
      </c>
      <c r="O227" t="s">
        <v>599</v>
      </c>
      <c r="P227" t="s">
        <v>599</v>
      </c>
      <c r="Q227">
        <v>1</v>
      </c>
      <c r="W227">
        <v>0</v>
      </c>
      <c r="X227">
        <v>-1991603921</v>
      </c>
      <c r="Y227">
        <f t="shared" ref="Y227:Y242" si="70">(AT227*ROUND((0.15+1),7))</f>
        <v>0.28749999999999998</v>
      </c>
      <c r="AA227">
        <v>0</v>
      </c>
      <c r="AB227">
        <v>0</v>
      </c>
      <c r="AC227">
        <v>0</v>
      </c>
      <c r="AD227">
        <v>690.62</v>
      </c>
      <c r="AE227">
        <v>0</v>
      </c>
      <c r="AF227">
        <v>0</v>
      </c>
      <c r="AG227">
        <v>0</v>
      </c>
      <c r="AH227">
        <v>690.62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0.25</v>
      </c>
      <c r="AU227" t="s">
        <v>197</v>
      </c>
      <c r="AV227">
        <v>1</v>
      </c>
      <c r="AW227">
        <v>2</v>
      </c>
      <c r="AX227">
        <v>91087418</v>
      </c>
      <c r="AY227">
        <v>1</v>
      </c>
      <c r="AZ227">
        <v>0</v>
      </c>
      <c r="BA227">
        <v>229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172.655</v>
      </c>
      <c r="BN227">
        <v>0.25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198.55324999999999</v>
      </c>
      <c r="BU227">
        <v>0.28749999999999998</v>
      </c>
      <c r="BV227">
        <v>0</v>
      </c>
      <c r="BW227">
        <v>1</v>
      </c>
      <c r="CU227">
        <f>ROUND(AT227*Source!I119*AH227*AL227,2)</f>
        <v>0</v>
      </c>
      <c r="CV227">
        <f>ROUND(Y227*Source!I119,7)</f>
        <v>0</v>
      </c>
      <c r="CW227">
        <v>0</v>
      </c>
      <c r="CX227">
        <f>ROUND(Y227*Source!I119,7)</f>
        <v>0</v>
      </c>
      <c r="CY227">
        <f>AD227</f>
        <v>690.62</v>
      </c>
      <c r="CZ227">
        <f>AH227</f>
        <v>690.62</v>
      </c>
      <c r="DA227">
        <f>AL227</f>
        <v>1</v>
      </c>
      <c r="DB227">
        <f t="shared" ref="DB227:DB242" si="71">ROUND((ROUND(AT227*CZ227,2)*ROUND((0.15+1),7)),6)</f>
        <v>198.559</v>
      </c>
      <c r="DC227">
        <f t="shared" ref="DC227:DC242" si="72">ROUND((ROUND(AT227*AG227,2)*ROUND((0.15+1),7)),6)</f>
        <v>0</v>
      </c>
      <c r="DD227" t="s">
        <v>3</v>
      </c>
      <c r="DE227" t="s">
        <v>3</v>
      </c>
      <c r="DF227">
        <f t="shared" si="63"/>
        <v>0</v>
      </c>
      <c r="DG227">
        <f>ROUND(ROUND(AF227,2)*CX227,2)</f>
        <v>0</v>
      </c>
      <c r="DH227">
        <f t="shared" si="61"/>
        <v>0</v>
      </c>
      <c r="DI227">
        <f t="shared" si="62"/>
        <v>0</v>
      </c>
      <c r="DJ227">
        <f>DI227</f>
        <v>0</v>
      </c>
      <c r="DK227">
        <v>1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ROW(Source!A119)</f>
        <v>119</v>
      </c>
      <c r="B228">
        <v>91083467</v>
      </c>
      <c r="C228">
        <v>91087413</v>
      </c>
      <c r="D228">
        <v>82926016</v>
      </c>
      <c r="E228">
        <v>117</v>
      </c>
      <c r="F228">
        <v>1</v>
      </c>
      <c r="G228">
        <v>1</v>
      </c>
      <c r="H228">
        <v>1</v>
      </c>
      <c r="I228" t="s">
        <v>600</v>
      </c>
      <c r="J228" t="s">
        <v>3</v>
      </c>
      <c r="K228" t="s">
        <v>601</v>
      </c>
      <c r="L228">
        <v>1191</v>
      </c>
      <c r="N228">
        <v>1013</v>
      </c>
      <c r="O228" t="s">
        <v>599</v>
      </c>
      <c r="P228" t="s">
        <v>599</v>
      </c>
      <c r="Q228">
        <v>1</v>
      </c>
      <c r="W228">
        <v>0</v>
      </c>
      <c r="X228">
        <v>-1417349443</v>
      </c>
      <c r="Y228">
        <f t="shared" si="70"/>
        <v>0.161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0.14000000000000001</v>
      </c>
      <c r="AU228" t="s">
        <v>197</v>
      </c>
      <c r="AV228">
        <v>2</v>
      </c>
      <c r="AW228">
        <v>2</v>
      </c>
      <c r="AX228">
        <v>91087419</v>
      </c>
      <c r="AY228">
        <v>1</v>
      </c>
      <c r="AZ228">
        <v>0</v>
      </c>
      <c r="BA228">
        <v>230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ROUND(Y228*Source!I119,7)</f>
        <v>0</v>
      </c>
      <c r="CY228">
        <f>AD228</f>
        <v>0</v>
      </c>
      <c r="CZ228">
        <f>AH228</f>
        <v>0</v>
      </c>
      <c r="DA228">
        <f>AL228</f>
        <v>1</v>
      </c>
      <c r="DB228">
        <f t="shared" si="71"/>
        <v>0</v>
      </c>
      <c r="DC228">
        <f t="shared" si="72"/>
        <v>0</v>
      </c>
      <c r="DD228" t="s">
        <v>3</v>
      </c>
      <c r="DE228" t="s">
        <v>3</v>
      </c>
      <c r="DF228">
        <f t="shared" si="63"/>
        <v>0</v>
      </c>
      <c r="DG228">
        <f>ROUND(ROUND(AF228,2)*CX228,2)</f>
        <v>0</v>
      </c>
      <c r="DH228">
        <f t="shared" si="61"/>
        <v>0</v>
      </c>
      <c r="DI228">
        <f t="shared" si="62"/>
        <v>0</v>
      </c>
      <c r="DJ228">
        <f>DI228</f>
        <v>0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ROW(Source!A119)</f>
        <v>119</v>
      </c>
      <c r="B229">
        <v>91083467</v>
      </c>
      <c r="C229">
        <v>91087413</v>
      </c>
      <c r="D229">
        <v>82933465</v>
      </c>
      <c r="E229">
        <v>1</v>
      </c>
      <c r="F229">
        <v>1</v>
      </c>
      <c r="G229">
        <v>1</v>
      </c>
      <c r="H229">
        <v>2</v>
      </c>
      <c r="I229" t="s">
        <v>618</v>
      </c>
      <c r="J229" t="s">
        <v>619</v>
      </c>
      <c r="K229" t="s">
        <v>620</v>
      </c>
      <c r="L229">
        <v>1368</v>
      </c>
      <c r="N229">
        <v>1011</v>
      </c>
      <c r="O229" t="s">
        <v>605</v>
      </c>
      <c r="P229" t="s">
        <v>605</v>
      </c>
      <c r="Q229">
        <v>1</v>
      </c>
      <c r="W229">
        <v>0</v>
      </c>
      <c r="X229">
        <v>1256142057</v>
      </c>
      <c r="Y229">
        <f t="shared" si="70"/>
        <v>0.161</v>
      </c>
      <c r="AA229">
        <v>0</v>
      </c>
      <c r="AB229">
        <v>13.86</v>
      </c>
      <c r="AC229">
        <v>0</v>
      </c>
      <c r="AD229">
        <v>0</v>
      </c>
      <c r="AE229">
        <v>0</v>
      </c>
      <c r="AF229">
        <v>13.86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0.14000000000000001</v>
      </c>
      <c r="AU229" t="s">
        <v>197</v>
      </c>
      <c r="AV229">
        <v>1</v>
      </c>
      <c r="AW229">
        <v>2</v>
      </c>
      <c r="AX229">
        <v>91087420</v>
      </c>
      <c r="AY229">
        <v>1</v>
      </c>
      <c r="AZ229">
        <v>0</v>
      </c>
      <c r="BA229">
        <v>231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1.9403999999999999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0</v>
      </c>
      <c r="BR229">
        <v>2.2314600000000002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f>ROUND(Y229*Source!I119*DO229,7)</f>
        <v>0</v>
      </c>
      <c r="CX229">
        <f>ROUND(Y229*Source!I119,7)</f>
        <v>0</v>
      </c>
      <c r="CY229">
        <f>AB229</f>
        <v>13.86</v>
      </c>
      <c r="CZ229">
        <f>AF229</f>
        <v>13.86</v>
      </c>
      <c r="DA229">
        <f>AJ229</f>
        <v>1</v>
      </c>
      <c r="DB229">
        <f t="shared" si="71"/>
        <v>2.2309999999999999</v>
      </c>
      <c r="DC229">
        <f t="shared" si="72"/>
        <v>0</v>
      </c>
      <c r="DD229" t="s">
        <v>3</v>
      </c>
      <c r="DE229" t="s">
        <v>3</v>
      </c>
      <c r="DF229">
        <f t="shared" si="63"/>
        <v>0</v>
      </c>
      <c r="DG229">
        <f>ROUND(ROUND(AF229,2)*CX229,2)</f>
        <v>0</v>
      </c>
      <c r="DH229">
        <f t="shared" si="61"/>
        <v>0</v>
      </c>
      <c r="DI229">
        <f t="shared" si="62"/>
        <v>0</v>
      </c>
      <c r="DJ229">
        <f>DG229+DH229</f>
        <v>0</v>
      </c>
      <c r="DK229">
        <v>1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ROW(Source!A119)</f>
        <v>119</v>
      </c>
      <c r="B230">
        <v>91083467</v>
      </c>
      <c r="C230">
        <v>91087413</v>
      </c>
      <c r="D230">
        <v>82933483</v>
      </c>
      <c r="E230">
        <v>1</v>
      </c>
      <c r="F230">
        <v>1</v>
      </c>
      <c r="G230">
        <v>1</v>
      </c>
      <c r="H230">
        <v>2</v>
      </c>
      <c r="I230" t="s">
        <v>621</v>
      </c>
      <c r="J230" t="s">
        <v>622</v>
      </c>
      <c r="K230" t="s">
        <v>623</v>
      </c>
      <c r="L230">
        <v>1368</v>
      </c>
      <c r="N230">
        <v>1011</v>
      </c>
      <c r="O230" t="s">
        <v>605</v>
      </c>
      <c r="P230" t="s">
        <v>605</v>
      </c>
      <c r="Q230">
        <v>1</v>
      </c>
      <c r="W230">
        <v>0</v>
      </c>
      <c r="X230">
        <v>1638899965</v>
      </c>
      <c r="Y230">
        <f t="shared" si="70"/>
        <v>0.161</v>
      </c>
      <c r="AA230">
        <v>0</v>
      </c>
      <c r="AB230">
        <v>634.32000000000005</v>
      </c>
      <c r="AC230">
        <v>811.79</v>
      </c>
      <c r="AD230">
        <v>0</v>
      </c>
      <c r="AE230">
        <v>0</v>
      </c>
      <c r="AF230">
        <v>487.94</v>
      </c>
      <c r="AG230">
        <v>811.79</v>
      </c>
      <c r="AH230">
        <v>0</v>
      </c>
      <c r="AI230">
        <v>1</v>
      </c>
      <c r="AJ230">
        <v>1.3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0.14000000000000001</v>
      </c>
      <c r="AU230" t="s">
        <v>197</v>
      </c>
      <c r="AV230">
        <v>1</v>
      </c>
      <c r="AW230">
        <v>2</v>
      </c>
      <c r="AX230">
        <v>91087421</v>
      </c>
      <c r="AY230">
        <v>1</v>
      </c>
      <c r="AZ230">
        <v>0</v>
      </c>
      <c r="BA230">
        <v>232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68.311599999999999</v>
      </c>
      <c r="BL230">
        <v>113.6506</v>
      </c>
      <c r="BM230">
        <v>0</v>
      </c>
      <c r="BN230">
        <v>0</v>
      </c>
      <c r="BO230">
        <v>0.14000000000000001</v>
      </c>
      <c r="BP230">
        <v>1</v>
      </c>
      <c r="BQ230">
        <v>0</v>
      </c>
      <c r="BR230">
        <v>78.558340000000001</v>
      </c>
      <c r="BS230">
        <v>130.69819000000001</v>
      </c>
      <c r="BT230">
        <v>0</v>
      </c>
      <c r="BU230">
        <v>0</v>
      </c>
      <c r="BV230">
        <v>0.161</v>
      </c>
      <c r="BW230">
        <v>1</v>
      </c>
      <c r="CV230">
        <v>0</v>
      </c>
      <c r="CW230">
        <f>ROUND(Y230*Source!I119*DO230,7)</f>
        <v>0</v>
      </c>
      <c r="CX230">
        <f>ROUND(Y230*Source!I119,7)</f>
        <v>0</v>
      </c>
      <c r="CY230">
        <f>AB230</f>
        <v>634.32000000000005</v>
      </c>
      <c r="CZ230">
        <f>AF230</f>
        <v>487.94</v>
      </c>
      <c r="DA230">
        <f>AJ230</f>
        <v>1.3</v>
      </c>
      <c r="DB230">
        <f t="shared" si="71"/>
        <v>78.5565</v>
      </c>
      <c r="DC230">
        <f t="shared" si="72"/>
        <v>130.69749999999999</v>
      </c>
      <c r="DD230" t="s">
        <v>3</v>
      </c>
      <c r="DE230" t="s">
        <v>3</v>
      </c>
      <c r="DF230">
        <f t="shared" si="63"/>
        <v>0</v>
      </c>
      <c r="DG230">
        <f>ROUND(ROUND(AF230*AJ230,2)*CX230,2)</f>
        <v>0</v>
      </c>
      <c r="DH230">
        <f t="shared" si="61"/>
        <v>0</v>
      </c>
      <c r="DI230">
        <f t="shared" si="62"/>
        <v>0</v>
      </c>
      <c r="DJ230">
        <f>DG230+DH230</f>
        <v>0</v>
      </c>
      <c r="DK230">
        <v>0</v>
      </c>
      <c r="DL230" t="s">
        <v>606</v>
      </c>
      <c r="DM230">
        <v>4</v>
      </c>
      <c r="DN230" t="s">
        <v>599</v>
      </c>
      <c r="DO230">
        <v>1</v>
      </c>
    </row>
    <row r="231" spans="1:119" x14ac:dyDescent="0.2">
      <c r="A231">
        <f>ROW(Source!A120)</f>
        <v>120</v>
      </c>
      <c r="B231">
        <v>91083402</v>
      </c>
      <c r="C231">
        <v>91087413</v>
      </c>
      <c r="D231">
        <v>82925804</v>
      </c>
      <c r="E231">
        <v>117</v>
      </c>
      <c r="F231">
        <v>1</v>
      </c>
      <c r="G231">
        <v>1</v>
      </c>
      <c r="H231">
        <v>1</v>
      </c>
      <c r="I231" t="s">
        <v>616</v>
      </c>
      <c r="J231" t="s">
        <v>3</v>
      </c>
      <c r="K231" t="s">
        <v>617</v>
      </c>
      <c r="L231">
        <v>1191</v>
      </c>
      <c r="N231">
        <v>1013</v>
      </c>
      <c r="O231" t="s">
        <v>599</v>
      </c>
      <c r="P231" t="s">
        <v>599</v>
      </c>
      <c r="Q231">
        <v>1</v>
      </c>
      <c r="W231">
        <v>0</v>
      </c>
      <c r="X231">
        <v>-1991603921</v>
      </c>
      <c r="Y231">
        <f t="shared" si="70"/>
        <v>0.28749999999999998</v>
      </c>
      <c r="AA231">
        <v>0</v>
      </c>
      <c r="AB231">
        <v>0</v>
      </c>
      <c r="AC231">
        <v>0</v>
      </c>
      <c r="AD231">
        <v>690.62</v>
      </c>
      <c r="AE231">
        <v>0</v>
      </c>
      <c r="AF231">
        <v>0</v>
      </c>
      <c r="AG231">
        <v>0</v>
      </c>
      <c r="AH231">
        <v>690.62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0.25</v>
      </c>
      <c r="AU231" t="s">
        <v>197</v>
      </c>
      <c r="AV231">
        <v>1</v>
      </c>
      <c r="AW231">
        <v>2</v>
      </c>
      <c r="AX231">
        <v>91087418</v>
      </c>
      <c r="AY231">
        <v>1</v>
      </c>
      <c r="AZ231">
        <v>0</v>
      </c>
      <c r="BA231">
        <v>233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172.655</v>
      </c>
      <c r="BN231">
        <v>0.25</v>
      </c>
      <c r="BO231">
        <v>0</v>
      </c>
      <c r="BP231">
        <v>1</v>
      </c>
      <c r="BQ231">
        <v>0</v>
      </c>
      <c r="BR231">
        <v>0</v>
      </c>
      <c r="BS231">
        <v>0</v>
      </c>
      <c r="BT231">
        <v>198.55324999999999</v>
      </c>
      <c r="BU231">
        <v>0.28749999999999998</v>
      </c>
      <c r="BV231">
        <v>0</v>
      </c>
      <c r="BW231">
        <v>1</v>
      </c>
      <c r="CU231">
        <f>ROUND(AT231*Source!I120*AH231*AL231,2)</f>
        <v>0</v>
      </c>
      <c r="CV231">
        <f>ROUND(Y231*Source!I120,7)</f>
        <v>0</v>
      </c>
      <c r="CW231">
        <v>0</v>
      </c>
      <c r="CX231">
        <f>ROUND(Y231*Source!I120,7)</f>
        <v>0</v>
      </c>
      <c r="CY231">
        <f>AD231</f>
        <v>690.62</v>
      </c>
      <c r="CZ231">
        <f>AH231</f>
        <v>690.62</v>
      </c>
      <c r="DA231">
        <f>AL231</f>
        <v>1</v>
      </c>
      <c r="DB231">
        <f t="shared" si="71"/>
        <v>198.559</v>
      </c>
      <c r="DC231">
        <f t="shared" si="72"/>
        <v>0</v>
      </c>
      <c r="DD231" t="s">
        <v>3</v>
      </c>
      <c r="DE231" t="s">
        <v>3</v>
      </c>
      <c r="DF231">
        <f t="shared" si="63"/>
        <v>0</v>
      </c>
      <c r="DG231">
        <f>ROUND(ROUND(AF231,2)*CX231,2)</f>
        <v>0</v>
      </c>
      <c r="DH231">
        <f t="shared" si="61"/>
        <v>0</v>
      </c>
      <c r="DI231">
        <f t="shared" si="62"/>
        <v>0</v>
      </c>
      <c r="DJ231">
        <f>DI231</f>
        <v>0</v>
      </c>
      <c r="DK231">
        <v>1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ROW(Source!A120)</f>
        <v>120</v>
      </c>
      <c r="B232">
        <v>91083402</v>
      </c>
      <c r="C232">
        <v>91087413</v>
      </c>
      <c r="D232">
        <v>82926016</v>
      </c>
      <c r="E232">
        <v>117</v>
      </c>
      <c r="F232">
        <v>1</v>
      </c>
      <c r="G232">
        <v>1</v>
      </c>
      <c r="H232">
        <v>1</v>
      </c>
      <c r="I232" t="s">
        <v>600</v>
      </c>
      <c r="J232" t="s">
        <v>3</v>
      </c>
      <c r="K232" t="s">
        <v>601</v>
      </c>
      <c r="L232">
        <v>1191</v>
      </c>
      <c r="N232">
        <v>1013</v>
      </c>
      <c r="O232" t="s">
        <v>599</v>
      </c>
      <c r="P232" t="s">
        <v>599</v>
      </c>
      <c r="Q232">
        <v>1</v>
      </c>
      <c r="W232">
        <v>0</v>
      </c>
      <c r="X232">
        <v>-1417349443</v>
      </c>
      <c r="Y232">
        <f t="shared" si="70"/>
        <v>0.161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0.14000000000000001</v>
      </c>
      <c r="AU232" t="s">
        <v>197</v>
      </c>
      <c r="AV232">
        <v>2</v>
      </c>
      <c r="AW232">
        <v>2</v>
      </c>
      <c r="AX232">
        <v>91087419</v>
      </c>
      <c r="AY232">
        <v>1</v>
      </c>
      <c r="AZ232">
        <v>0</v>
      </c>
      <c r="BA232">
        <v>234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ROUND(Y232*Source!I120,7)</f>
        <v>0</v>
      </c>
      <c r="CY232">
        <f>AD232</f>
        <v>0</v>
      </c>
      <c r="CZ232">
        <f>AH232</f>
        <v>0</v>
      </c>
      <c r="DA232">
        <f>AL232</f>
        <v>1</v>
      </c>
      <c r="DB232">
        <f t="shared" si="71"/>
        <v>0</v>
      </c>
      <c r="DC232">
        <f t="shared" si="72"/>
        <v>0</v>
      </c>
      <c r="DD232" t="s">
        <v>3</v>
      </c>
      <c r="DE232" t="s">
        <v>3</v>
      </c>
      <c r="DF232">
        <f t="shared" si="63"/>
        <v>0</v>
      </c>
      <c r="DG232">
        <f>ROUND(ROUND(AF232,2)*CX232,2)</f>
        <v>0</v>
      </c>
      <c r="DH232">
        <f t="shared" si="61"/>
        <v>0</v>
      </c>
      <c r="DI232">
        <f t="shared" si="62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ROW(Source!A120)</f>
        <v>120</v>
      </c>
      <c r="B233">
        <v>91083402</v>
      </c>
      <c r="C233">
        <v>91087413</v>
      </c>
      <c r="D233">
        <v>82933465</v>
      </c>
      <c r="E233">
        <v>1</v>
      </c>
      <c r="F233">
        <v>1</v>
      </c>
      <c r="G233">
        <v>1</v>
      </c>
      <c r="H233">
        <v>2</v>
      </c>
      <c r="I233" t="s">
        <v>618</v>
      </c>
      <c r="J233" t="s">
        <v>619</v>
      </c>
      <c r="K233" t="s">
        <v>620</v>
      </c>
      <c r="L233">
        <v>1368</v>
      </c>
      <c r="N233">
        <v>1011</v>
      </c>
      <c r="O233" t="s">
        <v>605</v>
      </c>
      <c r="P233" t="s">
        <v>605</v>
      </c>
      <c r="Q233">
        <v>1</v>
      </c>
      <c r="W233">
        <v>0</v>
      </c>
      <c r="X233">
        <v>1256142057</v>
      </c>
      <c r="Y233">
        <f t="shared" si="70"/>
        <v>0.161</v>
      </c>
      <c r="AA233">
        <v>0</v>
      </c>
      <c r="AB233">
        <v>13.86</v>
      </c>
      <c r="AC233">
        <v>0</v>
      </c>
      <c r="AD233">
        <v>0</v>
      </c>
      <c r="AE233">
        <v>0</v>
      </c>
      <c r="AF233">
        <v>13.86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0.14000000000000001</v>
      </c>
      <c r="AU233" t="s">
        <v>197</v>
      </c>
      <c r="AV233">
        <v>1</v>
      </c>
      <c r="AW233">
        <v>2</v>
      </c>
      <c r="AX233">
        <v>91087420</v>
      </c>
      <c r="AY233">
        <v>1</v>
      </c>
      <c r="AZ233">
        <v>0</v>
      </c>
      <c r="BA233">
        <v>235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1.9403999999999999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2.2314600000000002</v>
      </c>
      <c r="BS233">
        <v>0</v>
      </c>
      <c r="BT233">
        <v>0</v>
      </c>
      <c r="BU233">
        <v>0</v>
      </c>
      <c r="BV233">
        <v>0</v>
      </c>
      <c r="BW233">
        <v>1</v>
      </c>
      <c r="CV233">
        <v>0</v>
      </c>
      <c r="CW233">
        <f>ROUND(Y233*Source!I120*DO233,7)</f>
        <v>0</v>
      </c>
      <c r="CX233">
        <f>ROUND(Y233*Source!I120,7)</f>
        <v>0</v>
      </c>
      <c r="CY233">
        <f>AB233</f>
        <v>13.86</v>
      </c>
      <c r="CZ233">
        <f>AF233</f>
        <v>13.86</v>
      </c>
      <c r="DA233">
        <f>AJ233</f>
        <v>1</v>
      </c>
      <c r="DB233">
        <f t="shared" si="71"/>
        <v>2.2309999999999999</v>
      </c>
      <c r="DC233">
        <f t="shared" si="72"/>
        <v>0</v>
      </c>
      <c r="DD233" t="s">
        <v>3</v>
      </c>
      <c r="DE233" t="s">
        <v>3</v>
      </c>
      <c r="DF233">
        <f t="shared" si="63"/>
        <v>0</v>
      </c>
      <c r="DG233">
        <f>ROUND(ROUND(AF233,2)*CX233,2)</f>
        <v>0</v>
      </c>
      <c r="DH233">
        <f t="shared" si="61"/>
        <v>0</v>
      </c>
      <c r="DI233">
        <f t="shared" si="62"/>
        <v>0</v>
      </c>
      <c r="DJ233">
        <f>DG233+DH233</f>
        <v>0</v>
      </c>
      <c r="DK233">
        <v>1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ROW(Source!A120)</f>
        <v>120</v>
      </c>
      <c r="B234">
        <v>91083402</v>
      </c>
      <c r="C234">
        <v>91087413</v>
      </c>
      <c r="D234">
        <v>82933483</v>
      </c>
      <c r="E234">
        <v>1</v>
      </c>
      <c r="F234">
        <v>1</v>
      </c>
      <c r="G234">
        <v>1</v>
      </c>
      <c r="H234">
        <v>2</v>
      </c>
      <c r="I234" t="s">
        <v>621</v>
      </c>
      <c r="J234" t="s">
        <v>622</v>
      </c>
      <c r="K234" t="s">
        <v>623</v>
      </c>
      <c r="L234">
        <v>1368</v>
      </c>
      <c r="N234">
        <v>1011</v>
      </c>
      <c r="O234" t="s">
        <v>605</v>
      </c>
      <c r="P234" t="s">
        <v>605</v>
      </c>
      <c r="Q234">
        <v>1</v>
      </c>
      <c r="W234">
        <v>0</v>
      </c>
      <c r="X234">
        <v>1638899965</v>
      </c>
      <c r="Y234">
        <f t="shared" si="70"/>
        <v>0.161</v>
      </c>
      <c r="AA234">
        <v>0</v>
      </c>
      <c r="AB234">
        <v>634.32000000000005</v>
      </c>
      <c r="AC234">
        <v>811.79</v>
      </c>
      <c r="AD234">
        <v>0</v>
      </c>
      <c r="AE234">
        <v>0</v>
      </c>
      <c r="AF234">
        <v>487.94</v>
      </c>
      <c r="AG234">
        <v>811.79</v>
      </c>
      <c r="AH234">
        <v>0</v>
      </c>
      <c r="AI234">
        <v>1</v>
      </c>
      <c r="AJ234">
        <v>1.3</v>
      </c>
      <c r="AK234">
        <v>1</v>
      </c>
      <c r="AL234">
        <v>1</v>
      </c>
      <c r="AM234">
        <v>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0.14000000000000001</v>
      </c>
      <c r="AU234" t="s">
        <v>197</v>
      </c>
      <c r="AV234">
        <v>1</v>
      </c>
      <c r="AW234">
        <v>2</v>
      </c>
      <c r="AX234">
        <v>91087421</v>
      </c>
      <c r="AY234">
        <v>1</v>
      </c>
      <c r="AZ234">
        <v>0</v>
      </c>
      <c r="BA234">
        <v>236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68.311599999999999</v>
      </c>
      <c r="BL234">
        <v>113.6506</v>
      </c>
      <c r="BM234">
        <v>0</v>
      </c>
      <c r="BN234">
        <v>0</v>
      </c>
      <c r="BO234">
        <v>0.14000000000000001</v>
      </c>
      <c r="BP234">
        <v>1</v>
      </c>
      <c r="BQ234">
        <v>0</v>
      </c>
      <c r="BR234">
        <v>78.558340000000001</v>
      </c>
      <c r="BS234">
        <v>130.69819000000001</v>
      </c>
      <c r="BT234">
        <v>0</v>
      </c>
      <c r="BU234">
        <v>0</v>
      </c>
      <c r="BV234">
        <v>0.161</v>
      </c>
      <c r="BW234">
        <v>1</v>
      </c>
      <c r="CV234">
        <v>0</v>
      </c>
      <c r="CW234">
        <f>ROUND(Y234*Source!I120*DO234,7)</f>
        <v>0</v>
      </c>
      <c r="CX234">
        <f>ROUND(Y234*Source!I120,7)</f>
        <v>0</v>
      </c>
      <c r="CY234">
        <f>AB234</f>
        <v>634.32000000000005</v>
      </c>
      <c r="CZ234">
        <f>AF234</f>
        <v>487.94</v>
      </c>
      <c r="DA234">
        <f>AJ234</f>
        <v>1.3</v>
      </c>
      <c r="DB234">
        <f t="shared" si="71"/>
        <v>78.5565</v>
      </c>
      <c r="DC234">
        <f t="shared" si="72"/>
        <v>130.69749999999999</v>
      </c>
      <c r="DD234" t="s">
        <v>3</v>
      </c>
      <c r="DE234" t="s">
        <v>3</v>
      </c>
      <c r="DF234">
        <f t="shared" si="63"/>
        <v>0</v>
      </c>
      <c r="DG234">
        <f>ROUND(ROUND(AF234*AJ234,2)*CX234,2)</f>
        <v>0</v>
      </c>
      <c r="DH234">
        <f t="shared" si="61"/>
        <v>0</v>
      </c>
      <c r="DI234">
        <f t="shared" si="62"/>
        <v>0</v>
      </c>
      <c r="DJ234">
        <f>DG234+DH234</f>
        <v>0</v>
      </c>
      <c r="DK234">
        <v>0</v>
      </c>
      <c r="DL234" t="s">
        <v>606</v>
      </c>
      <c r="DM234">
        <v>4</v>
      </c>
      <c r="DN234" t="s">
        <v>599</v>
      </c>
      <c r="DO234">
        <v>1</v>
      </c>
    </row>
    <row r="235" spans="1:119" x14ac:dyDescent="0.2">
      <c r="A235">
        <f>ROW(Source!A121)</f>
        <v>121</v>
      </c>
      <c r="B235">
        <v>91083467</v>
      </c>
      <c r="C235">
        <v>91087422</v>
      </c>
      <c r="D235">
        <v>82925804</v>
      </c>
      <c r="E235">
        <v>117</v>
      </c>
      <c r="F235">
        <v>1</v>
      </c>
      <c r="G235">
        <v>1</v>
      </c>
      <c r="H235">
        <v>1</v>
      </c>
      <c r="I235" t="s">
        <v>616</v>
      </c>
      <c r="J235" t="s">
        <v>3</v>
      </c>
      <c r="K235" t="s">
        <v>617</v>
      </c>
      <c r="L235">
        <v>1191</v>
      </c>
      <c r="N235">
        <v>1013</v>
      </c>
      <c r="O235" t="s">
        <v>599</v>
      </c>
      <c r="P235" t="s">
        <v>599</v>
      </c>
      <c r="Q235">
        <v>1</v>
      </c>
      <c r="W235">
        <v>0</v>
      </c>
      <c r="X235">
        <v>-1991603921</v>
      </c>
      <c r="Y235">
        <f t="shared" si="70"/>
        <v>0.34499999999999997</v>
      </c>
      <c r="AA235">
        <v>0</v>
      </c>
      <c r="AB235">
        <v>0</v>
      </c>
      <c r="AC235">
        <v>0</v>
      </c>
      <c r="AD235">
        <v>690.62</v>
      </c>
      <c r="AE235">
        <v>0</v>
      </c>
      <c r="AF235">
        <v>0</v>
      </c>
      <c r="AG235">
        <v>0</v>
      </c>
      <c r="AH235">
        <v>690.62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0.3</v>
      </c>
      <c r="AU235" t="s">
        <v>197</v>
      </c>
      <c r="AV235">
        <v>1</v>
      </c>
      <c r="AW235">
        <v>2</v>
      </c>
      <c r="AX235">
        <v>91087427</v>
      </c>
      <c r="AY235">
        <v>1</v>
      </c>
      <c r="AZ235">
        <v>0</v>
      </c>
      <c r="BA235">
        <v>237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207.18600000000001</v>
      </c>
      <c r="BN235">
        <v>0.3</v>
      </c>
      <c r="BO235">
        <v>0</v>
      </c>
      <c r="BP235">
        <v>1</v>
      </c>
      <c r="BQ235">
        <v>0</v>
      </c>
      <c r="BR235">
        <v>0</v>
      </c>
      <c r="BS235">
        <v>0</v>
      </c>
      <c r="BT235">
        <v>238.26390000000001</v>
      </c>
      <c r="BU235">
        <v>0.34499999999999997</v>
      </c>
      <c r="BV235">
        <v>0</v>
      </c>
      <c r="BW235">
        <v>1</v>
      </c>
      <c r="CU235">
        <f>ROUND(AT235*Source!I121*AH235*AL235,2)</f>
        <v>621.55999999999995</v>
      </c>
      <c r="CV235">
        <f>ROUND(Y235*Source!I121,7)</f>
        <v>1.0349999999999999</v>
      </c>
      <c r="CW235">
        <v>0</v>
      </c>
      <c r="CX235">
        <f>ROUND(Y235*Source!I121,7)</f>
        <v>1.0349999999999999</v>
      </c>
      <c r="CY235">
        <f>AD235</f>
        <v>690.62</v>
      </c>
      <c r="CZ235">
        <f>AH235</f>
        <v>690.62</v>
      </c>
      <c r="DA235">
        <f>AL235</f>
        <v>1</v>
      </c>
      <c r="DB235">
        <f t="shared" si="71"/>
        <v>238.26849999999999</v>
      </c>
      <c r="DC235">
        <f t="shared" si="72"/>
        <v>0</v>
      </c>
      <c r="DD235" t="s">
        <v>3</v>
      </c>
      <c r="DE235" t="s">
        <v>3</v>
      </c>
      <c r="DF235">
        <f t="shared" si="63"/>
        <v>0</v>
      </c>
      <c r="DG235">
        <f>ROUND(ROUND(AF235,2)*CX235,2)</f>
        <v>0</v>
      </c>
      <c r="DH235">
        <f t="shared" si="61"/>
        <v>0</v>
      </c>
      <c r="DI235">
        <f t="shared" si="62"/>
        <v>714.79</v>
      </c>
      <c r="DJ235">
        <f>DI235</f>
        <v>714.79</v>
      </c>
      <c r="DK235">
        <v>1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ROW(Source!A121)</f>
        <v>121</v>
      </c>
      <c r="B236">
        <v>91083467</v>
      </c>
      <c r="C236">
        <v>91087422</v>
      </c>
      <c r="D236">
        <v>82926016</v>
      </c>
      <c r="E236">
        <v>117</v>
      </c>
      <c r="F236">
        <v>1</v>
      </c>
      <c r="G236">
        <v>1</v>
      </c>
      <c r="H236">
        <v>1</v>
      </c>
      <c r="I236" t="s">
        <v>600</v>
      </c>
      <c r="J236" t="s">
        <v>3</v>
      </c>
      <c r="K236" t="s">
        <v>601</v>
      </c>
      <c r="L236">
        <v>1191</v>
      </c>
      <c r="N236">
        <v>1013</v>
      </c>
      <c r="O236" t="s">
        <v>599</v>
      </c>
      <c r="P236" t="s">
        <v>599</v>
      </c>
      <c r="Q236">
        <v>1</v>
      </c>
      <c r="W236">
        <v>0</v>
      </c>
      <c r="X236">
        <v>-1417349443</v>
      </c>
      <c r="Y236">
        <f t="shared" si="70"/>
        <v>0.184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0.16</v>
      </c>
      <c r="AU236" t="s">
        <v>197</v>
      </c>
      <c r="AV236">
        <v>2</v>
      </c>
      <c r="AW236">
        <v>2</v>
      </c>
      <c r="AX236">
        <v>91087428</v>
      </c>
      <c r="AY236">
        <v>1</v>
      </c>
      <c r="AZ236">
        <v>0</v>
      </c>
      <c r="BA236">
        <v>238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ROUND(Y236*Source!I121,7)</f>
        <v>0.55200000000000005</v>
      </c>
      <c r="CY236">
        <f>AD236</f>
        <v>0</v>
      </c>
      <c r="CZ236">
        <f>AH236</f>
        <v>0</v>
      </c>
      <c r="DA236">
        <f>AL236</f>
        <v>1</v>
      </c>
      <c r="DB236">
        <f t="shared" si="71"/>
        <v>0</v>
      </c>
      <c r="DC236">
        <f t="shared" si="72"/>
        <v>0</v>
      </c>
      <c r="DD236" t="s">
        <v>3</v>
      </c>
      <c r="DE236" t="s">
        <v>3</v>
      </c>
      <c r="DF236">
        <f t="shared" si="63"/>
        <v>0</v>
      </c>
      <c r="DG236">
        <f>ROUND(ROUND(AF236,2)*CX236,2)</f>
        <v>0</v>
      </c>
      <c r="DH236">
        <f t="shared" si="61"/>
        <v>0</v>
      </c>
      <c r="DI236">
        <f t="shared" si="62"/>
        <v>0</v>
      </c>
      <c r="DJ236">
        <f>DI236</f>
        <v>0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ROW(Source!A121)</f>
        <v>121</v>
      </c>
      <c r="B237">
        <v>91083467</v>
      </c>
      <c r="C237">
        <v>91087422</v>
      </c>
      <c r="D237">
        <v>82933465</v>
      </c>
      <c r="E237">
        <v>1</v>
      </c>
      <c r="F237">
        <v>1</v>
      </c>
      <c r="G237">
        <v>1</v>
      </c>
      <c r="H237">
        <v>2</v>
      </c>
      <c r="I237" t="s">
        <v>618</v>
      </c>
      <c r="J237" t="s">
        <v>619</v>
      </c>
      <c r="K237" t="s">
        <v>620</v>
      </c>
      <c r="L237">
        <v>1368</v>
      </c>
      <c r="N237">
        <v>1011</v>
      </c>
      <c r="O237" t="s">
        <v>605</v>
      </c>
      <c r="P237" t="s">
        <v>605</v>
      </c>
      <c r="Q237">
        <v>1</v>
      </c>
      <c r="W237">
        <v>0</v>
      </c>
      <c r="X237">
        <v>1256142057</v>
      </c>
      <c r="Y237">
        <f t="shared" si="70"/>
        <v>0.184</v>
      </c>
      <c r="AA237">
        <v>0</v>
      </c>
      <c r="AB237">
        <v>13.86</v>
      </c>
      <c r="AC237">
        <v>0</v>
      </c>
      <c r="AD237">
        <v>0</v>
      </c>
      <c r="AE237">
        <v>0</v>
      </c>
      <c r="AF237">
        <v>13.86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0.16</v>
      </c>
      <c r="AU237" t="s">
        <v>197</v>
      </c>
      <c r="AV237">
        <v>1</v>
      </c>
      <c r="AW237">
        <v>2</v>
      </c>
      <c r="AX237">
        <v>91087429</v>
      </c>
      <c r="AY237">
        <v>1</v>
      </c>
      <c r="AZ237">
        <v>0</v>
      </c>
      <c r="BA237">
        <v>239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2.2176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0</v>
      </c>
      <c r="BR237">
        <v>2.5502400000000001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f>ROUND(Y237*Source!I121*DO237,7)</f>
        <v>0</v>
      </c>
      <c r="CX237">
        <f>ROUND(Y237*Source!I121,7)</f>
        <v>0.55200000000000005</v>
      </c>
      <c r="CY237">
        <f>AB237</f>
        <v>13.86</v>
      </c>
      <c r="CZ237">
        <f>AF237</f>
        <v>13.86</v>
      </c>
      <c r="DA237">
        <f>AJ237</f>
        <v>1</v>
      </c>
      <c r="DB237">
        <f t="shared" si="71"/>
        <v>2.5529999999999999</v>
      </c>
      <c r="DC237">
        <f t="shared" si="72"/>
        <v>0</v>
      </c>
      <c r="DD237" t="s">
        <v>3</v>
      </c>
      <c r="DE237" t="s">
        <v>3</v>
      </c>
      <c r="DF237">
        <f t="shared" si="63"/>
        <v>0</v>
      </c>
      <c r="DG237">
        <f>ROUND(ROUND(AF237,2)*CX237,2)</f>
        <v>7.65</v>
      </c>
      <c r="DH237">
        <f t="shared" si="61"/>
        <v>0</v>
      </c>
      <c r="DI237">
        <f t="shared" si="62"/>
        <v>0</v>
      </c>
      <c r="DJ237">
        <f>DG237+DH237</f>
        <v>7.65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ROW(Source!A121)</f>
        <v>121</v>
      </c>
      <c r="B238">
        <v>91083467</v>
      </c>
      <c r="C238">
        <v>91087422</v>
      </c>
      <c r="D238">
        <v>82933483</v>
      </c>
      <c r="E238">
        <v>1</v>
      </c>
      <c r="F238">
        <v>1</v>
      </c>
      <c r="G238">
        <v>1</v>
      </c>
      <c r="H238">
        <v>2</v>
      </c>
      <c r="I238" t="s">
        <v>621</v>
      </c>
      <c r="J238" t="s">
        <v>622</v>
      </c>
      <c r="K238" t="s">
        <v>623</v>
      </c>
      <c r="L238">
        <v>1368</v>
      </c>
      <c r="N238">
        <v>1011</v>
      </c>
      <c r="O238" t="s">
        <v>605</v>
      </c>
      <c r="P238" t="s">
        <v>605</v>
      </c>
      <c r="Q238">
        <v>1</v>
      </c>
      <c r="W238">
        <v>0</v>
      </c>
      <c r="X238">
        <v>1638899965</v>
      </c>
      <c r="Y238">
        <f t="shared" si="70"/>
        <v>0.184</v>
      </c>
      <c r="AA238">
        <v>0</v>
      </c>
      <c r="AB238">
        <v>634.32000000000005</v>
      </c>
      <c r="AC238">
        <v>811.79</v>
      </c>
      <c r="AD238">
        <v>0</v>
      </c>
      <c r="AE238">
        <v>0</v>
      </c>
      <c r="AF238">
        <v>487.94</v>
      </c>
      <c r="AG238">
        <v>811.79</v>
      </c>
      <c r="AH238">
        <v>0</v>
      </c>
      <c r="AI238">
        <v>1</v>
      </c>
      <c r="AJ238">
        <v>1.3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0.16</v>
      </c>
      <c r="AU238" t="s">
        <v>197</v>
      </c>
      <c r="AV238">
        <v>1</v>
      </c>
      <c r="AW238">
        <v>2</v>
      </c>
      <c r="AX238">
        <v>91087430</v>
      </c>
      <c r="AY238">
        <v>1</v>
      </c>
      <c r="AZ238">
        <v>0</v>
      </c>
      <c r="BA238">
        <v>240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78.070400000000006</v>
      </c>
      <c r="BL238">
        <v>129.88640000000001</v>
      </c>
      <c r="BM238">
        <v>0</v>
      </c>
      <c r="BN238">
        <v>0</v>
      </c>
      <c r="BO238">
        <v>0.16</v>
      </c>
      <c r="BP238">
        <v>1</v>
      </c>
      <c r="BQ238">
        <v>0</v>
      </c>
      <c r="BR238">
        <v>89.780959999999993</v>
      </c>
      <c r="BS238">
        <v>149.36936</v>
      </c>
      <c r="BT238">
        <v>0</v>
      </c>
      <c r="BU238">
        <v>0</v>
      </c>
      <c r="BV238">
        <v>0.184</v>
      </c>
      <c r="BW238">
        <v>1</v>
      </c>
      <c r="CV238">
        <v>0</v>
      </c>
      <c r="CW238">
        <f>ROUND(Y238*Source!I121*DO238,7)</f>
        <v>0.55200000000000005</v>
      </c>
      <c r="CX238">
        <f>ROUND(Y238*Source!I121,7)</f>
        <v>0.55200000000000005</v>
      </c>
      <c r="CY238">
        <f>AB238</f>
        <v>634.32000000000005</v>
      </c>
      <c r="CZ238">
        <f>AF238</f>
        <v>487.94</v>
      </c>
      <c r="DA238">
        <f>AJ238</f>
        <v>1.3</v>
      </c>
      <c r="DB238">
        <f t="shared" si="71"/>
        <v>89.780500000000004</v>
      </c>
      <c r="DC238">
        <f t="shared" si="72"/>
        <v>149.37350000000001</v>
      </c>
      <c r="DD238" t="s">
        <v>3</v>
      </c>
      <c r="DE238" t="s">
        <v>3</v>
      </c>
      <c r="DF238">
        <f t="shared" si="63"/>
        <v>0</v>
      </c>
      <c r="DG238">
        <f>ROUND(ROUND(AF238*AJ238,2)*CX238,2)</f>
        <v>350.14</v>
      </c>
      <c r="DH238">
        <f t="shared" si="61"/>
        <v>448.11</v>
      </c>
      <c r="DI238">
        <f t="shared" si="62"/>
        <v>0</v>
      </c>
      <c r="DJ238">
        <f>DG238+DH238</f>
        <v>798.25</v>
      </c>
      <c r="DK238">
        <v>0</v>
      </c>
      <c r="DL238" t="s">
        <v>606</v>
      </c>
      <c r="DM238">
        <v>4</v>
      </c>
      <c r="DN238" t="s">
        <v>599</v>
      </c>
      <c r="DO238">
        <v>1</v>
      </c>
    </row>
    <row r="239" spans="1:119" x14ac:dyDescent="0.2">
      <c r="A239">
        <f>ROW(Source!A122)</f>
        <v>122</v>
      </c>
      <c r="B239">
        <v>91083402</v>
      </c>
      <c r="C239">
        <v>91087422</v>
      </c>
      <c r="D239">
        <v>82925804</v>
      </c>
      <c r="E239">
        <v>117</v>
      </c>
      <c r="F239">
        <v>1</v>
      </c>
      <c r="G239">
        <v>1</v>
      </c>
      <c r="H239">
        <v>1</v>
      </c>
      <c r="I239" t="s">
        <v>616</v>
      </c>
      <c r="J239" t="s">
        <v>3</v>
      </c>
      <c r="K239" t="s">
        <v>617</v>
      </c>
      <c r="L239">
        <v>1191</v>
      </c>
      <c r="N239">
        <v>1013</v>
      </c>
      <c r="O239" t="s">
        <v>599</v>
      </c>
      <c r="P239" t="s">
        <v>599</v>
      </c>
      <c r="Q239">
        <v>1</v>
      </c>
      <c r="W239">
        <v>0</v>
      </c>
      <c r="X239">
        <v>-1991603921</v>
      </c>
      <c r="Y239">
        <f t="shared" si="70"/>
        <v>0.34499999999999997</v>
      </c>
      <c r="AA239">
        <v>0</v>
      </c>
      <c r="AB239">
        <v>0</v>
      </c>
      <c r="AC239">
        <v>0</v>
      </c>
      <c r="AD239">
        <v>690.62</v>
      </c>
      <c r="AE239">
        <v>0</v>
      </c>
      <c r="AF239">
        <v>0</v>
      </c>
      <c r="AG239">
        <v>0</v>
      </c>
      <c r="AH239">
        <v>690.62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0.3</v>
      </c>
      <c r="AU239" t="s">
        <v>197</v>
      </c>
      <c r="AV239">
        <v>1</v>
      </c>
      <c r="AW239">
        <v>2</v>
      </c>
      <c r="AX239">
        <v>91087427</v>
      </c>
      <c r="AY239">
        <v>1</v>
      </c>
      <c r="AZ239">
        <v>0</v>
      </c>
      <c r="BA239">
        <v>241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207.18600000000001</v>
      </c>
      <c r="BN239">
        <v>0.3</v>
      </c>
      <c r="BO239">
        <v>0</v>
      </c>
      <c r="BP239">
        <v>1</v>
      </c>
      <c r="BQ239">
        <v>0</v>
      </c>
      <c r="BR239">
        <v>0</v>
      </c>
      <c r="BS239">
        <v>0</v>
      </c>
      <c r="BT239">
        <v>238.26390000000001</v>
      </c>
      <c r="BU239">
        <v>0.34499999999999997</v>
      </c>
      <c r="BV239">
        <v>0</v>
      </c>
      <c r="BW239">
        <v>1</v>
      </c>
      <c r="CU239">
        <f>ROUND(AT239*Source!I122*AH239*AL239,2)</f>
        <v>621.55999999999995</v>
      </c>
      <c r="CV239">
        <f>ROUND(Y239*Source!I122,7)</f>
        <v>1.0349999999999999</v>
      </c>
      <c r="CW239">
        <v>0</v>
      </c>
      <c r="CX239">
        <f>ROUND(Y239*Source!I122,7)</f>
        <v>1.0349999999999999</v>
      </c>
      <c r="CY239">
        <f>AD239</f>
        <v>690.62</v>
      </c>
      <c r="CZ239">
        <f>AH239</f>
        <v>690.62</v>
      </c>
      <c r="DA239">
        <f>AL239</f>
        <v>1</v>
      </c>
      <c r="DB239">
        <f t="shared" si="71"/>
        <v>238.26849999999999</v>
      </c>
      <c r="DC239">
        <f t="shared" si="72"/>
        <v>0</v>
      </c>
      <c r="DD239" t="s">
        <v>3</v>
      </c>
      <c r="DE239" t="s">
        <v>3</v>
      </c>
      <c r="DF239">
        <f t="shared" si="63"/>
        <v>0</v>
      </c>
      <c r="DG239">
        <f>ROUND(ROUND(AF239,2)*CX239,2)</f>
        <v>0</v>
      </c>
      <c r="DH239">
        <f t="shared" si="61"/>
        <v>0</v>
      </c>
      <c r="DI239">
        <f t="shared" si="62"/>
        <v>714.79</v>
      </c>
      <c r="DJ239">
        <f>DI239</f>
        <v>714.79</v>
      </c>
      <c r="DK239">
        <v>1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ROW(Source!A122)</f>
        <v>122</v>
      </c>
      <c r="B240">
        <v>91083402</v>
      </c>
      <c r="C240">
        <v>91087422</v>
      </c>
      <c r="D240">
        <v>82926016</v>
      </c>
      <c r="E240">
        <v>117</v>
      </c>
      <c r="F240">
        <v>1</v>
      </c>
      <c r="G240">
        <v>1</v>
      </c>
      <c r="H240">
        <v>1</v>
      </c>
      <c r="I240" t="s">
        <v>600</v>
      </c>
      <c r="J240" t="s">
        <v>3</v>
      </c>
      <c r="K240" t="s">
        <v>601</v>
      </c>
      <c r="L240">
        <v>1191</v>
      </c>
      <c r="N240">
        <v>1013</v>
      </c>
      <c r="O240" t="s">
        <v>599</v>
      </c>
      <c r="P240" t="s">
        <v>599</v>
      </c>
      <c r="Q240">
        <v>1</v>
      </c>
      <c r="W240">
        <v>0</v>
      </c>
      <c r="X240">
        <v>-1417349443</v>
      </c>
      <c r="Y240">
        <f t="shared" si="70"/>
        <v>0.184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0.16</v>
      </c>
      <c r="AU240" t="s">
        <v>197</v>
      </c>
      <c r="AV240">
        <v>2</v>
      </c>
      <c r="AW240">
        <v>2</v>
      </c>
      <c r="AX240">
        <v>91087428</v>
      </c>
      <c r="AY240">
        <v>1</v>
      </c>
      <c r="AZ240">
        <v>0</v>
      </c>
      <c r="BA240">
        <v>242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ROUND(Y240*Source!I122,7)</f>
        <v>0.55200000000000005</v>
      </c>
      <c r="CY240">
        <f>AD240</f>
        <v>0</v>
      </c>
      <c r="CZ240">
        <f>AH240</f>
        <v>0</v>
      </c>
      <c r="DA240">
        <f>AL240</f>
        <v>1</v>
      </c>
      <c r="DB240">
        <f t="shared" si="71"/>
        <v>0</v>
      </c>
      <c r="DC240">
        <f t="shared" si="72"/>
        <v>0</v>
      </c>
      <c r="DD240" t="s">
        <v>3</v>
      </c>
      <c r="DE240" t="s">
        <v>3</v>
      </c>
      <c r="DF240">
        <f t="shared" si="63"/>
        <v>0</v>
      </c>
      <c r="DG240">
        <f>ROUND(ROUND(AF240,2)*CX240,2)</f>
        <v>0</v>
      </c>
      <c r="DH240">
        <f t="shared" si="61"/>
        <v>0</v>
      </c>
      <c r="DI240">
        <f t="shared" si="62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ROW(Source!A122)</f>
        <v>122</v>
      </c>
      <c r="B241">
        <v>91083402</v>
      </c>
      <c r="C241">
        <v>91087422</v>
      </c>
      <c r="D241">
        <v>82933465</v>
      </c>
      <c r="E241">
        <v>1</v>
      </c>
      <c r="F241">
        <v>1</v>
      </c>
      <c r="G241">
        <v>1</v>
      </c>
      <c r="H241">
        <v>2</v>
      </c>
      <c r="I241" t="s">
        <v>618</v>
      </c>
      <c r="J241" t="s">
        <v>619</v>
      </c>
      <c r="K241" t="s">
        <v>620</v>
      </c>
      <c r="L241">
        <v>1368</v>
      </c>
      <c r="N241">
        <v>1011</v>
      </c>
      <c r="O241" t="s">
        <v>605</v>
      </c>
      <c r="P241" t="s">
        <v>605</v>
      </c>
      <c r="Q241">
        <v>1</v>
      </c>
      <c r="W241">
        <v>0</v>
      </c>
      <c r="X241">
        <v>1256142057</v>
      </c>
      <c r="Y241">
        <f t="shared" si="70"/>
        <v>0.184</v>
      </c>
      <c r="AA241">
        <v>0</v>
      </c>
      <c r="AB241">
        <v>13.86</v>
      </c>
      <c r="AC241">
        <v>0</v>
      </c>
      <c r="AD241">
        <v>0</v>
      </c>
      <c r="AE241">
        <v>0</v>
      </c>
      <c r="AF241">
        <v>13.86</v>
      </c>
      <c r="AG241">
        <v>0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0.16</v>
      </c>
      <c r="AU241" t="s">
        <v>197</v>
      </c>
      <c r="AV241">
        <v>1</v>
      </c>
      <c r="AW241">
        <v>2</v>
      </c>
      <c r="AX241">
        <v>91087429</v>
      </c>
      <c r="AY241">
        <v>1</v>
      </c>
      <c r="AZ241">
        <v>0</v>
      </c>
      <c r="BA241">
        <v>243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2.2176</v>
      </c>
      <c r="BL241">
        <v>0</v>
      </c>
      <c r="BM241">
        <v>0</v>
      </c>
      <c r="BN241">
        <v>0</v>
      </c>
      <c r="BO241">
        <v>0</v>
      </c>
      <c r="BP241">
        <v>1</v>
      </c>
      <c r="BQ241">
        <v>0</v>
      </c>
      <c r="BR241">
        <v>2.5502400000000001</v>
      </c>
      <c r="BS241">
        <v>0</v>
      </c>
      <c r="BT241">
        <v>0</v>
      </c>
      <c r="BU241">
        <v>0</v>
      </c>
      <c r="BV241">
        <v>0</v>
      </c>
      <c r="BW241">
        <v>1</v>
      </c>
      <c r="CV241">
        <v>0</v>
      </c>
      <c r="CW241">
        <f>ROUND(Y241*Source!I122*DO241,7)</f>
        <v>0</v>
      </c>
      <c r="CX241">
        <f>ROUND(Y241*Source!I122,7)</f>
        <v>0.55200000000000005</v>
      </c>
      <c r="CY241">
        <f>AB241</f>
        <v>13.86</v>
      </c>
      <c r="CZ241">
        <f>AF241</f>
        <v>13.86</v>
      </c>
      <c r="DA241">
        <f>AJ241</f>
        <v>1</v>
      </c>
      <c r="DB241">
        <f t="shared" si="71"/>
        <v>2.5529999999999999</v>
      </c>
      <c r="DC241">
        <f t="shared" si="72"/>
        <v>0</v>
      </c>
      <c r="DD241" t="s">
        <v>3</v>
      </c>
      <c r="DE241" t="s">
        <v>3</v>
      </c>
      <c r="DF241">
        <f t="shared" si="63"/>
        <v>0</v>
      </c>
      <c r="DG241">
        <f>ROUND(ROUND(AF241,2)*CX241,2)</f>
        <v>7.65</v>
      </c>
      <c r="DH241">
        <f t="shared" si="61"/>
        <v>0</v>
      </c>
      <c r="DI241">
        <f t="shared" si="62"/>
        <v>0</v>
      </c>
      <c r="DJ241">
        <f>DG241+DH241</f>
        <v>7.65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ROW(Source!A122)</f>
        <v>122</v>
      </c>
      <c r="B242">
        <v>91083402</v>
      </c>
      <c r="C242">
        <v>91087422</v>
      </c>
      <c r="D242">
        <v>82933483</v>
      </c>
      <c r="E242">
        <v>1</v>
      </c>
      <c r="F242">
        <v>1</v>
      </c>
      <c r="G242">
        <v>1</v>
      </c>
      <c r="H242">
        <v>2</v>
      </c>
      <c r="I242" t="s">
        <v>621</v>
      </c>
      <c r="J242" t="s">
        <v>622</v>
      </c>
      <c r="K242" t="s">
        <v>623</v>
      </c>
      <c r="L242">
        <v>1368</v>
      </c>
      <c r="N242">
        <v>1011</v>
      </c>
      <c r="O242" t="s">
        <v>605</v>
      </c>
      <c r="P242" t="s">
        <v>605</v>
      </c>
      <c r="Q242">
        <v>1</v>
      </c>
      <c r="W242">
        <v>0</v>
      </c>
      <c r="X242">
        <v>1638899965</v>
      </c>
      <c r="Y242">
        <f t="shared" si="70"/>
        <v>0.184</v>
      </c>
      <c r="AA242">
        <v>0</v>
      </c>
      <c r="AB242">
        <v>634.32000000000005</v>
      </c>
      <c r="AC242">
        <v>811.79</v>
      </c>
      <c r="AD242">
        <v>0</v>
      </c>
      <c r="AE242">
        <v>0</v>
      </c>
      <c r="AF242">
        <v>487.94</v>
      </c>
      <c r="AG242">
        <v>811.79</v>
      </c>
      <c r="AH242">
        <v>0</v>
      </c>
      <c r="AI242">
        <v>1</v>
      </c>
      <c r="AJ242">
        <v>1.3</v>
      </c>
      <c r="AK242">
        <v>1</v>
      </c>
      <c r="AL242">
        <v>1</v>
      </c>
      <c r="AM242">
        <v>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0.16</v>
      </c>
      <c r="AU242" t="s">
        <v>197</v>
      </c>
      <c r="AV242">
        <v>1</v>
      </c>
      <c r="AW242">
        <v>2</v>
      </c>
      <c r="AX242">
        <v>91087430</v>
      </c>
      <c r="AY242">
        <v>1</v>
      </c>
      <c r="AZ242">
        <v>0</v>
      </c>
      <c r="BA242">
        <v>244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78.070400000000006</v>
      </c>
      <c r="BL242">
        <v>129.88640000000001</v>
      </c>
      <c r="BM242">
        <v>0</v>
      </c>
      <c r="BN242">
        <v>0</v>
      </c>
      <c r="BO242">
        <v>0.16</v>
      </c>
      <c r="BP242">
        <v>1</v>
      </c>
      <c r="BQ242">
        <v>0</v>
      </c>
      <c r="BR242">
        <v>89.780959999999993</v>
      </c>
      <c r="BS242">
        <v>149.36936</v>
      </c>
      <c r="BT242">
        <v>0</v>
      </c>
      <c r="BU242">
        <v>0</v>
      </c>
      <c r="BV242">
        <v>0.184</v>
      </c>
      <c r="BW242">
        <v>1</v>
      </c>
      <c r="CV242">
        <v>0</v>
      </c>
      <c r="CW242">
        <f>ROUND(Y242*Source!I122*DO242,7)</f>
        <v>0.55200000000000005</v>
      </c>
      <c r="CX242">
        <f>ROUND(Y242*Source!I122,7)</f>
        <v>0.55200000000000005</v>
      </c>
      <c r="CY242">
        <f>AB242</f>
        <v>634.32000000000005</v>
      </c>
      <c r="CZ242">
        <f>AF242</f>
        <v>487.94</v>
      </c>
      <c r="DA242">
        <f>AJ242</f>
        <v>1.3</v>
      </c>
      <c r="DB242">
        <f t="shared" si="71"/>
        <v>89.780500000000004</v>
      </c>
      <c r="DC242">
        <f t="shared" si="72"/>
        <v>149.37350000000001</v>
      </c>
      <c r="DD242" t="s">
        <v>3</v>
      </c>
      <c r="DE242" t="s">
        <v>3</v>
      </c>
      <c r="DF242">
        <f t="shared" si="63"/>
        <v>0</v>
      </c>
      <c r="DG242">
        <f>ROUND(ROUND(AF242*AJ242,2)*CX242,2)</f>
        <v>350.14</v>
      </c>
      <c r="DH242">
        <f t="shared" si="61"/>
        <v>448.11</v>
      </c>
      <c r="DI242">
        <f t="shared" si="62"/>
        <v>0</v>
      </c>
      <c r="DJ242">
        <f>DG242+DH242</f>
        <v>798.25</v>
      </c>
      <c r="DK242">
        <v>0</v>
      </c>
      <c r="DL242" t="s">
        <v>606</v>
      </c>
      <c r="DM242">
        <v>4</v>
      </c>
      <c r="DN242" t="s">
        <v>599</v>
      </c>
      <c r="DO242">
        <v>1</v>
      </c>
    </row>
    <row r="243" spans="1:119" x14ac:dyDescent="0.2">
      <c r="A243">
        <f>ROW(Source!A123)</f>
        <v>123</v>
      </c>
      <c r="B243">
        <v>91083467</v>
      </c>
      <c r="C243">
        <v>91087431</v>
      </c>
      <c r="D243">
        <v>82925828</v>
      </c>
      <c r="E243">
        <v>117</v>
      </c>
      <c r="F243">
        <v>1</v>
      </c>
      <c r="G243">
        <v>1</v>
      </c>
      <c r="H243">
        <v>1</v>
      </c>
      <c r="I243" t="s">
        <v>697</v>
      </c>
      <c r="J243" t="s">
        <v>3</v>
      </c>
      <c r="K243" t="s">
        <v>698</v>
      </c>
      <c r="L243">
        <v>1191</v>
      </c>
      <c r="N243">
        <v>1013</v>
      </c>
      <c r="O243" t="s">
        <v>599</v>
      </c>
      <c r="P243" t="s">
        <v>599</v>
      </c>
      <c r="Q243">
        <v>1</v>
      </c>
      <c r="W243">
        <v>0</v>
      </c>
      <c r="X243">
        <v>32079103</v>
      </c>
      <c r="Y243">
        <f>(AT243*ROUND((0.15+0.2+1),7))</f>
        <v>6.1425000000000001</v>
      </c>
      <c r="AA243">
        <v>0</v>
      </c>
      <c r="AB243">
        <v>0</v>
      </c>
      <c r="AC243">
        <v>0</v>
      </c>
      <c r="AD243">
        <v>748.18</v>
      </c>
      <c r="AE243">
        <v>0</v>
      </c>
      <c r="AF243">
        <v>0</v>
      </c>
      <c r="AG243">
        <v>0</v>
      </c>
      <c r="AH243">
        <v>748.18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4.55</v>
      </c>
      <c r="AU243" t="s">
        <v>219</v>
      </c>
      <c r="AV243">
        <v>1</v>
      </c>
      <c r="AW243">
        <v>2</v>
      </c>
      <c r="AX243">
        <v>91087439</v>
      </c>
      <c r="AY243">
        <v>1</v>
      </c>
      <c r="AZ243">
        <v>0</v>
      </c>
      <c r="BA243">
        <v>245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3404.2190000000001</v>
      </c>
      <c r="BN243">
        <v>4.55</v>
      </c>
      <c r="BO243">
        <v>0</v>
      </c>
      <c r="BP243">
        <v>1</v>
      </c>
      <c r="BQ243">
        <v>0</v>
      </c>
      <c r="BR243">
        <v>0</v>
      </c>
      <c r="BS243">
        <v>0</v>
      </c>
      <c r="BT243">
        <v>4595.6956499999997</v>
      </c>
      <c r="BU243">
        <v>6.1425000000000001</v>
      </c>
      <c r="BV243">
        <v>0</v>
      </c>
      <c r="BW243">
        <v>1</v>
      </c>
      <c r="CU243">
        <f>ROUND(AT243*Source!I123*AH243*AL243,2)</f>
        <v>0</v>
      </c>
      <c r="CV243">
        <f>ROUND(Y243*Source!I123,7)</f>
        <v>0</v>
      </c>
      <c r="CW243">
        <v>0</v>
      </c>
      <c r="CX243">
        <f>ROUND(Y243*Source!I123,7)</f>
        <v>0</v>
      </c>
      <c r="CY243">
        <f>AD243</f>
        <v>748.18</v>
      </c>
      <c r="CZ243">
        <f>AH243</f>
        <v>748.18</v>
      </c>
      <c r="DA243">
        <f>AL243</f>
        <v>1</v>
      </c>
      <c r="DB243">
        <f>ROUND((ROUND(AT243*CZ243,2)*ROUND((0.15+0.2+1),7)),6)</f>
        <v>4595.6970000000001</v>
      </c>
      <c r="DC243">
        <f>ROUND((ROUND(AT243*AG243,2)*ROUND((0.15+0.2+1),7)),6)</f>
        <v>0</v>
      </c>
      <c r="DD243" t="s">
        <v>3</v>
      </c>
      <c r="DE243" t="s">
        <v>3</v>
      </c>
      <c r="DF243">
        <f t="shared" si="63"/>
        <v>0</v>
      </c>
      <c r="DG243">
        <f>ROUND(ROUND(AF243,2)*CX243,2)</f>
        <v>0</v>
      </c>
      <c r="DH243">
        <f t="shared" si="61"/>
        <v>0</v>
      </c>
      <c r="DI243">
        <f t="shared" si="62"/>
        <v>0</v>
      </c>
      <c r="DJ243">
        <f>DI243</f>
        <v>0</v>
      </c>
      <c r="DK243">
        <v>1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ROW(Source!A123)</f>
        <v>123</v>
      </c>
      <c r="B244">
        <v>91083467</v>
      </c>
      <c r="C244">
        <v>91087431</v>
      </c>
      <c r="D244">
        <v>82926016</v>
      </c>
      <c r="E244">
        <v>117</v>
      </c>
      <c r="F244">
        <v>1</v>
      </c>
      <c r="G244">
        <v>1</v>
      </c>
      <c r="H244">
        <v>1</v>
      </c>
      <c r="I244" t="s">
        <v>600</v>
      </c>
      <c r="J244" t="s">
        <v>3</v>
      </c>
      <c r="K244" t="s">
        <v>601</v>
      </c>
      <c r="L244">
        <v>1191</v>
      </c>
      <c r="N244">
        <v>1013</v>
      </c>
      <c r="O244" t="s">
        <v>599</v>
      </c>
      <c r="P244" t="s">
        <v>599</v>
      </c>
      <c r="Q244">
        <v>1</v>
      </c>
      <c r="W244">
        <v>0</v>
      </c>
      <c r="X244">
        <v>-1417349443</v>
      </c>
      <c r="Y244">
        <f>(AT244*ROUND((0.15+0.2+1),7))</f>
        <v>1.3365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0.99</v>
      </c>
      <c r="AU244" t="s">
        <v>219</v>
      </c>
      <c r="AV244">
        <v>2</v>
      </c>
      <c r="AW244">
        <v>2</v>
      </c>
      <c r="AX244">
        <v>91087440</v>
      </c>
      <c r="AY244">
        <v>1</v>
      </c>
      <c r="AZ244">
        <v>0</v>
      </c>
      <c r="BA244">
        <v>246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ROUND(Y244*Source!I123,7)</f>
        <v>0</v>
      </c>
      <c r="CY244">
        <f>AD244</f>
        <v>0</v>
      </c>
      <c r="CZ244">
        <f>AH244</f>
        <v>0</v>
      </c>
      <c r="DA244">
        <f>AL244</f>
        <v>1</v>
      </c>
      <c r="DB244">
        <f>ROUND((ROUND(AT244*CZ244,2)*ROUND((0.15+0.2+1),7)),6)</f>
        <v>0</v>
      </c>
      <c r="DC244">
        <f>ROUND((ROUND(AT244*AG244,2)*ROUND((0.15+0.2+1),7)),6)</f>
        <v>0</v>
      </c>
      <c r="DD244" t="s">
        <v>3</v>
      </c>
      <c r="DE244" t="s">
        <v>3</v>
      </c>
      <c r="DF244">
        <f t="shared" si="63"/>
        <v>0</v>
      </c>
      <c r="DG244">
        <f>ROUND(ROUND(AF244,2)*CX244,2)</f>
        <v>0</v>
      </c>
      <c r="DH244">
        <f t="shared" si="61"/>
        <v>0</v>
      </c>
      <c r="DI244">
        <f t="shared" si="62"/>
        <v>0</v>
      </c>
      <c r="DJ244">
        <f>DI244</f>
        <v>0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ROW(Source!A123)</f>
        <v>123</v>
      </c>
      <c r="B245">
        <v>91083467</v>
      </c>
      <c r="C245">
        <v>91087431</v>
      </c>
      <c r="D245">
        <v>82932392</v>
      </c>
      <c r="E245">
        <v>1</v>
      </c>
      <c r="F245">
        <v>1</v>
      </c>
      <c r="G245">
        <v>1</v>
      </c>
      <c r="H245">
        <v>2</v>
      </c>
      <c r="I245" t="s">
        <v>612</v>
      </c>
      <c r="J245" t="s">
        <v>613</v>
      </c>
      <c r="K245" t="s">
        <v>614</v>
      </c>
      <c r="L245">
        <v>1368</v>
      </c>
      <c r="N245">
        <v>1011</v>
      </c>
      <c r="O245" t="s">
        <v>605</v>
      </c>
      <c r="P245" t="s">
        <v>605</v>
      </c>
      <c r="Q245">
        <v>1</v>
      </c>
      <c r="W245">
        <v>0</v>
      </c>
      <c r="X245">
        <v>843131152</v>
      </c>
      <c r="Y245">
        <f>(AT245*ROUND((0.15+0.2+1),7))</f>
        <v>0.95850000000000002</v>
      </c>
      <c r="AA245">
        <v>0</v>
      </c>
      <c r="AB245">
        <v>2736.29</v>
      </c>
      <c r="AC245">
        <v>932.95</v>
      </c>
      <c r="AD245">
        <v>0</v>
      </c>
      <c r="AE245">
        <v>0</v>
      </c>
      <c r="AF245">
        <v>2088.77</v>
      </c>
      <c r="AG245">
        <v>932.95</v>
      </c>
      <c r="AH245">
        <v>0</v>
      </c>
      <c r="AI245">
        <v>1</v>
      </c>
      <c r="AJ245">
        <v>1.31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0.71</v>
      </c>
      <c r="AU245" t="s">
        <v>219</v>
      </c>
      <c r="AV245">
        <v>1</v>
      </c>
      <c r="AW245">
        <v>2</v>
      </c>
      <c r="AX245">
        <v>91087441</v>
      </c>
      <c r="AY245">
        <v>1</v>
      </c>
      <c r="AZ245">
        <v>0</v>
      </c>
      <c r="BA245">
        <v>247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1483.0266999999999</v>
      </c>
      <c r="BL245">
        <v>662.39449999999999</v>
      </c>
      <c r="BM245">
        <v>0</v>
      </c>
      <c r="BN245">
        <v>0</v>
      </c>
      <c r="BO245">
        <v>0.71</v>
      </c>
      <c r="BP245">
        <v>1</v>
      </c>
      <c r="BQ245">
        <v>0</v>
      </c>
      <c r="BR245">
        <v>2002.086045</v>
      </c>
      <c r="BS245">
        <v>894.232575</v>
      </c>
      <c r="BT245">
        <v>0</v>
      </c>
      <c r="BU245">
        <v>0</v>
      </c>
      <c r="BV245">
        <v>0.95850000000000002</v>
      </c>
      <c r="BW245">
        <v>1</v>
      </c>
      <c r="CV245">
        <v>0</v>
      </c>
      <c r="CW245">
        <f>ROUND(Y245*Source!I123*DO245,7)</f>
        <v>0</v>
      </c>
      <c r="CX245">
        <f>ROUND(Y245*Source!I123,7)</f>
        <v>0</v>
      </c>
      <c r="CY245">
        <f>AB245</f>
        <v>2736.29</v>
      </c>
      <c r="CZ245">
        <f>AF245</f>
        <v>2088.77</v>
      </c>
      <c r="DA245">
        <f>AJ245</f>
        <v>1.31</v>
      </c>
      <c r="DB245">
        <f>ROUND((ROUND(AT245*CZ245,2)*ROUND((0.15+0.2+1),7)),6)</f>
        <v>2002.0905</v>
      </c>
      <c r="DC245">
        <f>ROUND((ROUND(AT245*AG245,2)*ROUND((0.15+0.2+1),7)),6)</f>
        <v>894.22649999999999</v>
      </c>
      <c r="DD245" t="s">
        <v>3</v>
      </c>
      <c r="DE245" t="s">
        <v>3</v>
      </c>
      <c r="DF245">
        <f t="shared" si="63"/>
        <v>0</v>
      </c>
      <c r="DG245">
        <f>ROUND(ROUND(AF245*AJ245,2)*CX245,2)</f>
        <v>0</v>
      </c>
      <c r="DH245">
        <f t="shared" si="61"/>
        <v>0</v>
      </c>
      <c r="DI245">
        <f t="shared" si="62"/>
        <v>0</v>
      </c>
      <c r="DJ245">
        <f>DG245+DH245</f>
        <v>0</v>
      </c>
      <c r="DK245">
        <v>0</v>
      </c>
      <c r="DL245" t="s">
        <v>615</v>
      </c>
      <c r="DM245">
        <v>5</v>
      </c>
      <c r="DN245" t="s">
        <v>599</v>
      </c>
      <c r="DO245">
        <v>1</v>
      </c>
    </row>
    <row r="246" spans="1:119" x14ac:dyDescent="0.2">
      <c r="A246">
        <f>ROW(Source!A123)</f>
        <v>123</v>
      </c>
      <c r="B246">
        <v>91083467</v>
      </c>
      <c r="C246">
        <v>91087431</v>
      </c>
      <c r="D246">
        <v>82933400</v>
      </c>
      <c r="E246">
        <v>1</v>
      </c>
      <c r="F246">
        <v>1</v>
      </c>
      <c r="G246">
        <v>1</v>
      </c>
      <c r="H246">
        <v>2</v>
      </c>
      <c r="I246" t="s">
        <v>607</v>
      </c>
      <c r="J246" t="s">
        <v>608</v>
      </c>
      <c r="K246" t="s">
        <v>609</v>
      </c>
      <c r="L246">
        <v>1368</v>
      </c>
      <c r="N246">
        <v>1011</v>
      </c>
      <c r="O246" t="s">
        <v>605</v>
      </c>
      <c r="P246" t="s">
        <v>605</v>
      </c>
      <c r="Q246">
        <v>1</v>
      </c>
      <c r="W246">
        <v>0</v>
      </c>
      <c r="X246">
        <v>-849950259</v>
      </c>
      <c r="Y246">
        <f>(AT246*ROUND((0.15+0.2+1),7))</f>
        <v>0.378</v>
      </c>
      <c r="AA246">
        <v>0</v>
      </c>
      <c r="AB246">
        <v>641.70000000000005</v>
      </c>
      <c r="AC246">
        <v>811.79</v>
      </c>
      <c r="AD246">
        <v>0</v>
      </c>
      <c r="AE246">
        <v>0</v>
      </c>
      <c r="AF246">
        <v>641.70000000000005</v>
      </c>
      <c r="AG246">
        <v>811.79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0.28000000000000003</v>
      </c>
      <c r="AU246" t="s">
        <v>219</v>
      </c>
      <c r="AV246">
        <v>1</v>
      </c>
      <c r="AW246">
        <v>2</v>
      </c>
      <c r="AX246">
        <v>91087442</v>
      </c>
      <c r="AY246">
        <v>1</v>
      </c>
      <c r="AZ246">
        <v>0</v>
      </c>
      <c r="BA246">
        <v>248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179.67599999999999</v>
      </c>
      <c r="BL246">
        <v>227.30119999999999</v>
      </c>
      <c r="BM246">
        <v>0</v>
      </c>
      <c r="BN246">
        <v>0</v>
      </c>
      <c r="BO246">
        <v>0.28000000000000003</v>
      </c>
      <c r="BP246">
        <v>1</v>
      </c>
      <c r="BQ246">
        <v>0</v>
      </c>
      <c r="BR246">
        <v>242.5626</v>
      </c>
      <c r="BS246">
        <v>306.85662000000002</v>
      </c>
      <c r="BT246">
        <v>0</v>
      </c>
      <c r="BU246">
        <v>0</v>
      </c>
      <c r="BV246">
        <v>0.378</v>
      </c>
      <c r="BW246">
        <v>1</v>
      </c>
      <c r="CV246">
        <v>0</v>
      </c>
      <c r="CW246">
        <f>ROUND(Y246*Source!I123*DO246,7)</f>
        <v>0</v>
      </c>
      <c r="CX246">
        <f>ROUND(Y246*Source!I123,7)</f>
        <v>0</v>
      </c>
      <c r="CY246">
        <f>AB246</f>
        <v>641.70000000000005</v>
      </c>
      <c r="CZ246">
        <f>AF246</f>
        <v>641.70000000000005</v>
      </c>
      <c r="DA246">
        <f>AJ246</f>
        <v>1</v>
      </c>
      <c r="DB246">
        <f>ROUND((ROUND(AT246*CZ246,2)*ROUND((0.15+0.2+1),7)),6)</f>
        <v>242.56800000000001</v>
      </c>
      <c r="DC246">
        <f>ROUND((ROUND(AT246*AG246,2)*ROUND((0.15+0.2+1),7)),6)</f>
        <v>306.85500000000002</v>
      </c>
      <c r="DD246" t="s">
        <v>3</v>
      </c>
      <c r="DE246" t="s">
        <v>3</v>
      </c>
      <c r="DF246">
        <f t="shared" si="63"/>
        <v>0</v>
      </c>
      <c r="DG246">
        <f t="shared" ref="DG246:DG251" si="73">ROUND(ROUND(AF246,2)*CX246,2)</f>
        <v>0</v>
      </c>
      <c r="DH246">
        <f t="shared" si="61"/>
        <v>0</v>
      </c>
      <c r="DI246">
        <f t="shared" si="62"/>
        <v>0</v>
      </c>
      <c r="DJ246">
        <f>DG246+DH246</f>
        <v>0</v>
      </c>
      <c r="DK246">
        <v>1</v>
      </c>
      <c r="DL246" t="s">
        <v>606</v>
      </c>
      <c r="DM246">
        <v>4</v>
      </c>
      <c r="DN246" t="s">
        <v>599</v>
      </c>
      <c r="DO246">
        <v>1</v>
      </c>
    </row>
    <row r="247" spans="1:119" x14ac:dyDescent="0.2">
      <c r="A247">
        <f>ROW(Source!A123)</f>
        <v>123</v>
      </c>
      <c r="B247">
        <v>91083467</v>
      </c>
      <c r="C247">
        <v>91087431</v>
      </c>
      <c r="D247">
        <v>82998121</v>
      </c>
      <c r="E247">
        <v>1</v>
      </c>
      <c r="F247">
        <v>1</v>
      </c>
      <c r="G247">
        <v>1</v>
      </c>
      <c r="H247">
        <v>3</v>
      </c>
      <c r="I247" t="s">
        <v>633</v>
      </c>
      <c r="J247" t="s">
        <v>634</v>
      </c>
      <c r="K247" t="s">
        <v>635</v>
      </c>
      <c r="L247">
        <v>1346</v>
      </c>
      <c r="N247">
        <v>1009</v>
      </c>
      <c r="O247" t="s">
        <v>429</v>
      </c>
      <c r="P247" t="s">
        <v>429</v>
      </c>
      <c r="Q247">
        <v>1</v>
      </c>
      <c r="W247">
        <v>0</v>
      </c>
      <c r="X247">
        <v>-897919439</v>
      </c>
      <c r="Y247">
        <f>AT247</f>
        <v>0.1</v>
      </c>
      <c r="AA247">
        <v>296.69</v>
      </c>
      <c r="AB247">
        <v>0</v>
      </c>
      <c r="AC247">
        <v>0</v>
      </c>
      <c r="AD247">
        <v>0</v>
      </c>
      <c r="AE247">
        <v>185.43</v>
      </c>
      <c r="AF247">
        <v>0</v>
      </c>
      <c r="AG247">
        <v>0</v>
      </c>
      <c r="AH247">
        <v>0</v>
      </c>
      <c r="AI247">
        <v>1.6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</v>
      </c>
      <c r="AU247" t="s">
        <v>3</v>
      </c>
      <c r="AV247">
        <v>0</v>
      </c>
      <c r="AW247">
        <v>2</v>
      </c>
      <c r="AX247">
        <v>91087443</v>
      </c>
      <c r="AY247">
        <v>1</v>
      </c>
      <c r="AZ247">
        <v>0</v>
      </c>
      <c r="BA247">
        <v>249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18.542999999999999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18.542999999999999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ROUND(Y247*Source!I123,7)</f>
        <v>0</v>
      </c>
      <c r="CY247">
        <f>AA247</f>
        <v>296.69</v>
      </c>
      <c r="CZ247">
        <f>AE247</f>
        <v>185.43</v>
      </c>
      <c r="DA247">
        <f>AI247</f>
        <v>1.6</v>
      </c>
      <c r="DB247">
        <f>ROUND(ROUND(AT247*CZ247,2),6)</f>
        <v>18.54</v>
      </c>
      <c r="DC247">
        <f>ROUND(ROUND(AT247*AG247,2),6)</f>
        <v>0</v>
      </c>
      <c r="DD247" t="s">
        <v>3</v>
      </c>
      <c r="DE247" t="s">
        <v>3</v>
      </c>
      <c r="DF247">
        <f>ROUND(ROUND(AE247*AI247,2)*CX247,2)</f>
        <v>0</v>
      </c>
      <c r="DG247">
        <f t="shared" si="73"/>
        <v>0</v>
      </c>
      <c r="DH247">
        <f t="shared" si="61"/>
        <v>0</v>
      </c>
      <c r="DI247">
        <f t="shared" si="62"/>
        <v>0</v>
      </c>
      <c r="DJ247">
        <f>DF247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ROW(Source!A123)</f>
        <v>123</v>
      </c>
      <c r="B248">
        <v>91083467</v>
      </c>
      <c r="C248">
        <v>91087431</v>
      </c>
      <c r="D248">
        <v>82998128</v>
      </c>
      <c r="E248">
        <v>1</v>
      </c>
      <c r="F248">
        <v>1</v>
      </c>
      <c r="G248">
        <v>1</v>
      </c>
      <c r="H248">
        <v>3</v>
      </c>
      <c r="I248" t="s">
        <v>699</v>
      </c>
      <c r="J248" t="s">
        <v>700</v>
      </c>
      <c r="K248" t="s">
        <v>701</v>
      </c>
      <c r="L248">
        <v>1346</v>
      </c>
      <c r="N248">
        <v>1009</v>
      </c>
      <c r="O248" t="s">
        <v>429</v>
      </c>
      <c r="P248" t="s">
        <v>429</v>
      </c>
      <c r="Q248">
        <v>1</v>
      </c>
      <c r="W248">
        <v>0</v>
      </c>
      <c r="X248">
        <v>-1547825166</v>
      </c>
      <c r="Y248">
        <f>AT248</f>
        <v>0.03</v>
      </c>
      <c r="AA248">
        <v>93.65</v>
      </c>
      <c r="AB248">
        <v>0</v>
      </c>
      <c r="AC248">
        <v>0</v>
      </c>
      <c r="AD248">
        <v>0</v>
      </c>
      <c r="AE248">
        <v>58.53</v>
      </c>
      <c r="AF248">
        <v>0</v>
      </c>
      <c r="AG248">
        <v>0</v>
      </c>
      <c r="AH248">
        <v>0</v>
      </c>
      <c r="AI248">
        <v>1.6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0.03</v>
      </c>
      <c r="AU248" t="s">
        <v>3</v>
      </c>
      <c r="AV248">
        <v>0</v>
      </c>
      <c r="AW248">
        <v>2</v>
      </c>
      <c r="AX248">
        <v>91087444</v>
      </c>
      <c r="AY248">
        <v>1</v>
      </c>
      <c r="AZ248">
        <v>0</v>
      </c>
      <c r="BA248">
        <v>250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1.7559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1.7559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ROUND(Y248*Source!I123,7)</f>
        <v>0</v>
      </c>
      <c r="CY248">
        <f>AA248</f>
        <v>93.65</v>
      </c>
      <c r="CZ248">
        <f>AE248</f>
        <v>58.53</v>
      </c>
      <c r="DA248">
        <f>AI248</f>
        <v>1.6</v>
      </c>
      <c r="DB248">
        <f>ROUND(ROUND(AT248*CZ248,2),6)</f>
        <v>1.76</v>
      </c>
      <c r="DC248">
        <f>ROUND(ROUND(AT248*AG248,2),6)</f>
        <v>0</v>
      </c>
      <c r="DD248" t="s">
        <v>3</v>
      </c>
      <c r="DE248" t="s">
        <v>3</v>
      </c>
      <c r="DF248">
        <f>ROUND(ROUND(AE248*AI248,2)*CX248,2)</f>
        <v>0</v>
      </c>
      <c r="DG248">
        <f t="shared" si="73"/>
        <v>0</v>
      </c>
      <c r="DH248">
        <f t="shared" si="61"/>
        <v>0</v>
      </c>
      <c r="DI248">
        <f t="shared" si="62"/>
        <v>0</v>
      </c>
      <c r="DJ248">
        <f>DF248</f>
        <v>0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ROW(Source!A123)</f>
        <v>123</v>
      </c>
      <c r="B249">
        <v>91083467</v>
      </c>
      <c r="C249">
        <v>91087431</v>
      </c>
      <c r="D249">
        <v>83002816</v>
      </c>
      <c r="E249">
        <v>1</v>
      </c>
      <c r="F249">
        <v>1</v>
      </c>
      <c r="G249">
        <v>1</v>
      </c>
      <c r="H249">
        <v>3</v>
      </c>
      <c r="I249" t="s">
        <v>636</v>
      </c>
      <c r="J249" t="s">
        <v>637</v>
      </c>
      <c r="K249" t="s">
        <v>638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W249">
        <v>0</v>
      </c>
      <c r="X249">
        <v>-373327139</v>
      </c>
      <c r="Y249">
        <f>AT249</f>
        <v>0.02</v>
      </c>
      <c r="AA249">
        <v>86.41</v>
      </c>
      <c r="AB249">
        <v>0</v>
      </c>
      <c r="AC249">
        <v>0</v>
      </c>
      <c r="AD249">
        <v>0</v>
      </c>
      <c r="AE249">
        <v>56.11</v>
      </c>
      <c r="AF249">
        <v>0</v>
      </c>
      <c r="AG249">
        <v>0</v>
      </c>
      <c r="AH249">
        <v>0</v>
      </c>
      <c r="AI249">
        <v>1.54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0.02</v>
      </c>
      <c r="AU249" t="s">
        <v>3</v>
      </c>
      <c r="AV249">
        <v>0</v>
      </c>
      <c r="AW249">
        <v>2</v>
      </c>
      <c r="AX249">
        <v>91087446</v>
      </c>
      <c r="AY249">
        <v>1</v>
      </c>
      <c r="AZ249">
        <v>0</v>
      </c>
      <c r="BA249">
        <v>252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1.1222000000000001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1.1222000000000001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ROUND(Y249*Source!I123,7)</f>
        <v>0</v>
      </c>
      <c r="CY249">
        <f>AA249</f>
        <v>86.41</v>
      </c>
      <c r="CZ249">
        <f>AE249</f>
        <v>56.11</v>
      </c>
      <c r="DA249">
        <f>AI249</f>
        <v>1.54</v>
      </c>
      <c r="DB249">
        <f>ROUND(ROUND(AT249*CZ249,2),6)</f>
        <v>1.1200000000000001</v>
      </c>
      <c r="DC249">
        <f>ROUND(ROUND(AT249*AG249,2),6)</f>
        <v>0</v>
      </c>
      <c r="DD249" t="s">
        <v>3</v>
      </c>
      <c r="DE249" t="s">
        <v>3</v>
      </c>
      <c r="DF249">
        <f>ROUND(ROUND(AE249*AI249,2)*CX249,2)</f>
        <v>0</v>
      </c>
      <c r="DG249">
        <f t="shared" si="73"/>
        <v>0</v>
      </c>
      <c r="DH249">
        <f t="shared" si="61"/>
        <v>0</v>
      </c>
      <c r="DI249">
        <f t="shared" si="62"/>
        <v>0</v>
      </c>
      <c r="DJ249">
        <f>DF249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ROW(Source!A124)</f>
        <v>124</v>
      </c>
      <c r="B250">
        <v>91083402</v>
      </c>
      <c r="C250">
        <v>91087431</v>
      </c>
      <c r="D250">
        <v>82925828</v>
      </c>
      <c r="E250">
        <v>117</v>
      </c>
      <c r="F250">
        <v>1</v>
      </c>
      <c r="G250">
        <v>1</v>
      </c>
      <c r="H250">
        <v>1</v>
      </c>
      <c r="I250" t="s">
        <v>697</v>
      </c>
      <c r="J250" t="s">
        <v>3</v>
      </c>
      <c r="K250" t="s">
        <v>698</v>
      </c>
      <c r="L250">
        <v>1191</v>
      </c>
      <c r="N250">
        <v>1013</v>
      </c>
      <c r="O250" t="s">
        <v>599</v>
      </c>
      <c r="P250" t="s">
        <v>599</v>
      </c>
      <c r="Q250">
        <v>1</v>
      </c>
      <c r="W250">
        <v>0</v>
      </c>
      <c r="X250">
        <v>32079103</v>
      </c>
      <c r="Y250">
        <f>(AT250*ROUND((0.15+0.2+1),7))</f>
        <v>6.1425000000000001</v>
      </c>
      <c r="AA250">
        <v>0</v>
      </c>
      <c r="AB250">
        <v>0</v>
      </c>
      <c r="AC250">
        <v>0</v>
      </c>
      <c r="AD250">
        <v>748.18</v>
      </c>
      <c r="AE250">
        <v>0</v>
      </c>
      <c r="AF250">
        <v>0</v>
      </c>
      <c r="AG250">
        <v>0</v>
      </c>
      <c r="AH250">
        <v>748.18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4.55</v>
      </c>
      <c r="AU250" t="s">
        <v>219</v>
      </c>
      <c r="AV250">
        <v>1</v>
      </c>
      <c r="AW250">
        <v>2</v>
      </c>
      <c r="AX250">
        <v>91087439</v>
      </c>
      <c r="AY250">
        <v>1</v>
      </c>
      <c r="AZ250">
        <v>0</v>
      </c>
      <c r="BA250">
        <v>263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3404.2190000000001</v>
      </c>
      <c r="BN250">
        <v>4.55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4595.6956499999997</v>
      </c>
      <c r="BU250">
        <v>6.1425000000000001</v>
      </c>
      <c r="BV250">
        <v>0</v>
      </c>
      <c r="BW250">
        <v>1</v>
      </c>
      <c r="CU250">
        <f>ROUND(AT250*Source!I124*AH250*AL250,2)</f>
        <v>0</v>
      </c>
      <c r="CV250">
        <f>ROUND(Y250*Source!I124,7)</f>
        <v>0</v>
      </c>
      <c r="CW250">
        <v>0</v>
      </c>
      <c r="CX250">
        <f>ROUND(Y250*Source!I124,7)</f>
        <v>0</v>
      </c>
      <c r="CY250">
        <f>AD250</f>
        <v>748.18</v>
      </c>
      <c r="CZ250">
        <f>AH250</f>
        <v>748.18</v>
      </c>
      <c r="DA250">
        <f>AL250</f>
        <v>1</v>
      </c>
      <c r="DB250">
        <f>ROUND((ROUND(AT250*CZ250,2)*ROUND((0.15+0.2+1),7)),6)</f>
        <v>4595.6970000000001</v>
      </c>
      <c r="DC250">
        <f>ROUND((ROUND(AT250*AG250,2)*ROUND((0.15+0.2+1),7)),6)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73"/>
        <v>0</v>
      </c>
      <c r="DH250">
        <f t="shared" si="61"/>
        <v>0</v>
      </c>
      <c r="DI250">
        <f t="shared" si="62"/>
        <v>0</v>
      </c>
      <c r="DJ250">
        <f>DI250</f>
        <v>0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ROW(Source!A124)</f>
        <v>124</v>
      </c>
      <c r="B251">
        <v>91083402</v>
      </c>
      <c r="C251">
        <v>91087431</v>
      </c>
      <c r="D251">
        <v>82926016</v>
      </c>
      <c r="E251">
        <v>117</v>
      </c>
      <c r="F251">
        <v>1</v>
      </c>
      <c r="G251">
        <v>1</v>
      </c>
      <c r="H251">
        <v>1</v>
      </c>
      <c r="I251" t="s">
        <v>600</v>
      </c>
      <c r="J251" t="s">
        <v>3</v>
      </c>
      <c r="K251" t="s">
        <v>601</v>
      </c>
      <c r="L251">
        <v>1191</v>
      </c>
      <c r="N251">
        <v>1013</v>
      </c>
      <c r="O251" t="s">
        <v>599</v>
      </c>
      <c r="P251" t="s">
        <v>599</v>
      </c>
      <c r="Q251">
        <v>1</v>
      </c>
      <c r="W251">
        <v>0</v>
      </c>
      <c r="X251">
        <v>-1417349443</v>
      </c>
      <c r="Y251">
        <f>(AT251*ROUND((0.15+0.2+1),7))</f>
        <v>1.3365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0.99</v>
      </c>
      <c r="AU251" t="s">
        <v>219</v>
      </c>
      <c r="AV251">
        <v>2</v>
      </c>
      <c r="AW251">
        <v>2</v>
      </c>
      <c r="AX251">
        <v>91087440</v>
      </c>
      <c r="AY251">
        <v>1</v>
      </c>
      <c r="AZ251">
        <v>0</v>
      </c>
      <c r="BA251">
        <v>264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ROUND(Y251*Source!I124,7)</f>
        <v>0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ROUND((ROUND(AT251*CZ251,2)*ROUND((0.15+0.2+1),7)),6)</f>
        <v>0</v>
      </c>
      <c r="DC251">
        <f>ROUND((ROUND(AT251*AG251,2)*ROUND((0.15+0.2+1),7)),6)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73"/>
        <v>0</v>
      </c>
      <c r="DH251">
        <f t="shared" si="61"/>
        <v>0</v>
      </c>
      <c r="DI251">
        <f t="shared" si="62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ROW(Source!A124)</f>
        <v>124</v>
      </c>
      <c r="B252">
        <v>91083402</v>
      </c>
      <c r="C252">
        <v>91087431</v>
      </c>
      <c r="D252">
        <v>82932392</v>
      </c>
      <c r="E252">
        <v>1</v>
      </c>
      <c r="F252">
        <v>1</v>
      </c>
      <c r="G252">
        <v>1</v>
      </c>
      <c r="H252">
        <v>2</v>
      </c>
      <c r="I252" t="s">
        <v>612</v>
      </c>
      <c r="J252" t="s">
        <v>613</v>
      </c>
      <c r="K252" t="s">
        <v>614</v>
      </c>
      <c r="L252">
        <v>1368</v>
      </c>
      <c r="N252">
        <v>1011</v>
      </c>
      <c r="O252" t="s">
        <v>605</v>
      </c>
      <c r="P252" t="s">
        <v>605</v>
      </c>
      <c r="Q252">
        <v>1</v>
      </c>
      <c r="W252">
        <v>0</v>
      </c>
      <c r="X252">
        <v>843131152</v>
      </c>
      <c r="Y252">
        <f>(AT252*ROUND((0.15+0.2+1),7))</f>
        <v>0.95850000000000002</v>
      </c>
      <c r="AA252">
        <v>0</v>
      </c>
      <c r="AB252">
        <v>2736.29</v>
      </c>
      <c r="AC252">
        <v>932.95</v>
      </c>
      <c r="AD252">
        <v>0</v>
      </c>
      <c r="AE252">
        <v>0</v>
      </c>
      <c r="AF252">
        <v>2088.77</v>
      </c>
      <c r="AG252">
        <v>932.95</v>
      </c>
      <c r="AH252">
        <v>0</v>
      </c>
      <c r="AI252">
        <v>1</v>
      </c>
      <c r="AJ252">
        <v>1.31</v>
      </c>
      <c r="AK252">
        <v>1</v>
      </c>
      <c r="AL252">
        <v>1</v>
      </c>
      <c r="AM252">
        <v>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0.71</v>
      </c>
      <c r="AU252" t="s">
        <v>219</v>
      </c>
      <c r="AV252">
        <v>1</v>
      </c>
      <c r="AW252">
        <v>2</v>
      </c>
      <c r="AX252">
        <v>91087441</v>
      </c>
      <c r="AY252">
        <v>1</v>
      </c>
      <c r="AZ252">
        <v>0</v>
      </c>
      <c r="BA252">
        <v>265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1483.0266999999999</v>
      </c>
      <c r="BL252">
        <v>662.39449999999999</v>
      </c>
      <c r="BM252">
        <v>0</v>
      </c>
      <c r="BN252">
        <v>0</v>
      </c>
      <c r="BO252">
        <v>0.71</v>
      </c>
      <c r="BP252">
        <v>1</v>
      </c>
      <c r="BQ252">
        <v>0</v>
      </c>
      <c r="BR252">
        <v>2002.086045</v>
      </c>
      <c r="BS252">
        <v>894.232575</v>
      </c>
      <c r="BT252">
        <v>0</v>
      </c>
      <c r="BU252">
        <v>0</v>
      </c>
      <c r="BV252">
        <v>0.95850000000000002</v>
      </c>
      <c r="BW252">
        <v>1</v>
      </c>
      <c r="CV252">
        <v>0</v>
      </c>
      <c r="CW252">
        <f>ROUND(Y252*Source!I124*DO252,7)</f>
        <v>0</v>
      </c>
      <c r="CX252">
        <f>ROUND(Y252*Source!I124,7)</f>
        <v>0</v>
      </c>
      <c r="CY252">
        <f>AB252</f>
        <v>2736.29</v>
      </c>
      <c r="CZ252">
        <f>AF252</f>
        <v>2088.77</v>
      </c>
      <c r="DA252">
        <f>AJ252</f>
        <v>1.31</v>
      </c>
      <c r="DB252">
        <f>ROUND((ROUND(AT252*CZ252,2)*ROUND((0.15+0.2+1),7)),6)</f>
        <v>2002.0905</v>
      </c>
      <c r="DC252">
        <f>ROUND((ROUND(AT252*AG252,2)*ROUND((0.15+0.2+1),7)),6)</f>
        <v>894.22649999999999</v>
      </c>
      <c r="DD252" t="s">
        <v>3</v>
      </c>
      <c r="DE252" t="s">
        <v>3</v>
      </c>
      <c r="DF252">
        <f>ROUND(ROUND(AE252,2)*CX252,2)</f>
        <v>0</v>
      </c>
      <c r="DG252">
        <f>ROUND(ROUND(AF252*AJ252,2)*CX252,2)</f>
        <v>0</v>
      </c>
      <c r="DH252">
        <f t="shared" si="61"/>
        <v>0</v>
      </c>
      <c r="DI252">
        <f t="shared" si="62"/>
        <v>0</v>
      </c>
      <c r="DJ252">
        <f>DG252+DH252</f>
        <v>0</v>
      </c>
      <c r="DK252">
        <v>0</v>
      </c>
      <c r="DL252" t="s">
        <v>615</v>
      </c>
      <c r="DM252">
        <v>5</v>
      </c>
      <c r="DN252" t="s">
        <v>599</v>
      </c>
      <c r="DO252">
        <v>1</v>
      </c>
    </row>
    <row r="253" spans="1:119" x14ac:dyDescent="0.2">
      <c r="A253">
        <f>ROW(Source!A124)</f>
        <v>124</v>
      </c>
      <c r="B253">
        <v>91083402</v>
      </c>
      <c r="C253">
        <v>91087431</v>
      </c>
      <c r="D253">
        <v>82933400</v>
      </c>
      <c r="E253">
        <v>1</v>
      </c>
      <c r="F253">
        <v>1</v>
      </c>
      <c r="G253">
        <v>1</v>
      </c>
      <c r="H253">
        <v>2</v>
      </c>
      <c r="I253" t="s">
        <v>607</v>
      </c>
      <c r="J253" t="s">
        <v>608</v>
      </c>
      <c r="K253" t="s">
        <v>609</v>
      </c>
      <c r="L253">
        <v>1368</v>
      </c>
      <c r="N253">
        <v>1011</v>
      </c>
      <c r="O253" t="s">
        <v>605</v>
      </c>
      <c r="P253" t="s">
        <v>605</v>
      </c>
      <c r="Q253">
        <v>1</v>
      </c>
      <c r="W253">
        <v>0</v>
      </c>
      <c r="X253">
        <v>-849950259</v>
      </c>
      <c r="Y253">
        <f>(AT253*ROUND((0.15+0.2+1),7))</f>
        <v>0.378</v>
      </c>
      <c r="AA253">
        <v>0</v>
      </c>
      <c r="AB253">
        <v>641.70000000000005</v>
      </c>
      <c r="AC253">
        <v>811.79</v>
      </c>
      <c r="AD253">
        <v>0</v>
      </c>
      <c r="AE253">
        <v>0</v>
      </c>
      <c r="AF253">
        <v>641.70000000000005</v>
      </c>
      <c r="AG253">
        <v>811.79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0.28000000000000003</v>
      </c>
      <c r="AU253" t="s">
        <v>219</v>
      </c>
      <c r="AV253">
        <v>1</v>
      </c>
      <c r="AW253">
        <v>2</v>
      </c>
      <c r="AX253">
        <v>91087442</v>
      </c>
      <c r="AY253">
        <v>1</v>
      </c>
      <c r="AZ253">
        <v>0</v>
      </c>
      <c r="BA253">
        <v>266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179.67599999999999</v>
      </c>
      <c r="BL253">
        <v>227.30119999999999</v>
      </c>
      <c r="BM253">
        <v>0</v>
      </c>
      <c r="BN253">
        <v>0</v>
      </c>
      <c r="BO253">
        <v>0.28000000000000003</v>
      </c>
      <c r="BP253">
        <v>1</v>
      </c>
      <c r="BQ253">
        <v>0</v>
      </c>
      <c r="BR253">
        <v>242.5626</v>
      </c>
      <c r="BS253">
        <v>306.85662000000002</v>
      </c>
      <c r="BT253">
        <v>0</v>
      </c>
      <c r="BU253">
        <v>0</v>
      </c>
      <c r="BV253">
        <v>0.378</v>
      </c>
      <c r="BW253">
        <v>1</v>
      </c>
      <c r="CV253">
        <v>0</v>
      </c>
      <c r="CW253">
        <f>ROUND(Y253*Source!I124*DO253,7)</f>
        <v>0</v>
      </c>
      <c r="CX253">
        <f>ROUND(Y253*Source!I124,7)</f>
        <v>0</v>
      </c>
      <c r="CY253">
        <f>AB253</f>
        <v>641.70000000000005</v>
      </c>
      <c r="CZ253">
        <f>AF253</f>
        <v>641.70000000000005</v>
      </c>
      <c r="DA253">
        <f>AJ253</f>
        <v>1</v>
      </c>
      <c r="DB253">
        <f>ROUND((ROUND(AT253*CZ253,2)*ROUND((0.15+0.2+1),7)),6)</f>
        <v>242.56800000000001</v>
      </c>
      <c r="DC253">
        <f>ROUND((ROUND(AT253*AG253,2)*ROUND((0.15+0.2+1),7)),6)</f>
        <v>306.85500000000002</v>
      </c>
      <c r="DD253" t="s">
        <v>3</v>
      </c>
      <c r="DE253" t="s">
        <v>3</v>
      </c>
      <c r="DF253">
        <f>ROUND(ROUND(AE253,2)*CX253,2)</f>
        <v>0</v>
      </c>
      <c r="DG253">
        <f t="shared" ref="DG253:DG258" si="74">ROUND(ROUND(AF253,2)*CX253,2)</f>
        <v>0</v>
      </c>
      <c r="DH253">
        <f t="shared" si="61"/>
        <v>0</v>
      </c>
      <c r="DI253">
        <f t="shared" si="62"/>
        <v>0</v>
      </c>
      <c r="DJ253">
        <f>DG253+DH253</f>
        <v>0</v>
      </c>
      <c r="DK253">
        <v>1</v>
      </c>
      <c r="DL253" t="s">
        <v>606</v>
      </c>
      <c r="DM253">
        <v>4</v>
      </c>
      <c r="DN253" t="s">
        <v>599</v>
      </c>
      <c r="DO253">
        <v>1</v>
      </c>
    </row>
    <row r="254" spans="1:119" x14ac:dyDescent="0.2">
      <c r="A254">
        <f>ROW(Source!A124)</f>
        <v>124</v>
      </c>
      <c r="B254">
        <v>91083402</v>
      </c>
      <c r="C254">
        <v>91087431</v>
      </c>
      <c r="D254">
        <v>82998121</v>
      </c>
      <c r="E254">
        <v>1</v>
      </c>
      <c r="F254">
        <v>1</v>
      </c>
      <c r="G254">
        <v>1</v>
      </c>
      <c r="H254">
        <v>3</v>
      </c>
      <c r="I254" t="s">
        <v>633</v>
      </c>
      <c r="J254" t="s">
        <v>634</v>
      </c>
      <c r="K254" t="s">
        <v>635</v>
      </c>
      <c r="L254">
        <v>1346</v>
      </c>
      <c r="N254">
        <v>1009</v>
      </c>
      <c r="O254" t="s">
        <v>429</v>
      </c>
      <c r="P254" t="s">
        <v>429</v>
      </c>
      <c r="Q254">
        <v>1</v>
      </c>
      <c r="W254">
        <v>0</v>
      </c>
      <c r="X254">
        <v>-897919439</v>
      </c>
      <c r="Y254">
        <f>AT254</f>
        <v>0.1</v>
      </c>
      <c r="AA254">
        <v>296.69</v>
      </c>
      <c r="AB254">
        <v>0</v>
      </c>
      <c r="AC254">
        <v>0</v>
      </c>
      <c r="AD254">
        <v>0</v>
      </c>
      <c r="AE254">
        <v>185.43</v>
      </c>
      <c r="AF254">
        <v>0</v>
      </c>
      <c r="AG254">
        <v>0</v>
      </c>
      <c r="AH254">
        <v>0</v>
      </c>
      <c r="AI254">
        <v>1.6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0.1</v>
      </c>
      <c r="AU254" t="s">
        <v>3</v>
      </c>
      <c r="AV254">
        <v>0</v>
      </c>
      <c r="AW254">
        <v>2</v>
      </c>
      <c r="AX254">
        <v>91087443</v>
      </c>
      <c r="AY254">
        <v>1</v>
      </c>
      <c r="AZ254">
        <v>0</v>
      </c>
      <c r="BA254">
        <v>267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18.542999999999999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18.542999999999999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ROUND(Y254*Source!I124,7)</f>
        <v>0</v>
      </c>
      <c r="CY254">
        <f>AA254</f>
        <v>296.69</v>
      </c>
      <c r="CZ254">
        <f>AE254</f>
        <v>185.43</v>
      </c>
      <c r="DA254">
        <f>AI254</f>
        <v>1.6</v>
      </c>
      <c r="DB254">
        <f>ROUND(ROUND(AT254*CZ254,2),6)</f>
        <v>18.54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0</v>
      </c>
      <c r="DG254">
        <f t="shared" si="74"/>
        <v>0</v>
      </c>
      <c r="DH254">
        <f t="shared" si="61"/>
        <v>0</v>
      </c>
      <c r="DI254">
        <f t="shared" si="62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ROW(Source!A124)</f>
        <v>124</v>
      </c>
      <c r="B255">
        <v>91083402</v>
      </c>
      <c r="C255">
        <v>91087431</v>
      </c>
      <c r="D255">
        <v>82998128</v>
      </c>
      <c r="E255">
        <v>1</v>
      </c>
      <c r="F255">
        <v>1</v>
      </c>
      <c r="G255">
        <v>1</v>
      </c>
      <c r="H255">
        <v>3</v>
      </c>
      <c r="I255" t="s">
        <v>699</v>
      </c>
      <c r="J255" t="s">
        <v>700</v>
      </c>
      <c r="K255" t="s">
        <v>701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W255">
        <v>0</v>
      </c>
      <c r="X255">
        <v>-1547825166</v>
      </c>
      <c r="Y255">
        <f>AT255</f>
        <v>0.03</v>
      </c>
      <c r="AA255">
        <v>93.65</v>
      </c>
      <c r="AB255">
        <v>0</v>
      </c>
      <c r="AC255">
        <v>0</v>
      </c>
      <c r="AD255">
        <v>0</v>
      </c>
      <c r="AE255">
        <v>58.53</v>
      </c>
      <c r="AF255">
        <v>0</v>
      </c>
      <c r="AG255">
        <v>0</v>
      </c>
      <c r="AH255">
        <v>0</v>
      </c>
      <c r="AI255">
        <v>1.6</v>
      </c>
      <c r="AJ255">
        <v>1</v>
      </c>
      <c r="AK255">
        <v>1</v>
      </c>
      <c r="AL255">
        <v>1</v>
      </c>
      <c r="AM255">
        <v>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0.03</v>
      </c>
      <c r="AU255" t="s">
        <v>3</v>
      </c>
      <c r="AV255">
        <v>0</v>
      </c>
      <c r="AW255">
        <v>2</v>
      </c>
      <c r="AX255">
        <v>91087444</v>
      </c>
      <c r="AY255">
        <v>1</v>
      </c>
      <c r="AZ255">
        <v>0</v>
      </c>
      <c r="BA255">
        <v>268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1.7559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1</v>
      </c>
      <c r="BQ255">
        <v>1.7559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1</v>
      </c>
      <c r="CV255">
        <v>0</v>
      </c>
      <c r="CW255">
        <v>0</v>
      </c>
      <c r="CX255">
        <f>ROUND(Y255*Source!I124,7)</f>
        <v>0</v>
      </c>
      <c r="CY255">
        <f>AA255</f>
        <v>93.65</v>
      </c>
      <c r="CZ255">
        <f>AE255</f>
        <v>58.53</v>
      </c>
      <c r="DA255">
        <f>AI255</f>
        <v>1.6</v>
      </c>
      <c r="DB255">
        <f>ROUND(ROUND(AT255*CZ255,2),6)</f>
        <v>1.76</v>
      </c>
      <c r="DC255">
        <f>ROUND(ROUND(AT255*AG255,2),6)</f>
        <v>0</v>
      </c>
      <c r="DD255" t="s">
        <v>3</v>
      </c>
      <c r="DE255" t="s">
        <v>3</v>
      </c>
      <c r="DF255">
        <f>ROUND(ROUND(AE255*AI255,2)*CX255,2)</f>
        <v>0</v>
      </c>
      <c r="DG255">
        <f t="shared" si="74"/>
        <v>0</v>
      </c>
      <c r="DH255">
        <f t="shared" si="61"/>
        <v>0</v>
      </c>
      <c r="DI255">
        <f t="shared" si="62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ROW(Source!A124)</f>
        <v>124</v>
      </c>
      <c r="B256">
        <v>91083402</v>
      </c>
      <c r="C256">
        <v>91087431</v>
      </c>
      <c r="D256">
        <v>83002816</v>
      </c>
      <c r="E256">
        <v>1</v>
      </c>
      <c r="F256">
        <v>1</v>
      </c>
      <c r="G256">
        <v>1</v>
      </c>
      <c r="H256">
        <v>3</v>
      </c>
      <c r="I256" t="s">
        <v>636</v>
      </c>
      <c r="J256" t="s">
        <v>637</v>
      </c>
      <c r="K256" t="s">
        <v>638</v>
      </c>
      <c r="L256">
        <v>1346</v>
      </c>
      <c r="N256">
        <v>1009</v>
      </c>
      <c r="O256" t="s">
        <v>429</v>
      </c>
      <c r="P256" t="s">
        <v>429</v>
      </c>
      <c r="Q256">
        <v>1</v>
      </c>
      <c r="W256">
        <v>0</v>
      </c>
      <c r="X256">
        <v>-373327139</v>
      </c>
      <c r="Y256">
        <f>AT256</f>
        <v>0.02</v>
      </c>
      <c r="AA256">
        <v>86.41</v>
      </c>
      <c r="AB256">
        <v>0</v>
      </c>
      <c r="AC256">
        <v>0</v>
      </c>
      <c r="AD256">
        <v>0</v>
      </c>
      <c r="AE256">
        <v>56.11</v>
      </c>
      <c r="AF256">
        <v>0</v>
      </c>
      <c r="AG256">
        <v>0</v>
      </c>
      <c r="AH256">
        <v>0</v>
      </c>
      <c r="AI256">
        <v>1.54</v>
      </c>
      <c r="AJ256">
        <v>1</v>
      </c>
      <c r="AK256">
        <v>1</v>
      </c>
      <c r="AL256">
        <v>1</v>
      </c>
      <c r="AM256">
        <v>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0.02</v>
      </c>
      <c r="AU256" t="s">
        <v>3</v>
      </c>
      <c r="AV256">
        <v>0</v>
      </c>
      <c r="AW256">
        <v>2</v>
      </c>
      <c r="AX256">
        <v>91087446</v>
      </c>
      <c r="AY256">
        <v>1</v>
      </c>
      <c r="AZ256">
        <v>0</v>
      </c>
      <c r="BA256">
        <v>270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1.1222000000000001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1</v>
      </c>
      <c r="BQ256">
        <v>1.1222000000000001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1</v>
      </c>
      <c r="CV256">
        <v>0</v>
      </c>
      <c r="CW256">
        <v>0</v>
      </c>
      <c r="CX256">
        <f>ROUND(Y256*Source!I124,7)</f>
        <v>0</v>
      </c>
      <c r="CY256">
        <f>AA256</f>
        <v>86.41</v>
      </c>
      <c r="CZ256">
        <f>AE256</f>
        <v>56.11</v>
      </c>
      <c r="DA256">
        <f>AI256</f>
        <v>1.54</v>
      </c>
      <c r="DB256">
        <f>ROUND(ROUND(AT256*CZ256,2),6)</f>
        <v>1.1200000000000001</v>
      </c>
      <c r="DC256">
        <f>ROUND(ROUND(AT256*AG256,2),6)</f>
        <v>0</v>
      </c>
      <c r="DD256" t="s">
        <v>3</v>
      </c>
      <c r="DE256" t="s">
        <v>3</v>
      </c>
      <c r="DF256">
        <f>ROUND(ROUND(AE256*AI256,2)*CX256,2)</f>
        <v>0</v>
      </c>
      <c r="DG256">
        <f t="shared" si="74"/>
        <v>0</v>
      </c>
      <c r="DH256">
        <f t="shared" si="61"/>
        <v>0</v>
      </c>
      <c r="DI256">
        <f t="shared" si="62"/>
        <v>0</v>
      </c>
      <c r="DJ256">
        <f>DF256</f>
        <v>0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ROW(Source!A125)</f>
        <v>125</v>
      </c>
      <c r="B257">
        <v>91083467</v>
      </c>
      <c r="C257">
        <v>91087457</v>
      </c>
      <c r="D257">
        <v>82925828</v>
      </c>
      <c r="E257">
        <v>117</v>
      </c>
      <c r="F257">
        <v>1</v>
      </c>
      <c r="G257">
        <v>1</v>
      </c>
      <c r="H257">
        <v>1</v>
      </c>
      <c r="I257" t="s">
        <v>697</v>
      </c>
      <c r="J257" t="s">
        <v>3</v>
      </c>
      <c r="K257" t="s">
        <v>698</v>
      </c>
      <c r="L257">
        <v>1191</v>
      </c>
      <c r="N257">
        <v>1013</v>
      </c>
      <c r="O257" t="s">
        <v>599</v>
      </c>
      <c r="P257" t="s">
        <v>599</v>
      </c>
      <c r="Q257">
        <v>1</v>
      </c>
      <c r="W257">
        <v>0</v>
      </c>
      <c r="X257">
        <v>32079103</v>
      </c>
      <c r="Y257">
        <f>(AT257*ROUND((0.15+1),7))</f>
        <v>3.5190000000000001</v>
      </c>
      <c r="AA257">
        <v>0</v>
      </c>
      <c r="AB257">
        <v>0</v>
      </c>
      <c r="AC257">
        <v>0</v>
      </c>
      <c r="AD257">
        <v>748.18</v>
      </c>
      <c r="AE257">
        <v>0</v>
      </c>
      <c r="AF257">
        <v>0</v>
      </c>
      <c r="AG257">
        <v>0</v>
      </c>
      <c r="AH257">
        <v>748.18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3.06</v>
      </c>
      <c r="AU257" t="s">
        <v>197</v>
      </c>
      <c r="AV257">
        <v>1</v>
      </c>
      <c r="AW257">
        <v>2</v>
      </c>
      <c r="AX257">
        <v>91087465</v>
      </c>
      <c r="AY257">
        <v>1</v>
      </c>
      <c r="AZ257">
        <v>0</v>
      </c>
      <c r="BA257">
        <v>281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2289.4308000000001</v>
      </c>
      <c r="BN257">
        <v>3.06</v>
      </c>
      <c r="BO257">
        <v>0</v>
      </c>
      <c r="BP257">
        <v>1</v>
      </c>
      <c r="BQ257">
        <v>0</v>
      </c>
      <c r="BR257">
        <v>0</v>
      </c>
      <c r="BS257">
        <v>0</v>
      </c>
      <c r="BT257">
        <v>2632.8454200000001</v>
      </c>
      <c r="BU257">
        <v>3.5190000000000001</v>
      </c>
      <c r="BV257">
        <v>0</v>
      </c>
      <c r="BW257">
        <v>1</v>
      </c>
      <c r="CU257">
        <f>ROUND(AT257*Source!I125*AH257*AL257,2)</f>
        <v>2289.4299999999998</v>
      </c>
      <c r="CV257">
        <f>ROUND(Y257*Source!I125,7)</f>
        <v>3.5190000000000001</v>
      </c>
      <c r="CW257">
        <v>0</v>
      </c>
      <c r="CX257">
        <f>ROUND(Y257*Source!I125,7)</f>
        <v>3.5190000000000001</v>
      </c>
      <c r="CY257">
        <f>AD257</f>
        <v>748.18</v>
      </c>
      <c r="CZ257">
        <f>AH257</f>
        <v>748.18</v>
      </c>
      <c r="DA257">
        <f>AL257</f>
        <v>1</v>
      </c>
      <c r="DB257">
        <f>ROUND((ROUND(AT257*CZ257,2)*ROUND((0.15+1),7)),6)</f>
        <v>2632.8445000000002</v>
      </c>
      <c r="DC257">
        <f>ROUND((ROUND(AT257*AG257,2)*ROUND((0.15+1),7)),6)</f>
        <v>0</v>
      </c>
      <c r="DD257" t="s">
        <v>3</v>
      </c>
      <c r="DE257" t="s">
        <v>3</v>
      </c>
      <c r="DF257">
        <f>ROUND(ROUND(AE257,2)*CX257,2)</f>
        <v>0</v>
      </c>
      <c r="DG257">
        <f t="shared" si="74"/>
        <v>0</v>
      </c>
      <c r="DH257">
        <f t="shared" ref="DH257:DH320" si="75">ROUND(ROUND(AG257,2)*CX257,2)</f>
        <v>0</v>
      </c>
      <c r="DI257">
        <f t="shared" ref="DI257:DI320" si="76">ROUND(ROUND(AH257,2)*CX257,2)</f>
        <v>2632.85</v>
      </c>
      <c r="DJ257">
        <f>DI257</f>
        <v>2632.85</v>
      </c>
      <c r="DK257">
        <v>1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ROW(Source!A125)</f>
        <v>125</v>
      </c>
      <c r="B258">
        <v>91083467</v>
      </c>
      <c r="C258">
        <v>91087457</v>
      </c>
      <c r="D258">
        <v>82926016</v>
      </c>
      <c r="E258">
        <v>117</v>
      </c>
      <c r="F258">
        <v>1</v>
      </c>
      <c r="G258">
        <v>1</v>
      </c>
      <c r="H258">
        <v>1</v>
      </c>
      <c r="I258" t="s">
        <v>600</v>
      </c>
      <c r="J258" t="s">
        <v>3</v>
      </c>
      <c r="K258" t="s">
        <v>601</v>
      </c>
      <c r="L258">
        <v>1191</v>
      </c>
      <c r="N258">
        <v>1013</v>
      </c>
      <c r="O258" t="s">
        <v>599</v>
      </c>
      <c r="P258" t="s">
        <v>599</v>
      </c>
      <c r="Q258">
        <v>1</v>
      </c>
      <c r="W258">
        <v>0</v>
      </c>
      <c r="X258">
        <v>-1417349443</v>
      </c>
      <c r="Y258">
        <f>(AT258*ROUND((0.15+1),7))</f>
        <v>1.0004999999999999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0.87</v>
      </c>
      <c r="AU258" t="s">
        <v>197</v>
      </c>
      <c r="AV258">
        <v>2</v>
      </c>
      <c r="AW258">
        <v>2</v>
      </c>
      <c r="AX258">
        <v>91087466</v>
      </c>
      <c r="AY258">
        <v>1</v>
      </c>
      <c r="AZ258">
        <v>0</v>
      </c>
      <c r="BA258">
        <v>282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ROUND(Y258*Source!I125,7)</f>
        <v>1.0004999999999999</v>
      </c>
      <c r="CY258">
        <f>AD258</f>
        <v>0</v>
      </c>
      <c r="CZ258">
        <f>AH258</f>
        <v>0</v>
      </c>
      <c r="DA258">
        <f>AL258</f>
        <v>1</v>
      </c>
      <c r="DB258">
        <f>ROUND((ROUND(AT258*CZ258,2)*ROUND((0.15+1),7)),6)</f>
        <v>0</v>
      </c>
      <c r="DC258">
        <f>ROUND((ROUND(AT258*AG258,2)*ROUND((0.15+1),7)),6)</f>
        <v>0</v>
      </c>
      <c r="DD258" t="s">
        <v>3</v>
      </c>
      <c r="DE258" t="s">
        <v>3</v>
      </c>
      <c r="DF258">
        <f>ROUND(ROUND(AE258,2)*CX258,2)</f>
        <v>0</v>
      </c>
      <c r="DG258">
        <f t="shared" si="74"/>
        <v>0</v>
      </c>
      <c r="DH258">
        <f t="shared" si="75"/>
        <v>0</v>
      </c>
      <c r="DI258">
        <f t="shared" si="76"/>
        <v>0</v>
      </c>
      <c r="DJ258">
        <f>DI258</f>
        <v>0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ROW(Source!A125)</f>
        <v>125</v>
      </c>
      <c r="B259">
        <v>91083467</v>
      </c>
      <c r="C259">
        <v>91087457</v>
      </c>
      <c r="D259">
        <v>82932392</v>
      </c>
      <c r="E259">
        <v>1</v>
      </c>
      <c r="F259">
        <v>1</v>
      </c>
      <c r="G259">
        <v>1</v>
      </c>
      <c r="H259">
        <v>2</v>
      </c>
      <c r="I259" t="s">
        <v>612</v>
      </c>
      <c r="J259" t="s">
        <v>613</v>
      </c>
      <c r="K259" t="s">
        <v>614</v>
      </c>
      <c r="L259">
        <v>1368</v>
      </c>
      <c r="N259">
        <v>1011</v>
      </c>
      <c r="O259" t="s">
        <v>605</v>
      </c>
      <c r="P259" t="s">
        <v>605</v>
      </c>
      <c r="Q259">
        <v>1</v>
      </c>
      <c r="W259">
        <v>0</v>
      </c>
      <c r="X259">
        <v>843131152</v>
      </c>
      <c r="Y259">
        <f>(AT259*ROUND((0.15+1),7))</f>
        <v>0.78200000000000003</v>
      </c>
      <c r="AA259">
        <v>0</v>
      </c>
      <c r="AB259">
        <v>2736.29</v>
      </c>
      <c r="AC259">
        <v>932.95</v>
      </c>
      <c r="AD259">
        <v>0</v>
      </c>
      <c r="AE259">
        <v>0</v>
      </c>
      <c r="AF259">
        <v>2088.77</v>
      </c>
      <c r="AG259">
        <v>932.95</v>
      </c>
      <c r="AH259">
        <v>0</v>
      </c>
      <c r="AI259">
        <v>1</v>
      </c>
      <c r="AJ259">
        <v>1.31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0.68</v>
      </c>
      <c r="AU259" t="s">
        <v>197</v>
      </c>
      <c r="AV259">
        <v>1</v>
      </c>
      <c r="AW259">
        <v>2</v>
      </c>
      <c r="AX259">
        <v>91087467</v>
      </c>
      <c r="AY259">
        <v>1</v>
      </c>
      <c r="AZ259">
        <v>0</v>
      </c>
      <c r="BA259">
        <v>283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1420.3635999999999</v>
      </c>
      <c r="BL259">
        <v>634.40599999999995</v>
      </c>
      <c r="BM259">
        <v>0</v>
      </c>
      <c r="BN259">
        <v>0</v>
      </c>
      <c r="BO259">
        <v>0.68</v>
      </c>
      <c r="BP259">
        <v>1</v>
      </c>
      <c r="BQ259">
        <v>0</v>
      </c>
      <c r="BR259">
        <v>1633.41814</v>
      </c>
      <c r="BS259">
        <v>729.56690000000003</v>
      </c>
      <c r="BT259">
        <v>0</v>
      </c>
      <c r="BU259">
        <v>0</v>
      </c>
      <c r="BV259">
        <v>0.78200000000000003</v>
      </c>
      <c r="BW259">
        <v>1</v>
      </c>
      <c r="CV259">
        <v>0</v>
      </c>
      <c r="CW259">
        <f>ROUND(Y259*Source!I125*DO259,7)</f>
        <v>0.78200000000000003</v>
      </c>
      <c r="CX259">
        <f>ROUND(Y259*Source!I125,7)</f>
        <v>0.78200000000000003</v>
      </c>
      <c r="CY259">
        <f>AB259</f>
        <v>2736.29</v>
      </c>
      <c r="CZ259">
        <f>AF259</f>
        <v>2088.77</v>
      </c>
      <c r="DA259">
        <f>AJ259</f>
        <v>1.31</v>
      </c>
      <c r="DB259">
        <f>ROUND((ROUND(AT259*CZ259,2)*ROUND((0.15+1),7)),6)</f>
        <v>1633.414</v>
      </c>
      <c r="DC259">
        <f>ROUND((ROUND(AT259*AG259,2)*ROUND((0.15+1),7)),6)</f>
        <v>729.57150000000001</v>
      </c>
      <c r="DD259" t="s">
        <v>3</v>
      </c>
      <c r="DE259" t="s">
        <v>3</v>
      </c>
      <c r="DF259">
        <f>ROUND(ROUND(AE259,2)*CX259,2)</f>
        <v>0</v>
      </c>
      <c r="DG259">
        <f>ROUND(ROUND(AF259*AJ259,2)*CX259,2)</f>
        <v>2139.7800000000002</v>
      </c>
      <c r="DH259">
        <f t="shared" si="75"/>
        <v>729.57</v>
      </c>
      <c r="DI259">
        <f t="shared" si="76"/>
        <v>0</v>
      </c>
      <c r="DJ259">
        <f>DG259+DH259</f>
        <v>2869.35</v>
      </c>
      <c r="DK259">
        <v>0</v>
      </c>
      <c r="DL259" t="s">
        <v>615</v>
      </c>
      <c r="DM259">
        <v>5</v>
      </c>
      <c r="DN259" t="s">
        <v>599</v>
      </c>
      <c r="DO259">
        <v>1</v>
      </c>
    </row>
    <row r="260" spans="1:119" x14ac:dyDescent="0.2">
      <c r="A260">
        <f>ROW(Source!A125)</f>
        <v>125</v>
      </c>
      <c r="B260">
        <v>91083467</v>
      </c>
      <c r="C260">
        <v>91087457</v>
      </c>
      <c r="D260">
        <v>82933400</v>
      </c>
      <c r="E260">
        <v>1</v>
      </c>
      <c r="F260">
        <v>1</v>
      </c>
      <c r="G260">
        <v>1</v>
      </c>
      <c r="H260">
        <v>2</v>
      </c>
      <c r="I260" t="s">
        <v>607</v>
      </c>
      <c r="J260" t="s">
        <v>608</v>
      </c>
      <c r="K260" t="s">
        <v>609</v>
      </c>
      <c r="L260">
        <v>1368</v>
      </c>
      <c r="N260">
        <v>1011</v>
      </c>
      <c r="O260" t="s">
        <v>605</v>
      </c>
      <c r="P260" t="s">
        <v>605</v>
      </c>
      <c r="Q260">
        <v>1</v>
      </c>
      <c r="W260">
        <v>0</v>
      </c>
      <c r="X260">
        <v>-849950259</v>
      </c>
      <c r="Y260">
        <f>(AT260*ROUND((0.15+1),7))</f>
        <v>0.2185</v>
      </c>
      <c r="AA260">
        <v>0</v>
      </c>
      <c r="AB260">
        <v>641.70000000000005</v>
      </c>
      <c r="AC260">
        <v>811.79</v>
      </c>
      <c r="AD260">
        <v>0</v>
      </c>
      <c r="AE260">
        <v>0</v>
      </c>
      <c r="AF260">
        <v>641.70000000000005</v>
      </c>
      <c r="AG260">
        <v>811.79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0.19</v>
      </c>
      <c r="AU260" t="s">
        <v>197</v>
      </c>
      <c r="AV260">
        <v>1</v>
      </c>
      <c r="AW260">
        <v>2</v>
      </c>
      <c r="AX260">
        <v>91087468</v>
      </c>
      <c r="AY260">
        <v>1</v>
      </c>
      <c r="AZ260">
        <v>0</v>
      </c>
      <c r="BA260">
        <v>284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121.923</v>
      </c>
      <c r="BL260">
        <v>154.24010000000001</v>
      </c>
      <c r="BM260">
        <v>0</v>
      </c>
      <c r="BN260">
        <v>0</v>
      </c>
      <c r="BO260">
        <v>0.19</v>
      </c>
      <c r="BP260">
        <v>1</v>
      </c>
      <c r="BQ260">
        <v>0</v>
      </c>
      <c r="BR260">
        <v>140.21145000000001</v>
      </c>
      <c r="BS260">
        <v>177.376115</v>
      </c>
      <c r="BT260">
        <v>0</v>
      </c>
      <c r="BU260">
        <v>0</v>
      </c>
      <c r="BV260">
        <v>0.2185</v>
      </c>
      <c r="BW260">
        <v>1</v>
      </c>
      <c r="CV260">
        <v>0</v>
      </c>
      <c r="CW260">
        <f>ROUND(Y260*Source!I125*DO260,7)</f>
        <v>0.2185</v>
      </c>
      <c r="CX260">
        <f>ROUND(Y260*Source!I125,7)</f>
        <v>0.2185</v>
      </c>
      <c r="CY260">
        <f>AB260</f>
        <v>641.70000000000005</v>
      </c>
      <c r="CZ260">
        <f>AF260</f>
        <v>641.70000000000005</v>
      </c>
      <c r="DA260">
        <f>AJ260</f>
        <v>1</v>
      </c>
      <c r="DB260">
        <f>ROUND((ROUND(AT260*CZ260,2)*ROUND((0.15+1),7)),6)</f>
        <v>140.208</v>
      </c>
      <c r="DC260">
        <f>ROUND((ROUND(AT260*AG260,2)*ROUND((0.15+1),7)),6)</f>
        <v>177.376</v>
      </c>
      <c r="DD260" t="s">
        <v>3</v>
      </c>
      <c r="DE260" t="s">
        <v>3</v>
      </c>
      <c r="DF260">
        <f>ROUND(ROUND(AE260,2)*CX260,2)</f>
        <v>0</v>
      </c>
      <c r="DG260">
        <f t="shared" ref="DG260:DG265" si="77">ROUND(ROUND(AF260,2)*CX260,2)</f>
        <v>140.21</v>
      </c>
      <c r="DH260">
        <f t="shared" si="75"/>
        <v>177.38</v>
      </c>
      <c r="DI260">
        <f t="shared" si="76"/>
        <v>0</v>
      </c>
      <c r="DJ260">
        <f>DG260+DH260</f>
        <v>317.58999999999997</v>
      </c>
      <c r="DK260">
        <v>1</v>
      </c>
      <c r="DL260" t="s">
        <v>606</v>
      </c>
      <c r="DM260">
        <v>4</v>
      </c>
      <c r="DN260" t="s">
        <v>599</v>
      </c>
      <c r="DO260">
        <v>1</v>
      </c>
    </row>
    <row r="261" spans="1:119" x14ac:dyDescent="0.2">
      <c r="A261">
        <f>ROW(Source!A125)</f>
        <v>125</v>
      </c>
      <c r="B261">
        <v>91083467</v>
      </c>
      <c r="C261">
        <v>91087457</v>
      </c>
      <c r="D261">
        <v>82998121</v>
      </c>
      <c r="E261">
        <v>1</v>
      </c>
      <c r="F261">
        <v>1</v>
      </c>
      <c r="G261">
        <v>1</v>
      </c>
      <c r="H261">
        <v>3</v>
      </c>
      <c r="I261" t="s">
        <v>633</v>
      </c>
      <c r="J261" t="s">
        <v>634</v>
      </c>
      <c r="K261" t="s">
        <v>635</v>
      </c>
      <c r="L261">
        <v>1346</v>
      </c>
      <c r="N261">
        <v>1009</v>
      </c>
      <c r="O261" t="s">
        <v>429</v>
      </c>
      <c r="P261" t="s">
        <v>429</v>
      </c>
      <c r="Q261">
        <v>1</v>
      </c>
      <c r="W261">
        <v>0</v>
      </c>
      <c r="X261">
        <v>-897919439</v>
      </c>
      <c r="Y261">
        <f>AT261</f>
        <v>0.1</v>
      </c>
      <c r="AA261">
        <v>296.69</v>
      </c>
      <c r="AB261">
        <v>0</v>
      </c>
      <c r="AC261">
        <v>0</v>
      </c>
      <c r="AD261">
        <v>0</v>
      </c>
      <c r="AE261">
        <v>185.43</v>
      </c>
      <c r="AF261">
        <v>0</v>
      </c>
      <c r="AG261">
        <v>0</v>
      </c>
      <c r="AH261">
        <v>0</v>
      </c>
      <c r="AI261">
        <v>1.6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</v>
      </c>
      <c r="AU261" t="s">
        <v>3</v>
      </c>
      <c r="AV261">
        <v>0</v>
      </c>
      <c r="AW261">
        <v>2</v>
      </c>
      <c r="AX261">
        <v>91087469</v>
      </c>
      <c r="AY261">
        <v>1</v>
      </c>
      <c r="AZ261">
        <v>0</v>
      </c>
      <c r="BA261">
        <v>285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18.542999999999999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18.542999999999999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ROUND(Y261*Source!I125,7)</f>
        <v>0.1</v>
      </c>
      <c r="CY261">
        <f>AA261</f>
        <v>296.69</v>
      </c>
      <c r="CZ261">
        <f>AE261</f>
        <v>185.43</v>
      </c>
      <c r="DA261">
        <f>AI261</f>
        <v>1.6</v>
      </c>
      <c r="DB261">
        <f>ROUND(ROUND(AT261*CZ261,2),6)</f>
        <v>18.54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29.67</v>
      </c>
      <c r="DG261">
        <f t="shared" si="77"/>
        <v>0</v>
      </c>
      <c r="DH261">
        <f t="shared" si="75"/>
        <v>0</v>
      </c>
      <c r="DI261">
        <f t="shared" si="76"/>
        <v>0</v>
      </c>
      <c r="DJ261">
        <f>DF261</f>
        <v>29.67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ROW(Source!A125)</f>
        <v>125</v>
      </c>
      <c r="B262">
        <v>91083467</v>
      </c>
      <c r="C262">
        <v>91087457</v>
      </c>
      <c r="D262">
        <v>82998128</v>
      </c>
      <c r="E262">
        <v>1</v>
      </c>
      <c r="F262">
        <v>1</v>
      </c>
      <c r="G262">
        <v>1</v>
      </c>
      <c r="H262">
        <v>3</v>
      </c>
      <c r="I262" t="s">
        <v>699</v>
      </c>
      <c r="J262" t="s">
        <v>700</v>
      </c>
      <c r="K262" t="s">
        <v>701</v>
      </c>
      <c r="L262">
        <v>1346</v>
      </c>
      <c r="N262">
        <v>1009</v>
      </c>
      <c r="O262" t="s">
        <v>429</v>
      </c>
      <c r="P262" t="s">
        <v>429</v>
      </c>
      <c r="Q262">
        <v>1</v>
      </c>
      <c r="W262">
        <v>0</v>
      </c>
      <c r="X262">
        <v>-1547825166</v>
      </c>
      <c r="Y262">
        <f>AT262</f>
        <v>0.03</v>
      </c>
      <c r="AA262">
        <v>93.65</v>
      </c>
      <c r="AB262">
        <v>0</v>
      </c>
      <c r="AC262">
        <v>0</v>
      </c>
      <c r="AD262">
        <v>0</v>
      </c>
      <c r="AE262">
        <v>58.53</v>
      </c>
      <c r="AF262">
        <v>0</v>
      </c>
      <c r="AG262">
        <v>0</v>
      </c>
      <c r="AH262">
        <v>0</v>
      </c>
      <c r="AI262">
        <v>1.6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0.03</v>
      </c>
      <c r="AU262" t="s">
        <v>3</v>
      </c>
      <c r="AV262">
        <v>0</v>
      </c>
      <c r="AW262">
        <v>2</v>
      </c>
      <c r="AX262">
        <v>91087470</v>
      </c>
      <c r="AY262">
        <v>1</v>
      </c>
      <c r="AZ262">
        <v>0</v>
      </c>
      <c r="BA262">
        <v>286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1.7559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1.7559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ROUND(Y262*Source!I125,7)</f>
        <v>0.03</v>
      </c>
      <c r="CY262">
        <f>AA262</f>
        <v>93.65</v>
      </c>
      <c r="CZ262">
        <f>AE262</f>
        <v>58.53</v>
      </c>
      <c r="DA262">
        <f>AI262</f>
        <v>1.6</v>
      </c>
      <c r="DB262">
        <f>ROUND(ROUND(AT262*CZ262,2),6)</f>
        <v>1.76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2.81</v>
      </c>
      <c r="DG262">
        <f t="shared" si="77"/>
        <v>0</v>
      </c>
      <c r="DH262">
        <f t="shared" si="75"/>
        <v>0</v>
      </c>
      <c r="DI262">
        <f t="shared" si="76"/>
        <v>0</v>
      </c>
      <c r="DJ262">
        <f>DF262</f>
        <v>2.81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ROW(Source!A125)</f>
        <v>125</v>
      </c>
      <c r="B263">
        <v>91083467</v>
      </c>
      <c r="C263">
        <v>91087457</v>
      </c>
      <c r="D263">
        <v>83002816</v>
      </c>
      <c r="E263">
        <v>1</v>
      </c>
      <c r="F263">
        <v>1</v>
      </c>
      <c r="G263">
        <v>1</v>
      </c>
      <c r="H263">
        <v>3</v>
      </c>
      <c r="I263" t="s">
        <v>636</v>
      </c>
      <c r="J263" t="s">
        <v>637</v>
      </c>
      <c r="K263" t="s">
        <v>638</v>
      </c>
      <c r="L263">
        <v>1346</v>
      </c>
      <c r="N263">
        <v>1009</v>
      </c>
      <c r="O263" t="s">
        <v>429</v>
      </c>
      <c r="P263" t="s">
        <v>429</v>
      </c>
      <c r="Q263">
        <v>1</v>
      </c>
      <c r="W263">
        <v>0</v>
      </c>
      <c r="X263">
        <v>-373327139</v>
      </c>
      <c r="Y263">
        <f>AT263</f>
        <v>0.02</v>
      </c>
      <c r="AA263">
        <v>86.41</v>
      </c>
      <c r="AB263">
        <v>0</v>
      </c>
      <c r="AC263">
        <v>0</v>
      </c>
      <c r="AD263">
        <v>0</v>
      </c>
      <c r="AE263">
        <v>56.11</v>
      </c>
      <c r="AF263">
        <v>0</v>
      </c>
      <c r="AG263">
        <v>0</v>
      </c>
      <c r="AH263">
        <v>0</v>
      </c>
      <c r="AI263">
        <v>1.54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0.02</v>
      </c>
      <c r="AU263" t="s">
        <v>3</v>
      </c>
      <c r="AV263">
        <v>0</v>
      </c>
      <c r="AW263">
        <v>2</v>
      </c>
      <c r="AX263">
        <v>91087472</v>
      </c>
      <c r="AY263">
        <v>1</v>
      </c>
      <c r="AZ263">
        <v>0</v>
      </c>
      <c r="BA263">
        <v>288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1.1222000000000001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1.1222000000000001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ROUND(Y263*Source!I125,7)</f>
        <v>0.02</v>
      </c>
      <c r="CY263">
        <f>AA263</f>
        <v>86.41</v>
      </c>
      <c r="CZ263">
        <f>AE263</f>
        <v>56.11</v>
      </c>
      <c r="DA263">
        <f>AI263</f>
        <v>1.54</v>
      </c>
      <c r="DB263">
        <f>ROUND(ROUND(AT263*CZ263,2),6)</f>
        <v>1.1200000000000001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1.73</v>
      </c>
      <c r="DG263">
        <f t="shared" si="77"/>
        <v>0</v>
      </c>
      <c r="DH263">
        <f t="shared" si="75"/>
        <v>0</v>
      </c>
      <c r="DI263">
        <f t="shared" si="76"/>
        <v>0</v>
      </c>
      <c r="DJ263">
        <f>DF263</f>
        <v>1.73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ROW(Source!A126)</f>
        <v>126</v>
      </c>
      <c r="B264">
        <v>91083402</v>
      </c>
      <c r="C264">
        <v>91087457</v>
      </c>
      <c r="D264">
        <v>82925828</v>
      </c>
      <c r="E264">
        <v>117</v>
      </c>
      <c r="F264">
        <v>1</v>
      </c>
      <c r="G264">
        <v>1</v>
      </c>
      <c r="H264">
        <v>1</v>
      </c>
      <c r="I264" t="s">
        <v>697</v>
      </c>
      <c r="J264" t="s">
        <v>3</v>
      </c>
      <c r="K264" t="s">
        <v>698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W264">
        <v>0</v>
      </c>
      <c r="X264">
        <v>32079103</v>
      </c>
      <c r="Y264">
        <f>(AT264*ROUND((0.15+1),7))</f>
        <v>3.5190000000000001</v>
      </c>
      <c r="AA264">
        <v>0</v>
      </c>
      <c r="AB264">
        <v>0</v>
      </c>
      <c r="AC264">
        <v>0</v>
      </c>
      <c r="AD264">
        <v>748.18</v>
      </c>
      <c r="AE264">
        <v>0</v>
      </c>
      <c r="AF264">
        <v>0</v>
      </c>
      <c r="AG264">
        <v>0</v>
      </c>
      <c r="AH264">
        <v>748.18</v>
      </c>
      <c r="AI264">
        <v>1</v>
      </c>
      <c r="AJ264">
        <v>1</v>
      </c>
      <c r="AK264">
        <v>1</v>
      </c>
      <c r="AL264">
        <v>1</v>
      </c>
      <c r="AM264">
        <v>-2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3.06</v>
      </c>
      <c r="AU264" t="s">
        <v>197</v>
      </c>
      <c r="AV264">
        <v>1</v>
      </c>
      <c r="AW264">
        <v>2</v>
      </c>
      <c r="AX264">
        <v>91087465</v>
      </c>
      <c r="AY264">
        <v>1</v>
      </c>
      <c r="AZ264">
        <v>0</v>
      </c>
      <c r="BA264">
        <v>299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2289.4308000000001</v>
      </c>
      <c r="BN264">
        <v>3.06</v>
      </c>
      <c r="BO264">
        <v>0</v>
      </c>
      <c r="BP264">
        <v>1</v>
      </c>
      <c r="BQ264">
        <v>0</v>
      </c>
      <c r="BR264">
        <v>0</v>
      </c>
      <c r="BS264">
        <v>0</v>
      </c>
      <c r="BT264">
        <v>2632.8454200000001</v>
      </c>
      <c r="BU264">
        <v>3.5190000000000001</v>
      </c>
      <c r="BV264">
        <v>0</v>
      </c>
      <c r="BW264">
        <v>1</v>
      </c>
      <c r="CU264">
        <f>ROUND(AT264*Source!I126*AH264*AL264,2)</f>
        <v>2289.4299999999998</v>
      </c>
      <c r="CV264">
        <f>ROUND(Y264*Source!I126,7)</f>
        <v>3.5190000000000001</v>
      </c>
      <c r="CW264">
        <v>0</v>
      </c>
      <c r="CX264">
        <f>ROUND(Y264*Source!I126,7)</f>
        <v>3.5190000000000001</v>
      </c>
      <c r="CY264">
        <f>AD264</f>
        <v>748.18</v>
      </c>
      <c r="CZ264">
        <f>AH264</f>
        <v>748.18</v>
      </c>
      <c r="DA264">
        <f>AL264</f>
        <v>1</v>
      </c>
      <c r="DB264">
        <f>ROUND((ROUND(AT264*CZ264,2)*ROUND((0.15+1),7)),6)</f>
        <v>2632.8445000000002</v>
      </c>
      <c r="DC264">
        <f>ROUND((ROUND(AT264*AG264,2)*ROUND((0.15+1),7)),6)</f>
        <v>0</v>
      </c>
      <c r="DD264" t="s">
        <v>3</v>
      </c>
      <c r="DE264" t="s">
        <v>3</v>
      </c>
      <c r="DF264">
        <f>ROUND(ROUND(AE264,2)*CX264,2)</f>
        <v>0</v>
      </c>
      <c r="DG264">
        <f t="shared" si="77"/>
        <v>0</v>
      </c>
      <c r="DH264">
        <f t="shared" si="75"/>
        <v>0</v>
      </c>
      <c r="DI264">
        <f t="shared" si="76"/>
        <v>2632.85</v>
      </c>
      <c r="DJ264">
        <f>DI264</f>
        <v>2632.85</v>
      </c>
      <c r="DK264">
        <v>1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ROW(Source!A126)</f>
        <v>126</v>
      </c>
      <c r="B265">
        <v>91083402</v>
      </c>
      <c r="C265">
        <v>91087457</v>
      </c>
      <c r="D265">
        <v>82926016</v>
      </c>
      <c r="E265">
        <v>117</v>
      </c>
      <c r="F265">
        <v>1</v>
      </c>
      <c r="G265">
        <v>1</v>
      </c>
      <c r="H265">
        <v>1</v>
      </c>
      <c r="I265" t="s">
        <v>600</v>
      </c>
      <c r="J265" t="s">
        <v>3</v>
      </c>
      <c r="K265" t="s">
        <v>601</v>
      </c>
      <c r="L265">
        <v>1191</v>
      </c>
      <c r="N265">
        <v>1013</v>
      </c>
      <c r="O265" t="s">
        <v>599</v>
      </c>
      <c r="P265" t="s">
        <v>599</v>
      </c>
      <c r="Q265">
        <v>1</v>
      </c>
      <c r="W265">
        <v>0</v>
      </c>
      <c r="X265">
        <v>-1417349443</v>
      </c>
      <c r="Y265">
        <f>(AT265*ROUND((0.15+1),7))</f>
        <v>1.0004999999999999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-2</v>
      </c>
      <c r="AN265">
        <v>0</v>
      </c>
      <c r="AO265">
        <v>0</v>
      </c>
      <c r="AP265">
        <v>1</v>
      </c>
      <c r="AQ265">
        <v>1</v>
      </c>
      <c r="AR265">
        <v>0</v>
      </c>
      <c r="AS265" t="s">
        <v>3</v>
      </c>
      <c r="AT265">
        <v>0.87</v>
      </c>
      <c r="AU265" t="s">
        <v>197</v>
      </c>
      <c r="AV265">
        <v>2</v>
      </c>
      <c r="AW265">
        <v>2</v>
      </c>
      <c r="AX265">
        <v>91087466</v>
      </c>
      <c r="AY265">
        <v>1</v>
      </c>
      <c r="AZ265">
        <v>0</v>
      </c>
      <c r="BA265">
        <v>300</v>
      </c>
      <c r="BB265">
        <v>1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ROUND(Y265*Source!I126,7)</f>
        <v>1.0004999999999999</v>
      </c>
      <c r="CY265">
        <f>AD265</f>
        <v>0</v>
      </c>
      <c r="CZ265">
        <f>AH265</f>
        <v>0</v>
      </c>
      <c r="DA265">
        <f>AL265</f>
        <v>1</v>
      </c>
      <c r="DB265">
        <f>ROUND((ROUND(AT265*CZ265,2)*ROUND((0.15+1),7)),6)</f>
        <v>0</v>
      </c>
      <c r="DC265">
        <f>ROUND((ROUND(AT265*AG265,2)*ROUND((0.15+1),7)),6)</f>
        <v>0</v>
      </c>
      <c r="DD265" t="s">
        <v>3</v>
      </c>
      <c r="DE265" t="s">
        <v>3</v>
      </c>
      <c r="DF265">
        <f>ROUND(ROUND(AE265,2)*CX265,2)</f>
        <v>0</v>
      </c>
      <c r="DG265">
        <f t="shared" si="77"/>
        <v>0</v>
      </c>
      <c r="DH265">
        <f t="shared" si="75"/>
        <v>0</v>
      </c>
      <c r="DI265">
        <f t="shared" si="76"/>
        <v>0</v>
      </c>
      <c r="DJ265">
        <f>DI265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ROW(Source!A126)</f>
        <v>126</v>
      </c>
      <c r="B266">
        <v>91083402</v>
      </c>
      <c r="C266">
        <v>91087457</v>
      </c>
      <c r="D266">
        <v>82932392</v>
      </c>
      <c r="E266">
        <v>1</v>
      </c>
      <c r="F266">
        <v>1</v>
      </c>
      <c r="G266">
        <v>1</v>
      </c>
      <c r="H266">
        <v>2</v>
      </c>
      <c r="I266" t="s">
        <v>612</v>
      </c>
      <c r="J266" t="s">
        <v>613</v>
      </c>
      <c r="K266" t="s">
        <v>614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W266">
        <v>0</v>
      </c>
      <c r="X266">
        <v>843131152</v>
      </c>
      <c r="Y266">
        <f>(AT266*ROUND((0.15+1),7))</f>
        <v>0.78200000000000003</v>
      </c>
      <c r="AA266">
        <v>0</v>
      </c>
      <c r="AB266">
        <v>2736.29</v>
      </c>
      <c r="AC266">
        <v>932.95</v>
      </c>
      <c r="AD266">
        <v>0</v>
      </c>
      <c r="AE266">
        <v>0</v>
      </c>
      <c r="AF266">
        <v>2088.77</v>
      </c>
      <c r="AG266">
        <v>932.95</v>
      </c>
      <c r="AH266">
        <v>0</v>
      </c>
      <c r="AI266">
        <v>1</v>
      </c>
      <c r="AJ266">
        <v>1.31</v>
      </c>
      <c r="AK266">
        <v>1</v>
      </c>
      <c r="AL266">
        <v>1</v>
      </c>
      <c r="AM266">
        <v>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0.68</v>
      </c>
      <c r="AU266" t="s">
        <v>197</v>
      </c>
      <c r="AV266">
        <v>1</v>
      </c>
      <c r="AW266">
        <v>2</v>
      </c>
      <c r="AX266">
        <v>91087467</v>
      </c>
      <c r="AY266">
        <v>1</v>
      </c>
      <c r="AZ266">
        <v>0</v>
      </c>
      <c r="BA266">
        <v>301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1420.3635999999999</v>
      </c>
      <c r="BL266">
        <v>634.40599999999995</v>
      </c>
      <c r="BM266">
        <v>0</v>
      </c>
      <c r="BN266">
        <v>0</v>
      </c>
      <c r="BO266">
        <v>0.68</v>
      </c>
      <c r="BP266">
        <v>1</v>
      </c>
      <c r="BQ266">
        <v>0</v>
      </c>
      <c r="BR266">
        <v>1633.41814</v>
      </c>
      <c r="BS266">
        <v>729.56690000000003</v>
      </c>
      <c r="BT266">
        <v>0</v>
      </c>
      <c r="BU266">
        <v>0</v>
      </c>
      <c r="BV266">
        <v>0.78200000000000003</v>
      </c>
      <c r="BW266">
        <v>1</v>
      </c>
      <c r="CV266">
        <v>0</v>
      </c>
      <c r="CW266">
        <f>ROUND(Y266*Source!I126*DO266,7)</f>
        <v>0.78200000000000003</v>
      </c>
      <c r="CX266">
        <f>ROUND(Y266*Source!I126,7)</f>
        <v>0.78200000000000003</v>
      </c>
      <c r="CY266">
        <f>AB266</f>
        <v>2736.29</v>
      </c>
      <c r="CZ266">
        <f>AF266</f>
        <v>2088.77</v>
      </c>
      <c r="DA266">
        <f>AJ266</f>
        <v>1.31</v>
      </c>
      <c r="DB266">
        <f>ROUND((ROUND(AT266*CZ266,2)*ROUND((0.15+1),7)),6)</f>
        <v>1633.414</v>
      </c>
      <c r="DC266">
        <f>ROUND((ROUND(AT266*AG266,2)*ROUND((0.15+1),7)),6)</f>
        <v>729.57150000000001</v>
      </c>
      <c r="DD266" t="s">
        <v>3</v>
      </c>
      <c r="DE266" t="s">
        <v>3</v>
      </c>
      <c r="DF266">
        <f>ROUND(ROUND(AE266,2)*CX266,2)</f>
        <v>0</v>
      </c>
      <c r="DG266">
        <f>ROUND(ROUND(AF266*AJ266,2)*CX266,2)</f>
        <v>2139.7800000000002</v>
      </c>
      <c r="DH266">
        <f t="shared" si="75"/>
        <v>729.57</v>
      </c>
      <c r="DI266">
        <f t="shared" si="76"/>
        <v>0</v>
      </c>
      <c r="DJ266">
        <f>DG266+DH266</f>
        <v>2869.35</v>
      </c>
      <c r="DK266">
        <v>0</v>
      </c>
      <c r="DL266" t="s">
        <v>615</v>
      </c>
      <c r="DM266">
        <v>5</v>
      </c>
      <c r="DN266" t="s">
        <v>599</v>
      </c>
      <c r="DO266">
        <v>1</v>
      </c>
    </row>
    <row r="267" spans="1:119" x14ac:dyDescent="0.2">
      <c r="A267">
        <f>ROW(Source!A126)</f>
        <v>126</v>
      </c>
      <c r="B267">
        <v>91083402</v>
      </c>
      <c r="C267">
        <v>91087457</v>
      </c>
      <c r="D267">
        <v>82933400</v>
      </c>
      <c r="E267">
        <v>1</v>
      </c>
      <c r="F267">
        <v>1</v>
      </c>
      <c r="G267">
        <v>1</v>
      </c>
      <c r="H267">
        <v>2</v>
      </c>
      <c r="I267" t="s">
        <v>607</v>
      </c>
      <c r="J267" t="s">
        <v>608</v>
      </c>
      <c r="K267" t="s">
        <v>609</v>
      </c>
      <c r="L267">
        <v>1368</v>
      </c>
      <c r="N267">
        <v>1011</v>
      </c>
      <c r="O267" t="s">
        <v>605</v>
      </c>
      <c r="P267" t="s">
        <v>605</v>
      </c>
      <c r="Q267">
        <v>1</v>
      </c>
      <c r="W267">
        <v>0</v>
      </c>
      <c r="X267">
        <v>-849950259</v>
      </c>
      <c r="Y267">
        <f>(AT267*ROUND((0.15+1),7))</f>
        <v>0.2185</v>
      </c>
      <c r="AA267">
        <v>0</v>
      </c>
      <c r="AB267">
        <v>641.70000000000005</v>
      </c>
      <c r="AC267">
        <v>811.79</v>
      </c>
      <c r="AD267">
        <v>0</v>
      </c>
      <c r="AE267">
        <v>0</v>
      </c>
      <c r="AF267">
        <v>641.70000000000005</v>
      </c>
      <c r="AG267">
        <v>811.79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0.19</v>
      </c>
      <c r="AU267" t="s">
        <v>197</v>
      </c>
      <c r="AV267">
        <v>1</v>
      </c>
      <c r="AW267">
        <v>2</v>
      </c>
      <c r="AX267">
        <v>91087468</v>
      </c>
      <c r="AY267">
        <v>1</v>
      </c>
      <c r="AZ267">
        <v>0</v>
      </c>
      <c r="BA267">
        <v>302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121.923</v>
      </c>
      <c r="BL267">
        <v>154.24010000000001</v>
      </c>
      <c r="BM267">
        <v>0</v>
      </c>
      <c r="BN267">
        <v>0</v>
      </c>
      <c r="BO267">
        <v>0.19</v>
      </c>
      <c r="BP267">
        <v>1</v>
      </c>
      <c r="BQ267">
        <v>0</v>
      </c>
      <c r="BR267">
        <v>140.21145000000001</v>
      </c>
      <c r="BS267">
        <v>177.376115</v>
      </c>
      <c r="BT267">
        <v>0</v>
      </c>
      <c r="BU267">
        <v>0</v>
      </c>
      <c r="BV267">
        <v>0.2185</v>
      </c>
      <c r="BW267">
        <v>1</v>
      </c>
      <c r="CV267">
        <v>0</v>
      </c>
      <c r="CW267">
        <f>ROUND(Y267*Source!I126*DO267,7)</f>
        <v>0.2185</v>
      </c>
      <c r="CX267">
        <f>ROUND(Y267*Source!I126,7)</f>
        <v>0.2185</v>
      </c>
      <c r="CY267">
        <f>AB267</f>
        <v>641.70000000000005</v>
      </c>
      <c r="CZ267">
        <f>AF267</f>
        <v>641.70000000000005</v>
      </c>
      <c r="DA267">
        <f>AJ267</f>
        <v>1</v>
      </c>
      <c r="DB267">
        <f>ROUND((ROUND(AT267*CZ267,2)*ROUND((0.15+1),7)),6)</f>
        <v>140.208</v>
      </c>
      <c r="DC267">
        <f>ROUND((ROUND(AT267*AG267,2)*ROUND((0.15+1),7)),6)</f>
        <v>177.376</v>
      </c>
      <c r="DD267" t="s">
        <v>3</v>
      </c>
      <c r="DE267" t="s">
        <v>3</v>
      </c>
      <c r="DF267">
        <f>ROUND(ROUND(AE267,2)*CX267,2)</f>
        <v>0</v>
      </c>
      <c r="DG267">
        <f t="shared" ref="DG267:DG272" si="78">ROUND(ROUND(AF267,2)*CX267,2)</f>
        <v>140.21</v>
      </c>
      <c r="DH267">
        <f t="shared" si="75"/>
        <v>177.38</v>
      </c>
      <c r="DI267">
        <f t="shared" si="76"/>
        <v>0</v>
      </c>
      <c r="DJ267">
        <f>DG267+DH267</f>
        <v>317.58999999999997</v>
      </c>
      <c r="DK267">
        <v>1</v>
      </c>
      <c r="DL267" t="s">
        <v>606</v>
      </c>
      <c r="DM267">
        <v>4</v>
      </c>
      <c r="DN267" t="s">
        <v>599</v>
      </c>
      <c r="DO267">
        <v>1</v>
      </c>
    </row>
    <row r="268" spans="1:119" x14ac:dyDescent="0.2">
      <c r="A268">
        <f>ROW(Source!A126)</f>
        <v>126</v>
      </c>
      <c r="B268">
        <v>91083402</v>
      </c>
      <c r="C268">
        <v>91087457</v>
      </c>
      <c r="D268">
        <v>82998121</v>
      </c>
      <c r="E268">
        <v>1</v>
      </c>
      <c r="F268">
        <v>1</v>
      </c>
      <c r="G268">
        <v>1</v>
      </c>
      <c r="H268">
        <v>3</v>
      </c>
      <c r="I268" t="s">
        <v>633</v>
      </c>
      <c r="J268" t="s">
        <v>634</v>
      </c>
      <c r="K268" t="s">
        <v>635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W268">
        <v>0</v>
      </c>
      <c r="X268">
        <v>-897919439</v>
      </c>
      <c r="Y268">
        <f>AT268</f>
        <v>0.1</v>
      </c>
      <c r="AA268">
        <v>296.69</v>
      </c>
      <c r="AB268">
        <v>0</v>
      </c>
      <c r="AC268">
        <v>0</v>
      </c>
      <c r="AD268">
        <v>0</v>
      </c>
      <c r="AE268">
        <v>185.43</v>
      </c>
      <c r="AF268">
        <v>0</v>
      </c>
      <c r="AG268">
        <v>0</v>
      </c>
      <c r="AH268">
        <v>0</v>
      </c>
      <c r="AI268">
        <v>1.6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3</v>
      </c>
      <c r="AV268">
        <v>0</v>
      </c>
      <c r="AW268">
        <v>2</v>
      </c>
      <c r="AX268">
        <v>91087469</v>
      </c>
      <c r="AY268">
        <v>1</v>
      </c>
      <c r="AZ268">
        <v>0</v>
      </c>
      <c r="BA268">
        <v>303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18.542999999999999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1</v>
      </c>
      <c r="BQ268">
        <v>18.542999999999999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1</v>
      </c>
      <c r="CV268">
        <v>0</v>
      </c>
      <c r="CW268">
        <v>0</v>
      </c>
      <c r="CX268">
        <f>ROUND(Y268*Source!I126,7)</f>
        <v>0.1</v>
      </c>
      <c r="CY268">
        <f>AA268</f>
        <v>296.69</v>
      </c>
      <c r="CZ268">
        <f>AE268</f>
        <v>185.43</v>
      </c>
      <c r="DA268">
        <f>AI268</f>
        <v>1.6</v>
      </c>
      <c r="DB268">
        <f>ROUND(ROUND(AT268*CZ268,2),6)</f>
        <v>18.54</v>
      </c>
      <c r="DC268">
        <f>ROUND(ROUND(AT268*AG268,2),6)</f>
        <v>0</v>
      </c>
      <c r="DD268" t="s">
        <v>3</v>
      </c>
      <c r="DE268" t="s">
        <v>3</v>
      </c>
      <c r="DF268">
        <f>ROUND(ROUND(AE268*AI268,2)*CX268,2)</f>
        <v>29.67</v>
      </c>
      <c r="DG268">
        <f t="shared" si="78"/>
        <v>0</v>
      </c>
      <c r="DH268">
        <f t="shared" si="75"/>
        <v>0</v>
      </c>
      <c r="DI268">
        <f t="shared" si="76"/>
        <v>0</v>
      </c>
      <c r="DJ268">
        <f>DF268</f>
        <v>29.67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ROW(Source!A126)</f>
        <v>126</v>
      </c>
      <c r="B269">
        <v>91083402</v>
      </c>
      <c r="C269">
        <v>91087457</v>
      </c>
      <c r="D269">
        <v>82998128</v>
      </c>
      <c r="E269">
        <v>1</v>
      </c>
      <c r="F269">
        <v>1</v>
      </c>
      <c r="G269">
        <v>1</v>
      </c>
      <c r="H269">
        <v>3</v>
      </c>
      <c r="I269" t="s">
        <v>699</v>
      </c>
      <c r="J269" t="s">
        <v>700</v>
      </c>
      <c r="K269" t="s">
        <v>701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W269">
        <v>0</v>
      </c>
      <c r="X269">
        <v>-1547825166</v>
      </c>
      <c r="Y269">
        <f>AT269</f>
        <v>0.03</v>
      </c>
      <c r="AA269">
        <v>93.65</v>
      </c>
      <c r="AB269">
        <v>0</v>
      </c>
      <c r="AC269">
        <v>0</v>
      </c>
      <c r="AD269">
        <v>0</v>
      </c>
      <c r="AE269">
        <v>58.53</v>
      </c>
      <c r="AF269">
        <v>0</v>
      </c>
      <c r="AG269">
        <v>0</v>
      </c>
      <c r="AH269">
        <v>0</v>
      </c>
      <c r="AI269">
        <v>1.6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0.03</v>
      </c>
      <c r="AU269" t="s">
        <v>3</v>
      </c>
      <c r="AV269">
        <v>0</v>
      </c>
      <c r="AW269">
        <v>2</v>
      </c>
      <c r="AX269">
        <v>91087470</v>
      </c>
      <c r="AY269">
        <v>1</v>
      </c>
      <c r="AZ269">
        <v>0</v>
      </c>
      <c r="BA269">
        <v>304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1.7559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1</v>
      </c>
      <c r="BQ269">
        <v>1.7559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1</v>
      </c>
      <c r="CV269">
        <v>0</v>
      </c>
      <c r="CW269">
        <v>0</v>
      </c>
      <c r="CX269">
        <f>ROUND(Y269*Source!I126,7)</f>
        <v>0.03</v>
      </c>
      <c r="CY269">
        <f>AA269</f>
        <v>93.65</v>
      </c>
      <c r="CZ269">
        <f>AE269</f>
        <v>58.53</v>
      </c>
      <c r="DA269">
        <f>AI269</f>
        <v>1.6</v>
      </c>
      <c r="DB269">
        <f>ROUND(ROUND(AT269*CZ269,2),6)</f>
        <v>1.76</v>
      </c>
      <c r="DC269">
        <f>ROUND(ROUND(AT269*AG269,2),6)</f>
        <v>0</v>
      </c>
      <c r="DD269" t="s">
        <v>3</v>
      </c>
      <c r="DE269" t="s">
        <v>3</v>
      </c>
      <c r="DF269">
        <f>ROUND(ROUND(AE269*AI269,2)*CX269,2)</f>
        <v>2.81</v>
      </c>
      <c r="DG269">
        <f t="shared" si="78"/>
        <v>0</v>
      </c>
      <c r="DH269">
        <f t="shared" si="75"/>
        <v>0</v>
      </c>
      <c r="DI269">
        <f t="shared" si="76"/>
        <v>0</v>
      </c>
      <c r="DJ269">
        <f>DF269</f>
        <v>2.81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ROW(Source!A126)</f>
        <v>126</v>
      </c>
      <c r="B270">
        <v>91083402</v>
      </c>
      <c r="C270">
        <v>91087457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W270">
        <v>0</v>
      </c>
      <c r="X270">
        <v>-373327139</v>
      </c>
      <c r="Y270">
        <f>AT270</f>
        <v>0.02</v>
      </c>
      <c r="AA270">
        <v>86.41</v>
      </c>
      <c r="AB270">
        <v>0</v>
      </c>
      <c r="AC270">
        <v>0</v>
      </c>
      <c r="AD270">
        <v>0</v>
      </c>
      <c r="AE270">
        <v>56.11</v>
      </c>
      <c r="AF270">
        <v>0</v>
      </c>
      <c r="AG270">
        <v>0</v>
      </c>
      <c r="AH270">
        <v>0</v>
      </c>
      <c r="AI270">
        <v>1.54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0.02</v>
      </c>
      <c r="AU270" t="s">
        <v>3</v>
      </c>
      <c r="AV270">
        <v>0</v>
      </c>
      <c r="AW270">
        <v>2</v>
      </c>
      <c r="AX270">
        <v>91087472</v>
      </c>
      <c r="AY270">
        <v>1</v>
      </c>
      <c r="AZ270">
        <v>0</v>
      </c>
      <c r="BA270">
        <v>306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1.1222000000000001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1.1222000000000001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v>0</v>
      </c>
      <c r="CX270">
        <f>ROUND(Y270*Source!I126,7)</f>
        <v>0.02</v>
      </c>
      <c r="CY270">
        <f>AA270</f>
        <v>86.41</v>
      </c>
      <c r="CZ270">
        <f>AE270</f>
        <v>56.11</v>
      </c>
      <c r="DA270">
        <f>AI270</f>
        <v>1.54</v>
      </c>
      <c r="DB270">
        <f>ROUND(ROUND(AT270*CZ270,2),6)</f>
        <v>1.1200000000000001</v>
      </c>
      <c r="DC270">
        <f>ROUND(ROUND(AT270*AG270,2),6)</f>
        <v>0</v>
      </c>
      <c r="DD270" t="s">
        <v>3</v>
      </c>
      <c r="DE270" t="s">
        <v>3</v>
      </c>
      <c r="DF270">
        <f>ROUND(ROUND(AE270*AI270,2)*CX270,2)</f>
        <v>1.73</v>
      </c>
      <c r="DG270">
        <f t="shared" si="78"/>
        <v>0</v>
      </c>
      <c r="DH270">
        <f t="shared" si="75"/>
        <v>0</v>
      </c>
      <c r="DI270">
        <f t="shared" si="76"/>
        <v>0</v>
      </c>
      <c r="DJ270">
        <f>DF270</f>
        <v>1.73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ROW(Source!A127)</f>
        <v>127</v>
      </c>
      <c r="B271">
        <v>91083467</v>
      </c>
      <c r="C271">
        <v>91087483</v>
      </c>
      <c r="D271">
        <v>82925828</v>
      </c>
      <c r="E271">
        <v>117</v>
      </c>
      <c r="F271">
        <v>1</v>
      </c>
      <c r="G271">
        <v>1</v>
      </c>
      <c r="H271">
        <v>1</v>
      </c>
      <c r="I271" t="s">
        <v>697</v>
      </c>
      <c r="J271" t="s">
        <v>3</v>
      </c>
      <c r="K271" t="s">
        <v>698</v>
      </c>
      <c r="L271">
        <v>1191</v>
      </c>
      <c r="N271">
        <v>1013</v>
      </c>
      <c r="O271" t="s">
        <v>599</v>
      </c>
      <c r="P271" t="s">
        <v>599</v>
      </c>
      <c r="Q271">
        <v>1</v>
      </c>
      <c r="W271">
        <v>0</v>
      </c>
      <c r="X271">
        <v>32079103</v>
      </c>
      <c r="Y271">
        <f>(AT271*ROUND((0.15+1),7))</f>
        <v>3.5190000000000001</v>
      </c>
      <c r="AA271">
        <v>0</v>
      </c>
      <c r="AB271">
        <v>0</v>
      </c>
      <c r="AC271">
        <v>0</v>
      </c>
      <c r="AD271">
        <v>748.18</v>
      </c>
      <c r="AE271">
        <v>0</v>
      </c>
      <c r="AF271">
        <v>0</v>
      </c>
      <c r="AG271">
        <v>0</v>
      </c>
      <c r="AH271">
        <v>748.18</v>
      </c>
      <c r="AI271">
        <v>1</v>
      </c>
      <c r="AJ271">
        <v>1</v>
      </c>
      <c r="AK271">
        <v>1</v>
      </c>
      <c r="AL271">
        <v>1</v>
      </c>
      <c r="AM271">
        <v>-2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3.06</v>
      </c>
      <c r="AU271" t="s">
        <v>197</v>
      </c>
      <c r="AV271">
        <v>1</v>
      </c>
      <c r="AW271">
        <v>2</v>
      </c>
      <c r="AX271">
        <v>91087491</v>
      </c>
      <c r="AY271">
        <v>1</v>
      </c>
      <c r="AZ271">
        <v>0</v>
      </c>
      <c r="BA271">
        <v>317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2289.4308000000001</v>
      </c>
      <c r="BN271">
        <v>3.06</v>
      </c>
      <c r="BO271">
        <v>0</v>
      </c>
      <c r="BP271">
        <v>1</v>
      </c>
      <c r="BQ271">
        <v>0</v>
      </c>
      <c r="BR271">
        <v>0</v>
      </c>
      <c r="BS271">
        <v>0</v>
      </c>
      <c r="BT271">
        <v>2632.8454200000001</v>
      </c>
      <c r="BU271">
        <v>3.5190000000000001</v>
      </c>
      <c r="BV271">
        <v>0</v>
      </c>
      <c r="BW271">
        <v>1</v>
      </c>
      <c r="CU271">
        <f>ROUND(AT271*Source!I127*AH271*AL271,2)</f>
        <v>0</v>
      </c>
      <c r="CV271">
        <f>ROUND(Y271*Source!I127,7)</f>
        <v>0</v>
      </c>
      <c r="CW271">
        <v>0</v>
      </c>
      <c r="CX271">
        <f>ROUND(Y271*Source!I127,7)</f>
        <v>0</v>
      </c>
      <c r="CY271">
        <f>AD271</f>
        <v>748.18</v>
      </c>
      <c r="CZ271">
        <f>AH271</f>
        <v>748.18</v>
      </c>
      <c r="DA271">
        <f>AL271</f>
        <v>1</v>
      </c>
      <c r="DB271">
        <f>ROUND((ROUND(AT271*CZ271,2)*ROUND((0.15+1),7)),6)</f>
        <v>2632.8445000000002</v>
      </c>
      <c r="DC271">
        <f>ROUND((ROUND(AT271*AG271,2)*ROUND((0.15+1),7)),6)</f>
        <v>0</v>
      </c>
      <c r="DD271" t="s">
        <v>3</v>
      </c>
      <c r="DE271" t="s">
        <v>3</v>
      </c>
      <c r="DF271">
        <f>ROUND(ROUND(AE271,2)*CX271,2)</f>
        <v>0</v>
      </c>
      <c r="DG271">
        <f t="shared" si="78"/>
        <v>0</v>
      </c>
      <c r="DH271">
        <f t="shared" si="75"/>
        <v>0</v>
      </c>
      <c r="DI271">
        <f t="shared" si="76"/>
        <v>0</v>
      </c>
      <c r="DJ271">
        <f>DI271</f>
        <v>0</v>
      </c>
      <c r="DK271">
        <v>1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ROW(Source!A127)</f>
        <v>127</v>
      </c>
      <c r="B272">
        <v>91083467</v>
      </c>
      <c r="C272">
        <v>91087483</v>
      </c>
      <c r="D272">
        <v>82926016</v>
      </c>
      <c r="E272">
        <v>117</v>
      </c>
      <c r="F272">
        <v>1</v>
      </c>
      <c r="G272">
        <v>1</v>
      </c>
      <c r="H272">
        <v>1</v>
      </c>
      <c r="I272" t="s">
        <v>600</v>
      </c>
      <c r="J272" t="s">
        <v>3</v>
      </c>
      <c r="K272" t="s">
        <v>601</v>
      </c>
      <c r="L272">
        <v>1191</v>
      </c>
      <c r="N272">
        <v>1013</v>
      </c>
      <c r="O272" t="s">
        <v>599</v>
      </c>
      <c r="P272" t="s">
        <v>599</v>
      </c>
      <c r="Q272">
        <v>1</v>
      </c>
      <c r="W272">
        <v>0</v>
      </c>
      <c r="X272">
        <v>-1417349443</v>
      </c>
      <c r="Y272">
        <f>(AT272*ROUND((0.15+1),7))</f>
        <v>1.0004999999999999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1</v>
      </c>
      <c r="AJ272">
        <v>1</v>
      </c>
      <c r="AK272">
        <v>1</v>
      </c>
      <c r="AL272">
        <v>1</v>
      </c>
      <c r="AM272">
        <v>-2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0.87</v>
      </c>
      <c r="AU272" t="s">
        <v>197</v>
      </c>
      <c r="AV272">
        <v>2</v>
      </c>
      <c r="AW272">
        <v>2</v>
      </c>
      <c r="AX272">
        <v>91087492</v>
      </c>
      <c r="AY272">
        <v>1</v>
      </c>
      <c r="AZ272">
        <v>0</v>
      </c>
      <c r="BA272">
        <v>318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ROUND(Y272*Source!I127,7)</f>
        <v>0</v>
      </c>
      <c r="CY272">
        <f>AD272</f>
        <v>0</v>
      </c>
      <c r="CZ272">
        <f>AH272</f>
        <v>0</v>
      </c>
      <c r="DA272">
        <f>AL272</f>
        <v>1</v>
      </c>
      <c r="DB272">
        <f>ROUND((ROUND(AT272*CZ272,2)*ROUND((0.15+1),7)),6)</f>
        <v>0</v>
      </c>
      <c r="DC272">
        <f>ROUND((ROUND(AT272*AG272,2)*ROUND((0.15+1),7)),6)</f>
        <v>0</v>
      </c>
      <c r="DD272" t="s">
        <v>3</v>
      </c>
      <c r="DE272" t="s">
        <v>3</v>
      </c>
      <c r="DF272">
        <f>ROUND(ROUND(AE272,2)*CX272,2)</f>
        <v>0</v>
      </c>
      <c r="DG272">
        <f t="shared" si="78"/>
        <v>0</v>
      </c>
      <c r="DH272">
        <f t="shared" si="75"/>
        <v>0</v>
      </c>
      <c r="DI272">
        <f t="shared" si="76"/>
        <v>0</v>
      </c>
      <c r="DJ272">
        <f>DI272</f>
        <v>0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ROW(Source!A127)</f>
        <v>127</v>
      </c>
      <c r="B273">
        <v>91083467</v>
      </c>
      <c r="C273">
        <v>91087483</v>
      </c>
      <c r="D273">
        <v>82932392</v>
      </c>
      <c r="E273">
        <v>1</v>
      </c>
      <c r="F273">
        <v>1</v>
      </c>
      <c r="G273">
        <v>1</v>
      </c>
      <c r="H273">
        <v>2</v>
      </c>
      <c r="I273" t="s">
        <v>612</v>
      </c>
      <c r="J273" t="s">
        <v>613</v>
      </c>
      <c r="K273" t="s">
        <v>614</v>
      </c>
      <c r="L273">
        <v>1368</v>
      </c>
      <c r="N273">
        <v>1011</v>
      </c>
      <c r="O273" t="s">
        <v>605</v>
      </c>
      <c r="P273" t="s">
        <v>605</v>
      </c>
      <c r="Q273">
        <v>1</v>
      </c>
      <c r="W273">
        <v>0</v>
      </c>
      <c r="X273">
        <v>843131152</v>
      </c>
      <c r="Y273">
        <f>(AT273*ROUND((0.15+1),7))</f>
        <v>0.78200000000000003</v>
      </c>
      <c r="AA273">
        <v>0</v>
      </c>
      <c r="AB273">
        <v>2736.29</v>
      </c>
      <c r="AC273">
        <v>932.95</v>
      </c>
      <c r="AD273">
        <v>0</v>
      </c>
      <c r="AE273">
        <v>0</v>
      </c>
      <c r="AF273">
        <v>2088.77</v>
      </c>
      <c r="AG273">
        <v>932.95</v>
      </c>
      <c r="AH273">
        <v>0</v>
      </c>
      <c r="AI273">
        <v>1</v>
      </c>
      <c r="AJ273">
        <v>1.31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1</v>
      </c>
      <c r="AR273">
        <v>0</v>
      </c>
      <c r="AS273" t="s">
        <v>3</v>
      </c>
      <c r="AT273">
        <v>0.68</v>
      </c>
      <c r="AU273" t="s">
        <v>197</v>
      </c>
      <c r="AV273">
        <v>1</v>
      </c>
      <c r="AW273">
        <v>2</v>
      </c>
      <c r="AX273">
        <v>91087493</v>
      </c>
      <c r="AY273">
        <v>1</v>
      </c>
      <c r="AZ273">
        <v>0</v>
      </c>
      <c r="BA273">
        <v>319</v>
      </c>
      <c r="BB273">
        <v>1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1420.3635999999999</v>
      </c>
      <c r="BL273">
        <v>634.40599999999995</v>
      </c>
      <c r="BM273">
        <v>0</v>
      </c>
      <c r="BN273">
        <v>0</v>
      </c>
      <c r="BO273">
        <v>0.68</v>
      </c>
      <c r="BP273">
        <v>1</v>
      </c>
      <c r="BQ273">
        <v>0</v>
      </c>
      <c r="BR273">
        <v>1633.41814</v>
      </c>
      <c r="BS273">
        <v>729.56690000000003</v>
      </c>
      <c r="BT273">
        <v>0</v>
      </c>
      <c r="BU273">
        <v>0</v>
      </c>
      <c r="BV273">
        <v>0.78200000000000003</v>
      </c>
      <c r="BW273">
        <v>1</v>
      </c>
      <c r="CV273">
        <v>0</v>
      </c>
      <c r="CW273">
        <f>ROUND(Y273*Source!I127*DO273,7)</f>
        <v>0</v>
      </c>
      <c r="CX273">
        <f>ROUND(Y273*Source!I127,7)</f>
        <v>0</v>
      </c>
      <c r="CY273">
        <f>AB273</f>
        <v>2736.29</v>
      </c>
      <c r="CZ273">
        <f>AF273</f>
        <v>2088.77</v>
      </c>
      <c r="DA273">
        <f>AJ273</f>
        <v>1.31</v>
      </c>
      <c r="DB273">
        <f>ROUND((ROUND(AT273*CZ273,2)*ROUND((0.15+1),7)),6)</f>
        <v>1633.414</v>
      </c>
      <c r="DC273">
        <f>ROUND((ROUND(AT273*AG273,2)*ROUND((0.15+1),7)),6)</f>
        <v>729.57150000000001</v>
      </c>
      <c r="DD273" t="s">
        <v>3</v>
      </c>
      <c r="DE273" t="s">
        <v>3</v>
      </c>
      <c r="DF273">
        <f>ROUND(ROUND(AE273,2)*CX273,2)</f>
        <v>0</v>
      </c>
      <c r="DG273">
        <f>ROUND(ROUND(AF273*AJ273,2)*CX273,2)</f>
        <v>0</v>
      </c>
      <c r="DH273">
        <f t="shared" si="75"/>
        <v>0</v>
      </c>
      <c r="DI273">
        <f t="shared" si="76"/>
        <v>0</v>
      </c>
      <c r="DJ273">
        <f>DG273+DH273</f>
        <v>0</v>
      </c>
      <c r="DK273">
        <v>0</v>
      </c>
      <c r="DL273" t="s">
        <v>615</v>
      </c>
      <c r="DM273">
        <v>5</v>
      </c>
      <c r="DN273" t="s">
        <v>599</v>
      </c>
      <c r="DO273">
        <v>1</v>
      </c>
    </row>
    <row r="274" spans="1:119" x14ac:dyDescent="0.2">
      <c r="A274">
        <f>ROW(Source!A127)</f>
        <v>127</v>
      </c>
      <c r="B274">
        <v>91083467</v>
      </c>
      <c r="C274">
        <v>91087483</v>
      </c>
      <c r="D274">
        <v>82933400</v>
      </c>
      <c r="E274">
        <v>1</v>
      </c>
      <c r="F274">
        <v>1</v>
      </c>
      <c r="G274">
        <v>1</v>
      </c>
      <c r="H274">
        <v>2</v>
      </c>
      <c r="I274" t="s">
        <v>607</v>
      </c>
      <c r="J274" t="s">
        <v>608</v>
      </c>
      <c r="K274" t="s">
        <v>609</v>
      </c>
      <c r="L274">
        <v>1368</v>
      </c>
      <c r="N274">
        <v>1011</v>
      </c>
      <c r="O274" t="s">
        <v>605</v>
      </c>
      <c r="P274" t="s">
        <v>605</v>
      </c>
      <c r="Q274">
        <v>1</v>
      </c>
      <c r="W274">
        <v>0</v>
      </c>
      <c r="X274">
        <v>-849950259</v>
      </c>
      <c r="Y274">
        <f>(AT274*ROUND((0.15+1),7))</f>
        <v>0.2185</v>
      </c>
      <c r="AA274">
        <v>0</v>
      </c>
      <c r="AB274">
        <v>641.70000000000005</v>
      </c>
      <c r="AC274">
        <v>811.79</v>
      </c>
      <c r="AD274">
        <v>0</v>
      </c>
      <c r="AE274">
        <v>0</v>
      </c>
      <c r="AF274">
        <v>641.70000000000005</v>
      </c>
      <c r="AG274">
        <v>811.79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-2</v>
      </c>
      <c r="AN274">
        <v>0</v>
      </c>
      <c r="AO274">
        <v>0</v>
      </c>
      <c r="AP274">
        <v>1</v>
      </c>
      <c r="AQ274">
        <v>1</v>
      </c>
      <c r="AR274">
        <v>0</v>
      </c>
      <c r="AS274" t="s">
        <v>3</v>
      </c>
      <c r="AT274">
        <v>0.19</v>
      </c>
      <c r="AU274" t="s">
        <v>197</v>
      </c>
      <c r="AV274">
        <v>1</v>
      </c>
      <c r="AW274">
        <v>2</v>
      </c>
      <c r="AX274">
        <v>91087494</v>
      </c>
      <c r="AY274">
        <v>1</v>
      </c>
      <c r="AZ274">
        <v>0</v>
      </c>
      <c r="BA274">
        <v>320</v>
      </c>
      <c r="BB274">
        <v>1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121.923</v>
      </c>
      <c r="BL274">
        <v>154.24010000000001</v>
      </c>
      <c r="BM274">
        <v>0</v>
      </c>
      <c r="BN274">
        <v>0</v>
      </c>
      <c r="BO274">
        <v>0.19</v>
      </c>
      <c r="BP274">
        <v>1</v>
      </c>
      <c r="BQ274">
        <v>0</v>
      </c>
      <c r="BR274">
        <v>140.21145000000001</v>
      </c>
      <c r="BS274">
        <v>177.376115</v>
      </c>
      <c r="BT274">
        <v>0</v>
      </c>
      <c r="BU274">
        <v>0</v>
      </c>
      <c r="BV274">
        <v>0.2185</v>
      </c>
      <c r="BW274">
        <v>1</v>
      </c>
      <c r="CV274">
        <v>0</v>
      </c>
      <c r="CW274">
        <f>ROUND(Y274*Source!I127*DO274,7)</f>
        <v>0</v>
      </c>
      <c r="CX274">
        <f>ROUND(Y274*Source!I127,7)</f>
        <v>0</v>
      </c>
      <c r="CY274">
        <f>AB274</f>
        <v>641.70000000000005</v>
      </c>
      <c r="CZ274">
        <f>AF274</f>
        <v>641.70000000000005</v>
      </c>
      <c r="DA274">
        <f>AJ274</f>
        <v>1</v>
      </c>
      <c r="DB274">
        <f>ROUND((ROUND(AT274*CZ274,2)*ROUND((0.15+1),7)),6)</f>
        <v>140.208</v>
      </c>
      <c r="DC274">
        <f>ROUND((ROUND(AT274*AG274,2)*ROUND((0.15+1),7)),6)</f>
        <v>177.376</v>
      </c>
      <c r="DD274" t="s">
        <v>3</v>
      </c>
      <c r="DE274" t="s">
        <v>3</v>
      </c>
      <c r="DF274">
        <f>ROUND(ROUND(AE274,2)*CX274,2)</f>
        <v>0</v>
      </c>
      <c r="DG274">
        <f t="shared" ref="DG274:DG279" si="79">ROUND(ROUND(AF274,2)*CX274,2)</f>
        <v>0</v>
      </c>
      <c r="DH274">
        <f t="shared" si="75"/>
        <v>0</v>
      </c>
      <c r="DI274">
        <f t="shared" si="76"/>
        <v>0</v>
      </c>
      <c r="DJ274">
        <f>DG274+DH274</f>
        <v>0</v>
      </c>
      <c r="DK274">
        <v>1</v>
      </c>
      <c r="DL274" t="s">
        <v>606</v>
      </c>
      <c r="DM274">
        <v>4</v>
      </c>
      <c r="DN274" t="s">
        <v>599</v>
      </c>
      <c r="DO274">
        <v>1</v>
      </c>
    </row>
    <row r="275" spans="1:119" x14ac:dyDescent="0.2">
      <c r="A275">
        <f>ROW(Source!A127)</f>
        <v>127</v>
      </c>
      <c r="B275">
        <v>91083467</v>
      </c>
      <c r="C275">
        <v>91087483</v>
      </c>
      <c r="D275">
        <v>82998121</v>
      </c>
      <c r="E275">
        <v>1</v>
      </c>
      <c r="F275">
        <v>1</v>
      </c>
      <c r="G275">
        <v>1</v>
      </c>
      <c r="H275">
        <v>3</v>
      </c>
      <c r="I275" t="s">
        <v>633</v>
      </c>
      <c r="J275" t="s">
        <v>634</v>
      </c>
      <c r="K275" t="s">
        <v>635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W275">
        <v>0</v>
      </c>
      <c r="X275">
        <v>-897919439</v>
      </c>
      <c r="Y275">
        <f>AT275</f>
        <v>0.1</v>
      </c>
      <c r="AA275">
        <v>296.69</v>
      </c>
      <c r="AB275">
        <v>0</v>
      </c>
      <c r="AC275">
        <v>0</v>
      </c>
      <c r="AD275">
        <v>0</v>
      </c>
      <c r="AE275">
        <v>185.43</v>
      </c>
      <c r="AF275">
        <v>0</v>
      </c>
      <c r="AG275">
        <v>0</v>
      </c>
      <c r="AH275">
        <v>0</v>
      </c>
      <c r="AI275">
        <v>1.6</v>
      </c>
      <c r="AJ275">
        <v>1</v>
      </c>
      <c r="AK275">
        <v>1</v>
      </c>
      <c r="AL275">
        <v>1</v>
      </c>
      <c r="AM275">
        <v>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0.1</v>
      </c>
      <c r="AU275" t="s">
        <v>3</v>
      </c>
      <c r="AV275">
        <v>0</v>
      </c>
      <c r="AW275">
        <v>2</v>
      </c>
      <c r="AX275">
        <v>91087495</v>
      </c>
      <c r="AY275">
        <v>1</v>
      </c>
      <c r="AZ275">
        <v>0</v>
      </c>
      <c r="BA275">
        <v>321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18.542999999999999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1</v>
      </c>
      <c r="BQ275">
        <v>18.542999999999999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1</v>
      </c>
      <c r="CV275">
        <v>0</v>
      </c>
      <c r="CW275">
        <v>0</v>
      </c>
      <c r="CX275">
        <f>ROUND(Y275*Source!I127,7)</f>
        <v>0</v>
      </c>
      <c r="CY275">
        <f>AA275</f>
        <v>296.69</v>
      </c>
      <c r="CZ275">
        <f>AE275</f>
        <v>185.43</v>
      </c>
      <c r="DA275">
        <f>AI275</f>
        <v>1.6</v>
      </c>
      <c r="DB275">
        <f>ROUND(ROUND(AT275*CZ275,2),6)</f>
        <v>18.54</v>
      </c>
      <c r="DC275">
        <f>ROUND(ROUND(AT275*AG275,2),6)</f>
        <v>0</v>
      </c>
      <c r="DD275" t="s">
        <v>3</v>
      </c>
      <c r="DE275" t="s">
        <v>3</v>
      </c>
      <c r="DF275">
        <f>ROUND(ROUND(AE275*AI275,2)*CX275,2)</f>
        <v>0</v>
      </c>
      <c r="DG275">
        <f t="shared" si="79"/>
        <v>0</v>
      </c>
      <c r="DH275">
        <f t="shared" si="75"/>
        <v>0</v>
      </c>
      <c r="DI275">
        <f t="shared" si="76"/>
        <v>0</v>
      </c>
      <c r="DJ275">
        <f>DF275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ROW(Source!A127)</f>
        <v>127</v>
      </c>
      <c r="B276">
        <v>91083467</v>
      </c>
      <c r="C276">
        <v>91087483</v>
      </c>
      <c r="D276">
        <v>82998128</v>
      </c>
      <c r="E276">
        <v>1</v>
      </c>
      <c r="F276">
        <v>1</v>
      </c>
      <c r="G276">
        <v>1</v>
      </c>
      <c r="H276">
        <v>3</v>
      </c>
      <c r="I276" t="s">
        <v>699</v>
      </c>
      <c r="J276" t="s">
        <v>700</v>
      </c>
      <c r="K276" t="s">
        <v>701</v>
      </c>
      <c r="L276">
        <v>1346</v>
      </c>
      <c r="N276">
        <v>1009</v>
      </c>
      <c r="O276" t="s">
        <v>429</v>
      </c>
      <c r="P276" t="s">
        <v>429</v>
      </c>
      <c r="Q276">
        <v>1</v>
      </c>
      <c r="W276">
        <v>0</v>
      </c>
      <c r="X276">
        <v>-1547825166</v>
      </c>
      <c r="Y276">
        <f>AT276</f>
        <v>0.03</v>
      </c>
      <c r="AA276">
        <v>93.65</v>
      </c>
      <c r="AB276">
        <v>0</v>
      </c>
      <c r="AC276">
        <v>0</v>
      </c>
      <c r="AD276">
        <v>0</v>
      </c>
      <c r="AE276">
        <v>58.53</v>
      </c>
      <c r="AF276">
        <v>0</v>
      </c>
      <c r="AG276">
        <v>0</v>
      </c>
      <c r="AH276">
        <v>0</v>
      </c>
      <c r="AI276">
        <v>1.6</v>
      </c>
      <c r="AJ276">
        <v>1</v>
      </c>
      <c r="AK276">
        <v>1</v>
      </c>
      <c r="AL276">
        <v>1</v>
      </c>
      <c r="AM276">
        <v>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0.03</v>
      </c>
      <c r="AU276" t="s">
        <v>3</v>
      </c>
      <c r="AV276">
        <v>0</v>
      </c>
      <c r="AW276">
        <v>2</v>
      </c>
      <c r="AX276">
        <v>91087496</v>
      </c>
      <c r="AY276">
        <v>1</v>
      </c>
      <c r="AZ276">
        <v>0</v>
      </c>
      <c r="BA276">
        <v>322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1.7559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1</v>
      </c>
      <c r="BQ276">
        <v>1.7559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1</v>
      </c>
      <c r="CV276">
        <v>0</v>
      </c>
      <c r="CW276">
        <v>0</v>
      </c>
      <c r="CX276">
        <f>ROUND(Y276*Source!I127,7)</f>
        <v>0</v>
      </c>
      <c r="CY276">
        <f>AA276</f>
        <v>93.65</v>
      </c>
      <c r="CZ276">
        <f>AE276</f>
        <v>58.53</v>
      </c>
      <c r="DA276">
        <f>AI276</f>
        <v>1.6</v>
      </c>
      <c r="DB276">
        <f>ROUND(ROUND(AT276*CZ276,2),6)</f>
        <v>1.76</v>
      </c>
      <c r="DC276">
        <f>ROUND(ROUND(AT276*AG276,2),6)</f>
        <v>0</v>
      </c>
      <c r="DD276" t="s">
        <v>3</v>
      </c>
      <c r="DE276" t="s">
        <v>3</v>
      </c>
      <c r="DF276">
        <f>ROUND(ROUND(AE276*AI276,2)*CX276,2)</f>
        <v>0</v>
      </c>
      <c r="DG276">
        <f t="shared" si="79"/>
        <v>0</v>
      </c>
      <c r="DH276">
        <f t="shared" si="75"/>
        <v>0</v>
      </c>
      <c r="DI276">
        <f t="shared" si="76"/>
        <v>0</v>
      </c>
      <c r="DJ276">
        <f>DF276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ROW(Source!A127)</f>
        <v>127</v>
      </c>
      <c r="B277">
        <v>91083467</v>
      </c>
      <c r="C277">
        <v>91087483</v>
      </c>
      <c r="D277">
        <v>83002816</v>
      </c>
      <c r="E277">
        <v>1</v>
      </c>
      <c r="F277">
        <v>1</v>
      </c>
      <c r="G277">
        <v>1</v>
      </c>
      <c r="H277">
        <v>3</v>
      </c>
      <c r="I277" t="s">
        <v>636</v>
      </c>
      <c r="J277" t="s">
        <v>637</v>
      </c>
      <c r="K277" t="s">
        <v>638</v>
      </c>
      <c r="L277">
        <v>1346</v>
      </c>
      <c r="N277">
        <v>1009</v>
      </c>
      <c r="O277" t="s">
        <v>429</v>
      </c>
      <c r="P277" t="s">
        <v>429</v>
      </c>
      <c r="Q277">
        <v>1</v>
      </c>
      <c r="W277">
        <v>0</v>
      </c>
      <c r="X277">
        <v>-373327139</v>
      </c>
      <c r="Y277">
        <f>AT277</f>
        <v>0.02</v>
      </c>
      <c r="AA277">
        <v>86.41</v>
      </c>
      <c r="AB277">
        <v>0</v>
      </c>
      <c r="AC277">
        <v>0</v>
      </c>
      <c r="AD277">
        <v>0</v>
      </c>
      <c r="AE277">
        <v>56.11</v>
      </c>
      <c r="AF277">
        <v>0</v>
      </c>
      <c r="AG277">
        <v>0</v>
      </c>
      <c r="AH277">
        <v>0</v>
      </c>
      <c r="AI277">
        <v>1.54</v>
      </c>
      <c r="AJ277">
        <v>1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0.02</v>
      </c>
      <c r="AU277" t="s">
        <v>3</v>
      </c>
      <c r="AV277">
        <v>0</v>
      </c>
      <c r="AW277">
        <v>2</v>
      </c>
      <c r="AX277">
        <v>91087498</v>
      </c>
      <c r="AY277">
        <v>1</v>
      </c>
      <c r="AZ277">
        <v>0</v>
      </c>
      <c r="BA277">
        <v>324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1.1222000000000001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1</v>
      </c>
      <c r="BQ277">
        <v>1.1222000000000001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1</v>
      </c>
      <c r="CV277">
        <v>0</v>
      </c>
      <c r="CW277">
        <v>0</v>
      </c>
      <c r="CX277">
        <f>ROUND(Y277*Source!I127,7)</f>
        <v>0</v>
      </c>
      <c r="CY277">
        <f>AA277</f>
        <v>86.41</v>
      </c>
      <c r="CZ277">
        <f>AE277</f>
        <v>56.11</v>
      </c>
      <c r="DA277">
        <f>AI277</f>
        <v>1.54</v>
      </c>
      <c r="DB277">
        <f>ROUND(ROUND(AT277*CZ277,2),6)</f>
        <v>1.1200000000000001</v>
      </c>
      <c r="DC277">
        <f>ROUND(ROUND(AT277*AG277,2),6)</f>
        <v>0</v>
      </c>
      <c r="DD277" t="s">
        <v>3</v>
      </c>
      <c r="DE277" t="s">
        <v>3</v>
      </c>
      <c r="DF277">
        <f>ROUND(ROUND(AE277*AI277,2)*CX277,2)</f>
        <v>0</v>
      </c>
      <c r="DG277">
        <f t="shared" si="79"/>
        <v>0</v>
      </c>
      <c r="DH277">
        <f t="shared" si="75"/>
        <v>0</v>
      </c>
      <c r="DI277">
        <f t="shared" si="76"/>
        <v>0</v>
      </c>
      <c r="DJ277">
        <f>DF277</f>
        <v>0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ROW(Source!A128)</f>
        <v>128</v>
      </c>
      <c r="B278">
        <v>91083402</v>
      </c>
      <c r="C278">
        <v>91087483</v>
      </c>
      <c r="D278">
        <v>82925828</v>
      </c>
      <c r="E278">
        <v>117</v>
      </c>
      <c r="F278">
        <v>1</v>
      </c>
      <c r="G278">
        <v>1</v>
      </c>
      <c r="H278">
        <v>1</v>
      </c>
      <c r="I278" t="s">
        <v>697</v>
      </c>
      <c r="J278" t="s">
        <v>3</v>
      </c>
      <c r="K278" t="s">
        <v>698</v>
      </c>
      <c r="L278">
        <v>1191</v>
      </c>
      <c r="N278">
        <v>1013</v>
      </c>
      <c r="O278" t="s">
        <v>599</v>
      </c>
      <c r="P278" t="s">
        <v>599</v>
      </c>
      <c r="Q278">
        <v>1</v>
      </c>
      <c r="W278">
        <v>0</v>
      </c>
      <c r="X278">
        <v>32079103</v>
      </c>
      <c r="Y278">
        <f>(AT278*ROUND((0.15+1),7))</f>
        <v>3.5190000000000001</v>
      </c>
      <c r="AA278">
        <v>0</v>
      </c>
      <c r="AB278">
        <v>0</v>
      </c>
      <c r="AC278">
        <v>0</v>
      </c>
      <c r="AD278">
        <v>748.18</v>
      </c>
      <c r="AE278">
        <v>0</v>
      </c>
      <c r="AF278">
        <v>0</v>
      </c>
      <c r="AG278">
        <v>0</v>
      </c>
      <c r="AH278">
        <v>748.18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3.06</v>
      </c>
      <c r="AU278" t="s">
        <v>197</v>
      </c>
      <c r="AV278">
        <v>1</v>
      </c>
      <c r="AW278">
        <v>2</v>
      </c>
      <c r="AX278">
        <v>91087491</v>
      </c>
      <c r="AY278">
        <v>1</v>
      </c>
      <c r="AZ278">
        <v>0</v>
      </c>
      <c r="BA278">
        <v>335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2289.4308000000001</v>
      </c>
      <c r="BN278">
        <v>3.06</v>
      </c>
      <c r="BO278">
        <v>0</v>
      </c>
      <c r="BP278">
        <v>1</v>
      </c>
      <c r="BQ278">
        <v>0</v>
      </c>
      <c r="BR278">
        <v>0</v>
      </c>
      <c r="BS278">
        <v>0</v>
      </c>
      <c r="BT278">
        <v>2632.8454200000001</v>
      </c>
      <c r="BU278">
        <v>3.5190000000000001</v>
      </c>
      <c r="BV278">
        <v>0</v>
      </c>
      <c r="BW278">
        <v>1</v>
      </c>
      <c r="CU278">
        <f>ROUND(AT278*Source!I128*AH278*AL278,2)</f>
        <v>0</v>
      </c>
      <c r="CV278">
        <f>ROUND(Y278*Source!I128,7)</f>
        <v>0</v>
      </c>
      <c r="CW278">
        <v>0</v>
      </c>
      <c r="CX278">
        <f>ROUND(Y278*Source!I128,7)</f>
        <v>0</v>
      </c>
      <c r="CY278">
        <f>AD278</f>
        <v>748.18</v>
      </c>
      <c r="CZ278">
        <f>AH278</f>
        <v>748.18</v>
      </c>
      <c r="DA278">
        <f>AL278</f>
        <v>1</v>
      </c>
      <c r="DB278">
        <f>ROUND((ROUND(AT278*CZ278,2)*ROUND((0.15+1),7)),6)</f>
        <v>2632.8445000000002</v>
      </c>
      <c r="DC278">
        <f>ROUND((ROUND(AT278*AG278,2)*ROUND((0.15+1),7)),6)</f>
        <v>0</v>
      </c>
      <c r="DD278" t="s">
        <v>3</v>
      </c>
      <c r="DE278" t="s">
        <v>3</v>
      </c>
      <c r="DF278">
        <f>ROUND(ROUND(AE278,2)*CX278,2)</f>
        <v>0</v>
      </c>
      <c r="DG278">
        <f t="shared" si="79"/>
        <v>0</v>
      </c>
      <c r="DH278">
        <f t="shared" si="75"/>
        <v>0</v>
      </c>
      <c r="DI278">
        <f t="shared" si="76"/>
        <v>0</v>
      </c>
      <c r="DJ278">
        <f>DI278</f>
        <v>0</v>
      </c>
      <c r="DK278">
        <v>1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ROW(Source!A128)</f>
        <v>128</v>
      </c>
      <c r="B279">
        <v>91083402</v>
      </c>
      <c r="C279">
        <v>91087483</v>
      </c>
      <c r="D279">
        <v>82926016</v>
      </c>
      <c r="E279">
        <v>117</v>
      </c>
      <c r="F279">
        <v>1</v>
      </c>
      <c r="G279">
        <v>1</v>
      </c>
      <c r="H279">
        <v>1</v>
      </c>
      <c r="I279" t="s">
        <v>600</v>
      </c>
      <c r="J279" t="s">
        <v>3</v>
      </c>
      <c r="K279" t="s">
        <v>601</v>
      </c>
      <c r="L279">
        <v>1191</v>
      </c>
      <c r="N279">
        <v>1013</v>
      </c>
      <c r="O279" t="s">
        <v>599</v>
      </c>
      <c r="P279" t="s">
        <v>599</v>
      </c>
      <c r="Q279">
        <v>1</v>
      </c>
      <c r="W279">
        <v>0</v>
      </c>
      <c r="X279">
        <v>-1417349443</v>
      </c>
      <c r="Y279">
        <f>(AT279*ROUND((0.15+1),7))</f>
        <v>1.0004999999999999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0.87</v>
      </c>
      <c r="AU279" t="s">
        <v>197</v>
      </c>
      <c r="AV279">
        <v>2</v>
      </c>
      <c r="AW279">
        <v>2</v>
      </c>
      <c r="AX279">
        <v>91087492</v>
      </c>
      <c r="AY279">
        <v>1</v>
      </c>
      <c r="AZ279">
        <v>0</v>
      </c>
      <c r="BA279">
        <v>336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ROUND(Y279*Source!I128,7)</f>
        <v>0</v>
      </c>
      <c r="CY279">
        <f>AD279</f>
        <v>0</v>
      </c>
      <c r="CZ279">
        <f>AH279</f>
        <v>0</v>
      </c>
      <c r="DA279">
        <f>AL279</f>
        <v>1</v>
      </c>
      <c r="DB279">
        <f>ROUND((ROUND(AT279*CZ279,2)*ROUND((0.15+1),7)),6)</f>
        <v>0</v>
      </c>
      <c r="DC279">
        <f>ROUND((ROUND(AT279*AG279,2)*ROUND((0.15+1),7)),6)</f>
        <v>0</v>
      </c>
      <c r="DD279" t="s">
        <v>3</v>
      </c>
      <c r="DE279" t="s">
        <v>3</v>
      </c>
      <c r="DF279">
        <f>ROUND(ROUND(AE279,2)*CX279,2)</f>
        <v>0</v>
      </c>
      <c r="DG279">
        <f t="shared" si="79"/>
        <v>0</v>
      </c>
      <c r="DH279">
        <f t="shared" si="75"/>
        <v>0</v>
      </c>
      <c r="DI279">
        <f t="shared" si="76"/>
        <v>0</v>
      </c>
      <c r="DJ279">
        <f>DI279</f>
        <v>0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ROW(Source!A128)</f>
        <v>128</v>
      </c>
      <c r="B280">
        <v>91083402</v>
      </c>
      <c r="C280">
        <v>91087483</v>
      </c>
      <c r="D280">
        <v>82932392</v>
      </c>
      <c r="E280">
        <v>1</v>
      </c>
      <c r="F280">
        <v>1</v>
      </c>
      <c r="G280">
        <v>1</v>
      </c>
      <c r="H280">
        <v>2</v>
      </c>
      <c r="I280" t="s">
        <v>612</v>
      </c>
      <c r="J280" t="s">
        <v>613</v>
      </c>
      <c r="K280" t="s">
        <v>614</v>
      </c>
      <c r="L280">
        <v>1368</v>
      </c>
      <c r="N280">
        <v>1011</v>
      </c>
      <c r="O280" t="s">
        <v>605</v>
      </c>
      <c r="P280" t="s">
        <v>605</v>
      </c>
      <c r="Q280">
        <v>1</v>
      </c>
      <c r="W280">
        <v>0</v>
      </c>
      <c r="X280">
        <v>843131152</v>
      </c>
      <c r="Y280">
        <f>(AT280*ROUND((0.15+1),7))</f>
        <v>0.78200000000000003</v>
      </c>
      <c r="AA280">
        <v>0</v>
      </c>
      <c r="AB280">
        <v>2736.29</v>
      </c>
      <c r="AC280">
        <v>932.95</v>
      </c>
      <c r="AD280">
        <v>0</v>
      </c>
      <c r="AE280">
        <v>0</v>
      </c>
      <c r="AF280">
        <v>2088.77</v>
      </c>
      <c r="AG280">
        <v>932.95</v>
      </c>
      <c r="AH280">
        <v>0</v>
      </c>
      <c r="AI280">
        <v>1</v>
      </c>
      <c r="AJ280">
        <v>1.31</v>
      </c>
      <c r="AK280">
        <v>1</v>
      </c>
      <c r="AL280">
        <v>1</v>
      </c>
      <c r="AM280">
        <v>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0.68</v>
      </c>
      <c r="AU280" t="s">
        <v>197</v>
      </c>
      <c r="AV280">
        <v>1</v>
      </c>
      <c r="AW280">
        <v>2</v>
      </c>
      <c r="AX280">
        <v>91087493</v>
      </c>
      <c r="AY280">
        <v>1</v>
      </c>
      <c r="AZ280">
        <v>0</v>
      </c>
      <c r="BA280">
        <v>337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1420.3635999999999</v>
      </c>
      <c r="BL280">
        <v>634.40599999999995</v>
      </c>
      <c r="BM280">
        <v>0</v>
      </c>
      <c r="BN280">
        <v>0</v>
      </c>
      <c r="BO280">
        <v>0.68</v>
      </c>
      <c r="BP280">
        <v>1</v>
      </c>
      <c r="BQ280">
        <v>0</v>
      </c>
      <c r="BR280">
        <v>1633.41814</v>
      </c>
      <c r="BS280">
        <v>729.56690000000003</v>
      </c>
      <c r="BT280">
        <v>0</v>
      </c>
      <c r="BU280">
        <v>0</v>
      </c>
      <c r="BV280">
        <v>0.78200000000000003</v>
      </c>
      <c r="BW280">
        <v>1</v>
      </c>
      <c r="CV280">
        <v>0</v>
      </c>
      <c r="CW280">
        <f>ROUND(Y280*Source!I128*DO280,7)</f>
        <v>0</v>
      </c>
      <c r="CX280">
        <f>ROUND(Y280*Source!I128,7)</f>
        <v>0</v>
      </c>
      <c r="CY280">
        <f>AB280</f>
        <v>2736.29</v>
      </c>
      <c r="CZ280">
        <f>AF280</f>
        <v>2088.77</v>
      </c>
      <c r="DA280">
        <f>AJ280</f>
        <v>1.31</v>
      </c>
      <c r="DB280">
        <f>ROUND((ROUND(AT280*CZ280,2)*ROUND((0.15+1),7)),6)</f>
        <v>1633.414</v>
      </c>
      <c r="DC280">
        <f>ROUND((ROUND(AT280*AG280,2)*ROUND((0.15+1),7)),6)</f>
        <v>729.57150000000001</v>
      </c>
      <c r="DD280" t="s">
        <v>3</v>
      </c>
      <c r="DE280" t="s">
        <v>3</v>
      </c>
      <c r="DF280">
        <f>ROUND(ROUND(AE280,2)*CX280,2)</f>
        <v>0</v>
      </c>
      <c r="DG280">
        <f>ROUND(ROUND(AF280*AJ280,2)*CX280,2)</f>
        <v>0</v>
      </c>
      <c r="DH280">
        <f t="shared" si="75"/>
        <v>0</v>
      </c>
      <c r="DI280">
        <f t="shared" si="76"/>
        <v>0</v>
      </c>
      <c r="DJ280">
        <f>DG280+DH280</f>
        <v>0</v>
      </c>
      <c r="DK280">
        <v>0</v>
      </c>
      <c r="DL280" t="s">
        <v>615</v>
      </c>
      <c r="DM280">
        <v>5</v>
      </c>
      <c r="DN280" t="s">
        <v>599</v>
      </c>
      <c r="DO280">
        <v>1</v>
      </c>
    </row>
    <row r="281" spans="1:119" x14ac:dyDescent="0.2">
      <c r="A281">
        <f>ROW(Source!A128)</f>
        <v>128</v>
      </c>
      <c r="B281">
        <v>91083402</v>
      </c>
      <c r="C281">
        <v>91087483</v>
      </c>
      <c r="D281">
        <v>82933400</v>
      </c>
      <c r="E281">
        <v>1</v>
      </c>
      <c r="F281">
        <v>1</v>
      </c>
      <c r="G281">
        <v>1</v>
      </c>
      <c r="H281">
        <v>2</v>
      </c>
      <c r="I281" t="s">
        <v>607</v>
      </c>
      <c r="J281" t="s">
        <v>608</v>
      </c>
      <c r="K281" t="s">
        <v>609</v>
      </c>
      <c r="L281">
        <v>1368</v>
      </c>
      <c r="N281">
        <v>1011</v>
      </c>
      <c r="O281" t="s">
        <v>605</v>
      </c>
      <c r="P281" t="s">
        <v>605</v>
      </c>
      <c r="Q281">
        <v>1</v>
      </c>
      <c r="W281">
        <v>0</v>
      </c>
      <c r="X281">
        <v>-849950259</v>
      </c>
      <c r="Y281">
        <f>(AT281*ROUND((0.15+1),7))</f>
        <v>0.2185</v>
      </c>
      <c r="AA281">
        <v>0</v>
      </c>
      <c r="AB281">
        <v>641.70000000000005</v>
      </c>
      <c r="AC281">
        <v>811.79</v>
      </c>
      <c r="AD281">
        <v>0</v>
      </c>
      <c r="AE281">
        <v>0</v>
      </c>
      <c r="AF281">
        <v>641.70000000000005</v>
      </c>
      <c r="AG281">
        <v>811.79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0.19</v>
      </c>
      <c r="AU281" t="s">
        <v>197</v>
      </c>
      <c r="AV281">
        <v>1</v>
      </c>
      <c r="AW281">
        <v>2</v>
      </c>
      <c r="AX281">
        <v>91087494</v>
      </c>
      <c r="AY281">
        <v>1</v>
      </c>
      <c r="AZ281">
        <v>0</v>
      </c>
      <c r="BA281">
        <v>338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121.923</v>
      </c>
      <c r="BL281">
        <v>154.24010000000001</v>
      </c>
      <c r="BM281">
        <v>0</v>
      </c>
      <c r="BN281">
        <v>0</v>
      </c>
      <c r="BO281">
        <v>0.19</v>
      </c>
      <c r="BP281">
        <v>1</v>
      </c>
      <c r="BQ281">
        <v>0</v>
      </c>
      <c r="BR281">
        <v>140.21145000000001</v>
      </c>
      <c r="BS281">
        <v>177.376115</v>
      </c>
      <c r="BT281">
        <v>0</v>
      </c>
      <c r="BU281">
        <v>0</v>
      </c>
      <c r="BV281">
        <v>0.2185</v>
      </c>
      <c r="BW281">
        <v>1</v>
      </c>
      <c r="CV281">
        <v>0</v>
      </c>
      <c r="CW281">
        <f>ROUND(Y281*Source!I128*DO281,7)</f>
        <v>0</v>
      </c>
      <c r="CX281">
        <f>ROUND(Y281*Source!I128,7)</f>
        <v>0</v>
      </c>
      <c r="CY281">
        <f>AB281</f>
        <v>641.70000000000005</v>
      </c>
      <c r="CZ281">
        <f>AF281</f>
        <v>641.70000000000005</v>
      </c>
      <c r="DA281">
        <f>AJ281</f>
        <v>1</v>
      </c>
      <c r="DB281">
        <f>ROUND((ROUND(AT281*CZ281,2)*ROUND((0.15+1),7)),6)</f>
        <v>140.208</v>
      </c>
      <c r="DC281">
        <f>ROUND((ROUND(AT281*AG281,2)*ROUND((0.15+1),7)),6)</f>
        <v>177.376</v>
      </c>
      <c r="DD281" t="s">
        <v>3</v>
      </c>
      <c r="DE281" t="s">
        <v>3</v>
      </c>
      <c r="DF281">
        <f>ROUND(ROUND(AE281,2)*CX281,2)</f>
        <v>0</v>
      </c>
      <c r="DG281">
        <f t="shared" ref="DG281:DG286" si="80">ROUND(ROUND(AF281,2)*CX281,2)</f>
        <v>0</v>
      </c>
      <c r="DH281">
        <f t="shared" si="75"/>
        <v>0</v>
      </c>
      <c r="DI281">
        <f t="shared" si="76"/>
        <v>0</v>
      </c>
      <c r="DJ281">
        <f>DG281+DH281</f>
        <v>0</v>
      </c>
      <c r="DK281">
        <v>1</v>
      </c>
      <c r="DL281" t="s">
        <v>606</v>
      </c>
      <c r="DM281">
        <v>4</v>
      </c>
      <c r="DN281" t="s">
        <v>599</v>
      </c>
      <c r="DO281">
        <v>1</v>
      </c>
    </row>
    <row r="282" spans="1:119" x14ac:dyDescent="0.2">
      <c r="A282">
        <f>ROW(Source!A128)</f>
        <v>128</v>
      </c>
      <c r="B282">
        <v>91083402</v>
      </c>
      <c r="C282">
        <v>91087483</v>
      </c>
      <c r="D282">
        <v>82998121</v>
      </c>
      <c r="E282">
        <v>1</v>
      </c>
      <c r="F282">
        <v>1</v>
      </c>
      <c r="G282">
        <v>1</v>
      </c>
      <c r="H282">
        <v>3</v>
      </c>
      <c r="I282" t="s">
        <v>633</v>
      </c>
      <c r="J282" t="s">
        <v>634</v>
      </c>
      <c r="K282" t="s">
        <v>635</v>
      </c>
      <c r="L282">
        <v>1346</v>
      </c>
      <c r="N282">
        <v>1009</v>
      </c>
      <c r="O282" t="s">
        <v>429</v>
      </c>
      <c r="P282" t="s">
        <v>429</v>
      </c>
      <c r="Q282">
        <v>1</v>
      </c>
      <c r="W282">
        <v>0</v>
      </c>
      <c r="X282">
        <v>-897919439</v>
      </c>
      <c r="Y282">
        <f>AT282</f>
        <v>0.1</v>
      </c>
      <c r="AA282">
        <v>296.69</v>
      </c>
      <c r="AB282">
        <v>0</v>
      </c>
      <c r="AC282">
        <v>0</v>
      </c>
      <c r="AD282">
        <v>0</v>
      </c>
      <c r="AE282">
        <v>185.43</v>
      </c>
      <c r="AF282">
        <v>0</v>
      </c>
      <c r="AG282">
        <v>0</v>
      </c>
      <c r="AH282">
        <v>0</v>
      </c>
      <c r="AI282">
        <v>1.6</v>
      </c>
      <c r="AJ282">
        <v>1</v>
      </c>
      <c r="AK282">
        <v>1</v>
      </c>
      <c r="AL282">
        <v>1</v>
      </c>
      <c r="AM282">
        <v>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0.1</v>
      </c>
      <c r="AU282" t="s">
        <v>3</v>
      </c>
      <c r="AV282">
        <v>0</v>
      </c>
      <c r="AW282">
        <v>2</v>
      </c>
      <c r="AX282">
        <v>91087495</v>
      </c>
      <c r="AY282">
        <v>1</v>
      </c>
      <c r="AZ282">
        <v>0</v>
      </c>
      <c r="BA282">
        <v>339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18.542999999999999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1</v>
      </c>
      <c r="BQ282">
        <v>18.542999999999999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1</v>
      </c>
      <c r="CV282">
        <v>0</v>
      </c>
      <c r="CW282">
        <v>0</v>
      </c>
      <c r="CX282">
        <f>ROUND(Y282*Source!I128,7)</f>
        <v>0</v>
      </c>
      <c r="CY282">
        <f>AA282</f>
        <v>296.69</v>
      </c>
      <c r="CZ282">
        <f>AE282</f>
        <v>185.43</v>
      </c>
      <c r="DA282">
        <f>AI282</f>
        <v>1.6</v>
      </c>
      <c r="DB282">
        <f>ROUND(ROUND(AT282*CZ282,2),6)</f>
        <v>18.54</v>
      </c>
      <c r="DC282">
        <f>ROUND(ROUND(AT282*AG282,2),6)</f>
        <v>0</v>
      </c>
      <c r="DD282" t="s">
        <v>3</v>
      </c>
      <c r="DE282" t="s">
        <v>3</v>
      </c>
      <c r="DF282">
        <f>ROUND(ROUND(AE282*AI282,2)*CX282,2)</f>
        <v>0</v>
      </c>
      <c r="DG282">
        <f t="shared" si="80"/>
        <v>0</v>
      </c>
      <c r="DH282">
        <f t="shared" si="75"/>
        <v>0</v>
      </c>
      <c r="DI282">
        <f t="shared" si="76"/>
        <v>0</v>
      </c>
      <c r="DJ282">
        <f>DF282</f>
        <v>0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ROW(Source!A128)</f>
        <v>128</v>
      </c>
      <c r="B283">
        <v>91083402</v>
      </c>
      <c r="C283">
        <v>91087483</v>
      </c>
      <c r="D283">
        <v>82998128</v>
      </c>
      <c r="E283">
        <v>1</v>
      </c>
      <c r="F283">
        <v>1</v>
      </c>
      <c r="G283">
        <v>1</v>
      </c>
      <c r="H283">
        <v>3</v>
      </c>
      <c r="I283" t="s">
        <v>699</v>
      </c>
      <c r="J283" t="s">
        <v>700</v>
      </c>
      <c r="K283" t="s">
        <v>701</v>
      </c>
      <c r="L283">
        <v>1346</v>
      </c>
      <c r="N283">
        <v>1009</v>
      </c>
      <c r="O283" t="s">
        <v>429</v>
      </c>
      <c r="P283" t="s">
        <v>429</v>
      </c>
      <c r="Q283">
        <v>1</v>
      </c>
      <c r="W283">
        <v>0</v>
      </c>
      <c r="X283">
        <v>-1547825166</v>
      </c>
      <c r="Y283">
        <f>AT283</f>
        <v>0.03</v>
      </c>
      <c r="AA283">
        <v>93.65</v>
      </c>
      <c r="AB283">
        <v>0</v>
      </c>
      <c r="AC283">
        <v>0</v>
      </c>
      <c r="AD283">
        <v>0</v>
      </c>
      <c r="AE283">
        <v>58.53</v>
      </c>
      <c r="AF283">
        <v>0</v>
      </c>
      <c r="AG283">
        <v>0</v>
      </c>
      <c r="AH283">
        <v>0</v>
      </c>
      <c r="AI283">
        <v>1.6</v>
      </c>
      <c r="AJ283">
        <v>1</v>
      </c>
      <c r="AK283">
        <v>1</v>
      </c>
      <c r="AL283">
        <v>1</v>
      </c>
      <c r="AM283">
        <v>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0.03</v>
      </c>
      <c r="AU283" t="s">
        <v>3</v>
      </c>
      <c r="AV283">
        <v>0</v>
      </c>
      <c r="AW283">
        <v>2</v>
      </c>
      <c r="AX283">
        <v>91087496</v>
      </c>
      <c r="AY283">
        <v>1</v>
      </c>
      <c r="AZ283">
        <v>0</v>
      </c>
      <c r="BA283">
        <v>340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1.7559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1.7559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v>0</v>
      </c>
      <c r="CX283">
        <f>ROUND(Y283*Source!I128,7)</f>
        <v>0</v>
      </c>
      <c r="CY283">
        <f>AA283</f>
        <v>93.65</v>
      </c>
      <c r="CZ283">
        <f>AE283</f>
        <v>58.53</v>
      </c>
      <c r="DA283">
        <f>AI283</f>
        <v>1.6</v>
      </c>
      <c r="DB283">
        <f>ROUND(ROUND(AT283*CZ283,2),6)</f>
        <v>1.76</v>
      </c>
      <c r="DC283">
        <f>ROUND(ROUND(AT283*AG283,2),6)</f>
        <v>0</v>
      </c>
      <c r="DD283" t="s">
        <v>3</v>
      </c>
      <c r="DE283" t="s">
        <v>3</v>
      </c>
      <c r="DF283">
        <f>ROUND(ROUND(AE283*AI283,2)*CX283,2)</f>
        <v>0</v>
      </c>
      <c r="DG283">
        <f t="shared" si="80"/>
        <v>0</v>
      </c>
      <c r="DH283">
        <f t="shared" si="75"/>
        <v>0</v>
      </c>
      <c r="DI283">
        <f t="shared" si="76"/>
        <v>0</v>
      </c>
      <c r="DJ283">
        <f>DF283</f>
        <v>0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ROW(Source!A128)</f>
        <v>128</v>
      </c>
      <c r="B284">
        <v>91083402</v>
      </c>
      <c r="C284">
        <v>91087483</v>
      </c>
      <c r="D284">
        <v>83002816</v>
      </c>
      <c r="E284">
        <v>1</v>
      </c>
      <c r="F284">
        <v>1</v>
      </c>
      <c r="G284">
        <v>1</v>
      </c>
      <c r="H284">
        <v>3</v>
      </c>
      <c r="I284" t="s">
        <v>636</v>
      </c>
      <c r="J284" t="s">
        <v>637</v>
      </c>
      <c r="K284" t="s">
        <v>638</v>
      </c>
      <c r="L284">
        <v>1346</v>
      </c>
      <c r="N284">
        <v>1009</v>
      </c>
      <c r="O284" t="s">
        <v>429</v>
      </c>
      <c r="P284" t="s">
        <v>429</v>
      </c>
      <c r="Q284">
        <v>1</v>
      </c>
      <c r="W284">
        <v>0</v>
      </c>
      <c r="X284">
        <v>-373327139</v>
      </c>
      <c r="Y284">
        <f>AT284</f>
        <v>0.02</v>
      </c>
      <c r="AA284">
        <v>86.41</v>
      </c>
      <c r="AB284">
        <v>0</v>
      </c>
      <c r="AC284">
        <v>0</v>
      </c>
      <c r="AD284">
        <v>0</v>
      </c>
      <c r="AE284">
        <v>56.11</v>
      </c>
      <c r="AF284">
        <v>0</v>
      </c>
      <c r="AG284">
        <v>0</v>
      </c>
      <c r="AH284">
        <v>0</v>
      </c>
      <c r="AI284">
        <v>1.54</v>
      </c>
      <c r="AJ284">
        <v>1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0.02</v>
      </c>
      <c r="AU284" t="s">
        <v>3</v>
      </c>
      <c r="AV284">
        <v>0</v>
      </c>
      <c r="AW284">
        <v>2</v>
      </c>
      <c r="AX284">
        <v>91087498</v>
      </c>
      <c r="AY284">
        <v>1</v>
      </c>
      <c r="AZ284">
        <v>0</v>
      </c>
      <c r="BA284">
        <v>342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1.1222000000000001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1.1222000000000001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v>0</v>
      </c>
      <c r="CX284">
        <f>ROUND(Y284*Source!I128,7)</f>
        <v>0</v>
      </c>
      <c r="CY284">
        <f>AA284</f>
        <v>86.41</v>
      </c>
      <c r="CZ284">
        <f>AE284</f>
        <v>56.11</v>
      </c>
      <c r="DA284">
        <f>AI284</f>
        <v>1.54</v>
      </c>
      <c r="DB284">
        <f>ROUND(ROUND(AT284*CZ284,2),6)</f>
        <v>1.1200000000000001</v>
      </c>
      <c r="DC284">
        <f>ROUND(ROUND(AT284*AG284,2),6)</f>
        <v>0</v>
      </c>
      <c r="DD284" t="s">
        <v>3</v>
      </c>
      <c r="DE284" t="s">
        <v>3</v>
      </c>
      <c r="DF284">
        <f>ROUND(ROUND(AE284*AI284,2)*CX284,2)</f>
        <v>0</v>
      </c>
      <c r="DG284">
        <f t="shared" si="80"/>
        <v>0</v>
      </c>
      <c r="DH284">
        <f t="shared" si="75"/>
        <v>0</v>
      </c>
      <c r="DI284">
        <f t="shared" si="76"/>
        <v>0</v>
      </c>
      <c r="DJ284">
        <f>DF284</f>
        <v>0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ROW(Source!A129)</f>
        <v>129</v>
      </c>
      <c r="B285">
        <v>91083467</v>
      </c>
      <c r="C285">
        <v>91087509</v>
      </c>
      <c r="D285">
        <v>82925828</v>
      </c>
      <c r="E285">
        <v>117</v>
      </c>
      <c r="F285">
        <v>1</v>
      </c>
      <c r="G285">
        <v>1</v>
      </c>
      <c r="H285">
        <v>1</v>
      </c>
      <c r="I285" t="s">
        <v>697</v>
      </c>
      <c r="J285" t="s">
        <v>3</v>
      </c>
      <c r="K285" t="s">
        <v>698</v>
      </c>
      <c r="L285">
        <v>1191</v>
      </c>
      <c r="N285">
        <v>1013</v>
      </c>
      <c r="O285" t="s">
        <v>599</v>
      </c>
      <c r="P285" t="s">
        <v>599</v>
      </c>
      <c r="Q285">
        <v>1</v>
      </c>
      <c r="W285">
        <v>0</v>
      </c>
      <c r="X285">
        <v>32079103</v>
      </c>
      <c r="Y285">
        <f>(AT285*ROUND((0.15+1),7))</f>
        <v>6.8769999999999998</v>
      </c>
      <c r="AA285">
        <v>0</v>
      </c>
      <c r="AB285">
        <v>0</v>
      </c>
      <c r="AC285">
        <v>0</v>
      </c>
      <c r="AD285">
        <v>748.18</v>
      </c>
      <c r="AE285">
        <v>0</v>
      </c>
      <c r="AF285">
        <v>0</v>
      </c>
      <c r="AG285">
        <v>0</v>
      </c>
      <c r="AH285">
        <v>748.18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5.98</v>
      </c>
      <c r="AU285" t="s">
        <v>197</v>
      </c>
      <c r="AV285">
        <v>1</v>
      </c>
      <c r="AW285">
        <v>2</v>
      </c>
      <c r="AX285">
        <v>91087517</v>
      </c>
      <c r="AY285">
        <v>1</v>
      </c>
      <c r="AZ285">
        <v>0</v>
      </c>
      <c r="BA285">
        <v>353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4474.1163999999999</v>
      </c>
      <c r="BN285">
        <v>5.98</v>
      </c>
      <c r="BO285">
        <v>0</v>
      </c>
      <c r="BP285">
        <v>1</v>
      </c>
      <c r="BQ285">
        <v>0</v>
      </c>
      <c r="BR285">
        <v>0</v>
      </c>
      <c r="BS285">
        <v>0</v>
      </c>
      <c r="BT285">
        <v>5145.2338600000003</v>
      </c>
      <c r="BU285">
        <v>6.8769999999999998</v>
      </c>
      <c r="BV285">
        <v>0</v>
      </c>
      <c r="BW285">
        <v>1</v>
      </c>
      <c r="CU285">
        <f>ROUND(AT285*Source!I129*AH285*AL285,2)</f>
        <v>0</v>
      </c>
      <c r="CV285">
        <f>ROUND(Y285*Source!I129,7)</f>
        <v>0</v>
      </c>
      <c r="CW285">
        <v>0</v>
      </c>
      <c r="CX285">
        <f>ROUND(Y285*Source!I129,7)</f>
        <v>0</v>
      </c>
      <c r="CY285">
        <f>AD285</f>
        <v>748.18</v>
      </c>
      <c r="CZ285">
        <f>AH285</f>
        <v>748.18</v>
      </c>
      <c r="DA285">
        <f>AL285</f>
        <v>1</v>
      </c>
      <c r="DB285">
        <f>ROUND((ROUND(AT285*CZ285,2)*ROUND((0.15+1),7)),6)</f>
        <v>5145.2380000000003</v>
      </c>
      <c r="DC285">
        <f>ROUND((ROUND(AT285*AG285,2)*ROUND((0.15+1),7)),6)</f>
        <v>0</v>
      </c>
      <c r="DD285" t="s">
        <v>3</v>
      </c>
      <c r="DE285" t="s">
        <v>3</v>
      </c>
      <c r="DF285">
        <f>ROUND(ROUND(AE285,2)*CX285,2)</f>
        <v>0</v>
      </c>
      <c r="DG285">
        <f t="shared" si="80"/>
        <v>0</v>
      </c>
      <c r="DH285">
        <f t="shared" si="75"/>
        <v>0</v>
      </c>
      <c r="DI285">
        <f t="shared" si="76"/>
        <v>0</v>
      </c>
      <c r="DJ285">
        <f>DI285</f>
        <v>0</v>
      </c>
      <c r="DK285">
        <v>1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ROW(Source!A129)</f>
        <v>129</v>
      </c>
      <c r="B286">
        <v>91083467</v>
      </c>
      <c r="C286">
        <v>91087509</v>
      </c>
      <c r="D286">
        <v>82926016</v>
      </c>
      <c r="E286">
        <v>117</v>
      </c>
      <c r="F286">
        <v>1</v>
      </c>
      <c r="G286">
        <v>1</v>
      </c>
      <c r="H286">
        <v>1</v>
      </c>
      <c r="I286" t="s">
        <v>600</v>
      </c>
      <c r="J286" t="s">
        <v>3</v>
      </c>
      <c r="K286" t="s">
        <v>601</v>
      </c>
      <c r="L286">
        <v>1191</v>
      </c>
      <c r="N286">
        <v>1013</v>
      </c>
      <c r="O286" t="s">
        <v>599</v>
      </c>
      <c r="P286" t="s">
        <v>599</v>
      </c>
      <c r="Q286">
        <v>1</v>
      </c>
      <c r="W286">
        <v>0</v>
      </c>
      <c r="X286">
        <v>-1417349443</v>
      </c>
      <c r="Y286">
        <f>(AT286*ROUND((0.15+1),7))</f>
        <v>2.2999999999999998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2</v>
      </c>
      <c r="AU286" t="s">
        <v>197</v>
      </c>
      <c r="AV286">
        <v>2</v>
      </c>
      <c r="AW286">
        <v>2</v>
      </c>
      <c r="AX286">
        <v>91087518</v>
      </c>
      <c r="AY286">
        <v>1</v>
      </c>
      <c r="AZ286">
        <v>0</v>
      </c>
      <c r="BA286">
        <v>354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ROUND(Y286*Source!I129,7)</f>
        <v>0</v>
      </c>
      <c r="CY286">
        <f>AD286</f>
        <v>0</v>
      </c>
      <c r="CZ286">
        <f>AH286</f>
        <v>0</v>
      </c>
      <c r="DA286">
        <f>AL286</f>
        <v>1</v>
      </c>
      <c r="DB286">
        <f>ROUND((ROUND(AT286*CZ286,2)*ROUND((0.15+1),7)),6)</f>
        <v>0</v>
      </c>
      <c r="DC286">
        <f>ROUND((ROUND(AT286*AG286,2)*ROUND((0.15+1),7)),6)</f>
        <v>0</v>
      </c>
      <c r="DD286" t="s">
        <v>3</v>
      </c>
      <c r="DE286" t="s">
        <v>3</v>
      </c>
      <c r="DF286">
        <f>ROUND(ROUND(AE286,2)*CX286,2)</f>
        <v>0</v>
      </c>
      <c r="DG286">
        <f t="shared" si="80"/>
        <v>0</v>
      </c>
      <c r="DH286">
        <f t="shared" si="75"/>
        <v>0</v>
      </c>
      <c r="DI286">
        <f t="shared" si="76"/>
        <v>0</v>
      </c>
      <c r="DJ286">
        <f>DI286</f>
        <v>0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ROW(Source!A129)</f>
        <v>129</v>
      </c>
      <c r="B287">
        <v>91083467</v>
      </c>
      <c r="C287">
        <v>91087509</v>
      </c>
      <c r="D287">
        <v>82932392</v>
      </c>
      <c r="E287">
        <v>1</v>
      </c>
      <c r="F287">
        <v>1</v>
      </c>
      <c r="G287">
        <v>1</v>
      </c>
      <c r="H287">
        <v>2</v>
      </c>
      <c r="I287" t="s">
        <v>612</v>
      </c>
      <c r="J287" t="s">
        <v>613</v>
      </c>
      <c r="K287" t="s">
        <v>614</v>
      </c>
      <c r="L287">
        <v>1368</v>
      </c>
      <c r="N287">
        <v>1011</v>
      </c>
      <c r="O287" t="s">
        <v>605</v>
      </c>
      <c r="P287" t="s">
        <v>605</v>
      </c>
      <c r="Q287">
        <v>1</v>
      </c>
      <c r="W287">
        <v>0</v>
      </c>
      <c r="X287">
        <v>843131152</v>
      </c>
      <c r="Y287">
        <f>(AT287*ROUND((0.15+1),7))</f>
        <v>1.84</v>
      </c>
      <c r="AA287">
        <v>0</v>
      </c>
      <c r="AB287">
        <v>2736.29</v>
      </c>
      <c r="AC287">
        <v>932.95</v>
      </c>
      <c r="AD287">
        <v>0</v>
      </c>
      <c r="AE287">
        <v>0</v>
      </c>
      <c r="AF287">
        <v>2088.77</v>
      </c>
      <c r="AG287">
        <v>932.95</v>
      </c>
      <c r="AH287">
        <v>0</v>
      </c>
      <c r="AI287">
        <v>1</v>
      </c>
      <c r="AJ287">
        <v>1.31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1.6</v>
      </c>
      <c r="AU287" t="s">
        <v>197</v>
      </c>
      <c r="AV287">
        <v>1</v>
      </c>
      <c r="AW287">
        <v>2</v>
      </c>
      <c r="AX287">
        <v>91087519</v>
      </c>
      <c r="AY287">
        <v>1</v>
      </c>
      <c r="AZ287">
        <v>0</v>
      </c>
      <c r="BA287">
        <v>355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3342.0320000000002</v>
      </c>
      <c r="BL287">
        <v>1492.72</v>
      </c>
      <c r="BM287">
        <v>0</v>
      </c>
      <c r="BN287">
        <v>0</v>
      </c>
      <c r="BO287">
        <v>1.6</v>
      </c>
      <c r="BP287">
        <v>1</v>
      </c>
      <c r="BQ287">
        <v>0</v>
      </c>
      <c r="BR287">
        <v>3843.3368</v>
      </c>
      <c r="BS287">
        <v>1716.6279999999999</v>
      </c>
      <c r="BT287">
        <v>0</v>
      </c>
      <c r="BU287">
        <v>0</v>
      </c>
      <c r="BV287">
        <v>1.84</v>
      </c>
      <c r="BW287">
        <v>1</v>
      </c>
      <c r="CV287">
        <v>0</v>
      </c>
      <c r="CW287">
        <f>ROUND(Y287*Source!I129*DO287,7)</f>
        <v>0</v>
      </c>
      <c r="CX287">
        <f>ROUND(Y287*Source!I129,7)</f>
        <v>0</v>
      </c>
      <c r="CY287">
        <f>AB287</f>
        <v>2736.29</v>
      </c>
      <c r="CZ287">
        <f>AF287</f>
        <v>2088.77</v>
      </c>
      <c r="DA287">
        <f>AJ287</f>
        <v>1.31</v>
      </c>
      <c r="DB287">
        <f>ROUND((ROUND(AT287*CZ287,2)*ROUND((0.15+1),7)),6)</f>
        <v>3843.3344999999999</v>
      </c>
      <c r="DC287">
        <f>ROUND((ROUND(AT287*AG287,2)*ROUND((0.15+1),7)),6)</f>
        <v>1716.6279999999999</v>
      </c>
      <c r="DD287" t="s">
        <v>3</v>
      </c>
      <c r="DE287" t="s">
        <v>3</v>
      </c>
      <c r="DF287">
        <f>ROUND(ROUND(AE287,2)*CX287,2)</f>
        <v>0</v>
      </c>
      <c r="DG287">
        <f>ROUND(ROUND(AF287*AJ287,2)*CX287,2)</f>
        <v>0</v>
      </c>
      <c r="DH287">
        <f t="shared" si="75"/>
        <v>0</v>
      </c>
      <c r="DI287">
        <f t="shared" si="76"/>
        <v>0</v>
      </c>
      <c r="DJ287">
        <f>DG287+DH287</f>
        <v>0</v>
      </c>
      <c r="DK287">
        <v>0</v>
      </c>
      <c r="DL287" t="s">
        <v>615</v>
      </c>
      <c r="DM287">
        <v>5</v>
      </c>
      <c r="DN287" t="s">
        <v>599</v>
      </c>
      <c r="DO287">
        <v>1</v>
      </c>
    </row>
    <row r="288" spans="1:119" x14ac:dyDescent="0.2">
      <c r="A288">
        <f>ROW(Source!A129)</f>
        <v>129</v>
      </c>
      <c r="B288">
        <v>91083467</v>
      </c>
      <c r="C288">
        <v>91087509</v>
      </c>
      <c r="D288">
        <v>82933400</v>
      </c>
      <c r="E288">
        <v>1</v>
      </c>
      <c r="F288">
        <v>1</v>
      </c>
      <c r="G288">
        <v>1</v>
      </c>
      <c r="H288">
        <v>2</v>
      </c>
      <c r="I288" t="s">
        <v>607</v>
      </c>
      <c r="J288" t="s">
        <v>608</v>
      </c>
      <c r="K288" t="s">
        <v>609</v>
      </c>
      <c r="L288">
        <v>1368</v>
      </c>
      <c r="N288">
        <v>1011</v>
      </c>
      <c r="O288" t="s">
        <v>605</v>
      </c>
      <c r="P288" t="s">
        <v>605</v>
      </c>
      <c r="Q288">
        <v>1</v>
      </c>
      <c r="W288">
        <v>0</v>
      </c>
      <c r="X288">
        <v>-849950259</v>
      </c>
      <c r="Y288">
        <f>(AT288*ROUND((0.15+1),7))</f>
        <v>0.46</v>
      </c>
      <c r="AA288">
        <v>0</v>
      </c>
      <c r="AB288">
        <v>641.70000000000005</v>
      </c>
      <c r="AC288">
        <v>811.79</v>
      </c>
      <c r="AD288">
        <v>0</v>
      </c>
      <c r="AE288">
        <v>0</v>
      </c>
      <c r="AF288">
        <v>641.70000000000005</v>
      </c>
      <c r="AG288">
        <v>811.79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-2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0.4</v>
      </c>
      <c r="AU288" t="s">
        <v>197</v>
      </c>
      <c r="AV288">
        <v>1</v>
      </c>
      <c r="AW288">
        <v>2</v>
      </c>
      <c r="AX288">
        <v>91087520</v>
      </c>
      <c r="AY288">
        <v>1</v>
      </c>
      <c r="AZ288">
        <v>0</v>
      </c>
      <c r="BA288">
        <v>356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256.68</v>
      </c>
      <c r="BL288">
        <v>324.71600000000001</v>
      </c>
      <c r="BM288">
        <v>0</v>
      </c>
      <c r="BN288">
        <v>0</v>
      </c>
      <c r="BO288">
        <v>0.4</v>
      </c>
      <c r="BP288">
        <v>1</v>
      </c>
      <c r="BQ288">
        <v>0</v>
      </c>
      <c r="BR288">
        <v>295.18200000000002</v>
      </c>
      <c r="BS288">
        <v>373.42340000000002</v>
      </c>
      <c r="BT288">
        <v>0</v>
      </c>
      <c r="BU288">
        <v>0</v>
      </c>
      <c r="BV288">
        <v>0.46</v>
      </c>
      <c r="BW288">
        <v>1</v>
      </c>
      <c r="CV288">
        <v>0</v>
      </c>
      <c r="CW288">
        <f>ROUND(Y288*Source!I129*DO288,7)</f>
        <v>0</v>
      </c>
      <c r="CX288">
        <f>ROUND(Y288*Source!I129,7)</f>
        <v>0</v>
      </c>
      <c r="CY288">
        <f>AB288</f>
        <v>641.70000000000005</v>
      </c>
      <c r="CZ288">
        <f>AF288</f>
        <v>641.70000000000005</v>
      </c>
      <c r="DA288">
        <f>AJ288</f>
        <v>1</v>
      </c>
      <c r="DB288">
        <f>ROUND((ROUND(AT288*CZ288,2)*ROUND((0.15+1),7)),6)</f>
        <v>295.18200000000002</v>
      </c>
      <c r="DC288">
        <f>ROUND((ROUND(AT288*AG288,2)*ROUND((0.15+1),7)),6)</f>
        <v>373.428</v>
      </c>
      <c r="DD288" t="s">
        <v>3</v>
      </c>
      <c r="DE288" t="s">
        <v>3</v>
      </c>
      <c r="DF288">
        <f>ROUND(ROUND(AE288,2)*CX288,2)</f>
        <v>0</v>
      </c>
      <c r="DG288">
        <f t="shared" ref="DG288:DG293" si="81">ROUND(ROUND(AF288,2)*CX288,2)</f>
        <v>0</v>
      </c>
      <c r="DH288">
        <f t="shared" si="75"/>
        <v>0</v>
      </c>
      <c r="DI288">
        <f t="shared" si="76"/>
        <v>0</v>
      </c>
      <c r="DJ288">
        <f>DG288+DH288</f>
        <v>0</v>
      </c>
      <c r="DK288">
        <v>1</v>
      </c>
      <c r="DL288" t="s">
        <v>606</v>
      </c>
      <c r="DM288">
        <v>4</v>
      </c>
      <c r="DN288" t="s">
        <v>599</v>
      </c>
      <c r="DO288">
        <v>1</v>
      </c>
    </row>
    <row r="289" spans="1:119" x14ac:dyDescent="0.2">
      <c r="A289">
        <f>ROW(Source!A129)</f>
        <v>129</v>
      </c>
      <c r="B289">
        <v>91083467</v>
      </c>
      <c r="C289">
        <v>91087509</v>
      </c>
      <c r="D289">
        <v>82998121</v>
      </c>
      <c r="E289">
        <v>1</v>
      </c>
      <c r="F289">
        <v>1</v>
      </c>
      <c r="G289">
        <v>1</v>
      </c>
      <c r="H289">
        <v>3</v>
      </c>
      <c r="I289" t="s">
        <v>633</v>
      </c>
      <c r="J289" t="s">
        <v>634</v>
      </c>
      <c r="K289" t="s">
        <v>635</v>
      </c>
      <c r="L289">
        <v>1346</v>
      </c>
      <c r="N289">
        <v>1009</v>
      </c>
      <c r="O289" t="s">
        <v>429</v>
      </c>
      <c r="P289" t="s">
        <v>429</v>
      </c>
      <c r="Q289">
        <v>1</v>
      </c>
      <c r="W289">
        <v>0</v>
      </c>
      <c r="X289">
        <v>-897919439</v>
      </c>
      <c r="Y289">
        <f>AT289</f>
        <v>0.1</v>
      </c>
      <c r="AA289">
        <v>296.69</v>
      </c>
      <c r="AB289">
        <v>0</v>
      </c>
      <c r="AC289">
        <v>0</v>
      </c>
      <c r="AD289">
        <v>0</v>
      </c>
      <c r="AE289">
        <v>185.43</v>
      </c>
      <c r="AF289">
        <v>0</v>
      </c>
      <c r="AG289">
        <v>0</v>
      </c>
      <c r="AH289">
        <v>0</v>
      </c>
      <c r="AI289">
        <v>1.6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0.1</v>
      </c>
      <c r="AU289" t="s">
        <v>3</v>
      </c>
      <c r="AV289">
        <v>0</v>
      </c>
      <c r="AW289">
        <v>2</v>
      </c>
      <c r="AX289">
        <v>91087521</v>
      </c>
      <c r="AY289">
        <v>1</v>
      </c>
      <c r="AZ289">
        <v>0</v>
      </c>
      <c r="BA289">
        <v>357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18.542999999999999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18.542999999999999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ROUND(Y289*Source!I129,7)</f>
        <v>0</v>
      </c>
      <c r="CY289">
        <f>AA289</f>
        <v>296.69</v>
      </c>
      <c r="CZ289">
        <f>AE289</f>
        <v>185.43</v>
      </c>
      <c r="DA289">
        <f>AI289</f>
        <v>1.6</v>
      </c>
      <c r="DB289">
        <f>ROUND(ROUND(AT289*CZ289,2),6)</f>
        <v>18.54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0</v>
      </c>
      <c r="DG289">
        <f t="shared" si="81"/>
        <v>0</v>
      </c>
      <c r="DH289">
        <f t="shared" si="75"/>
        <v>0</v>
      </c>
      <c r="DI289">
        <f t="shared" si="76"/>
        <v>0</v>
      </c>
      <c r="DJ289">
        <f>DF289</f>
        <v>0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ROW(Source!A129)</f>
        <v>129</v>
      </c>
      <c r="B290">
        <v>91083467</v>
      </c>
      <c r="C290">
        <v>91087509</v>
      </c>
      <c r="D290">
        <v>82998128</v>
      </c>
      <c r="E290">
        <v>1</v>
      </c>
      <c r="F290">
        <v>1</v>
      </c>
      <c r="G290">
        <v>1</v>
      </c>
      <c r="H290">
        <v>3</v>
      </c>
      <c r="I290" t="s">
        <v>699</v>
      </c>
      <c r="J290" t="s">
        <v>700</v>
      </c>
      <c r="K290" t="s">
        <v>701</v>
      </c>
      <c r="L290">
        <v>1346</v>
      </c>
      <c r="N290">
        <v>1009</v>
      </c>
      <c r="O290" t="s">
        <v>429</v>
      </c>
      <c r="P290" t="s">
        <v>429</v>
      </c>
      <c r="Q290">
        <v>1</v>
      </c>
      <c r="W290">
        <v>0</v>
      </c>
      <c r="X290">
        <v>-1547825166</v>
      </c>
      <c r="Y290">
        <f>AT290</f>
        <v>0.03</v>
      </c>
      <c r="AA290">
        <v>93.65</v>
      </c>
      <c r="AB290">
        <v>0</v>
      </c>
      <c r="AC290">
        <v>0</v>
      </c>
      <c r="AD290">
        <v>0</v>
      </c>
      <c r="AE290">
        <v>58.53</v>
      </c>
      <c r="AF290">
        <v>0</v>
      </c>
      <c r="AG290">
        <v>0</v>
      </c>
      <c r="AH290">
        <v>0</v>
      </c>
      <c r="AI290">
        <v>1.6</v>
      </c>
      <c r="AJ290">
        <v>1</v>
      </c>
      <c r="AK290">
        <v>1</v>
      </c>
      <c r="AL290">
        <v>1</v>
      </c>
      <c r="AM290">
        <v>2</v>
      </c>
      <c r="AN290">
        <v>0</v>
      </c>
      <c r="AO290">
        <v>0</v>
      </c>
      <c r="AP290">
        <v>1</v>
      </c>
      <c r="AQ290">
        <v>1</v>
      </c>
      <c r="AR290">
        <v>0</v>
      </c>
      <c r="AS290" t="s">
        <v>3</v>
      </c>
      <c r="AT290">
        <v>0.03</v>
      </c>
      <c r="AU290" t="s">
        <v>3</v>
      </c>
      <c r="AV290">
        <v>0</v>
      </c>
      <c r="AW290">
        <v>2</v>
      </c>
      <c r="AX290">
        <v>91087522</v>
      </c>
      <c r="AY290">
        <v>1</v>
      </c>
      <c r="AZ290">
        <v>0</v>
      </c>
      <c r="BA290">
        <v>358</v>
      </c>
      <c r="BB290">
        <v>1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1.7559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1</v>
      </c>
      <c r="BQ290">
        <v>1.7559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1</v>
      </c>
      <c r="CV290">
        <v>0</v>
      </c>
      <c r="CW290">
        <v>0</v>
      </c>
      <c r="CX290">
        <f>ROUND(Y290*Source!I129,7)</f>
        <v>0</v>
      </c>
      <c r="CY290">
        <f>AA290</f>
        <v>93.65</v>
      </c>
      <c r="CZ290">
        <f>AE290</f>
        <v>58.53</v>
      </c>
      <c r="DA290">
        <f>AI290</f>
        <v>1.6</v>
      </c>
      <c r="DB290">
        <f>ROUND(ROUND(AT290*CZ290,2),6)</f>
        <v>1.76</v>
      </c>
      <c r="DC290">
        <f>ROUND(ROUND(AT290*AG290,2),6)</f>
        <v>0</v>
      </c>
      <c r="DD290" t="s">
        <v>3</v>
      </c>
      <c r="DE290" t="s">
        <v>3</v>
      </c>
      <c r="DF290">
        <f>ROUND(ROUND(AE290*AI290,2)*CX290,2)</f>
        <v>0</v>
      </c>
      <c r="DG290">
        <f t="shared" si="81"/>
        <v>0</v>
      </c>
      <c r="DH290">
        <f t="shared" si="75"/>
        <v>0</v>
      </c>
      <c r="DI290">
        <f t="shared" si="76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ROW(Source!A129)</f>
        <v>129</v>
      </c>
      <c r="B291">
        <v>91083467</v>
      </c>
      <c r="C291">
        <v>91087509</v>
      </c>
      <c r="D291">
        <v>83002816</v>
      </c>
      <c r="E291">
        <v>1</v>
      </c>
      <c r="F291">
        <v>1</v>
      </c>
      <c r="G291">
        <v>1</v>
      </c>
      <c r="H291">
        <v>3</v>
      </c>
      <c r="I291" t="s">
        <v>636</v>
      </c>
      <c r="J291" t="s">
        <v>637</v>
      </c>
      <c r="K291" t="s">
        <v>638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W291">
        <v>0</v>
      </c>
      <c r="X291">
        <v>-373327139</v>
      </c>
      <c r="Y291">
        <f>AT291</f>
        <v>0.02</v>
      </c>
      <c r="AA291">
        <v>86.41</v>
      </c>
      <c r="AB291">
        <v>0</v>
      </c>
      <c r="AC291">
        <v>0</v>
      </c>
      <c r="AD291">
        <v>0</v>
      </c>
      <c r="AE291">
        <v>56.11</v>
      </c>
      <c r="AF291">
        <v>0</v>
      </c>
      <c r="AG291">
        <v>0</v>
      </c>
      <c r="AH291">
        <v>0</v>
      </c>
      <c r="AI291">
        <v>1.54</v>
      </c>
      <c r="AJ291">
        <v>1</v>
      </c>
      <c r="AK291">
        <v>1</v>
      </c>
      <c r="AL291">
        <v>1</v>
      </c>
      <c r="AM291">
        <v>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0.02</v>
      </c>
      <c r="AU291" t="s">
        <v>3</v>
      </c>
      <c r="AV291">
        <v>0</v>
      </c>
      <c r="AW291">
        <v>2</v>
      </c>
      <c r="AX291">
        <v>91087524</v>
      </c>
      <c r="AY291">
        <v>1</v>
      </c>
      <c r="AZ291">
        <v>0</v>
      </c>
      <c r="BA291">
        <v>360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1.1222000000000001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1</v>
      </c>
      <c r="BQ291">
        <v>1.1222000000000001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1</v>
      </c>
      <c r="CV291">
        <v>0</v>
      </c>
      <c r="CW291">
        <v>0</v>
      </c>
      <c r="CX291">
        <f>ROUND(Y291*Source!I129,7)</f>
        <v>0</v>
      </c>
      <c r="CY291">
        <f>AA291</f>
        <v>86.41</v>
      </c>
      <c r="CZ291">
        <f>AE291</f>
        <v>56.11</v>
      </c>
      <c r="DA291">
        <f>AI291</f>
        <v>1.54</v>
      </c>
      <c r="DB291">
        <f>ROUND(ROUND(AT291*CZ291,2),6)</f>
        <v>1.1200000000000001</v>
      </c>
      <c r="DC291">
        <f>ROUND(ROUND(AT291*AG291,2),6)</f>
        <v>0</v>
      </c>
      <c r="DD291" t="s">
        <v>3</v>
      </c>
      <c r="DE291" t="s">
        <v>3</v>
      </c>
      <c r="DF291">
        <f>ROUND(ROUND(AE291*AI291,2)*CX291,2)</f>
        <v>0</v>
      </c>
      <c r="DG291">
        <f t="shared" si="81"/>
        <v>0</v>
      </c>
      <c r="DH291">
        <f t="shared" si="75"/>
        <v>0</v>
      </c>
      <c r="DI291">
        <f t="shared" si="76"/>
        <v>0</v>
      </c>
      <c r="DJ291">
        <f>DF291</f>
        <v>0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ROW(Source!A130)</f>
        <v>130</v>
      </c>
      <c r="B292">
        <v>91083402</v>
      </c>
      <c r="C292">
        <v>91087509</v>
      </c>
      <c r="D292">
        <v>82925828</v>
      </c>
      <c r="E292">
        <v>117</v>
      </c>
      <c r="F292">
        <v>1</v>
      </c>
      <c r="G292">
        <v>1</v>
      </c>
      <c r="H292">
        <v>1</v>
      </c>
      <c r="I292" t="s">
        <v>697</v>
      </c>
      <c r="J292" t="s">
        <v>3</v>
      </c>
      <c r="K292" t="s">
        <v>698</v>
      </c>
      <c r="L292">
        <v>1191</v>
      </c>
      <c r="N292">
        <v>1013</v>
      </c>
      <c r="O292" t="s">
        <v>599</v>
      </c>
      <c r="P292" t="s">
        <v>599</v>
      </c>
      <c r="Q292">
        <v>1</v>
      </c>
      <c r="W292">
        <v>0</v>
      </c>
      <c r="X292">
        <v>32079103</v>
      </c>
      <c r="Y292">
        <f>(AT292*ROUND((0.15+1),7))</f>
        <v>6.8769999999999998</v>
      </c>
      <c r="AA292">
        <v>0</v>
      </c>
      <c r="AB292">
        <v>0</v>
      </c>
      <c r="AC292">
        <v>0</v>
      </c>
      <c r="AD292">
        <v>748.18</v>
      </c>
      <c r="AE292">
        <v>0</v>
      </c>
      <c r="AF292">
        <v>0</v>
      </c>
      <c r="AG292">
        <v>0</v>
      </c>
      <c r="AH292">
        <v>748.18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5.98</v>
      </c>
      <c r="AU292" t="s">
        <v>197</v>
      </c>
      <c r="AV292">
        <v>1</v>
      </c>
      <c r="AW292">
        <v>2</v>
      </c>
      <c r="AX292">
        <v>91087517</v>
      </c>
      <c r="AY292">
        <v>1</v>
      </c>
      <c r="AZ292">
        <v>0</v>
      </c>
      <c r="BA292">
        <v>372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4474.1163999999999</v>
      </c>
      <c r="BN292">
        <v>5.98</v>
      </c>
      <c r="BO292">
        <v>0</v>
      </c>
      <c r="BP292">
        <v>1</v>
      </c>
      <c r="BQ292">
        <v>0</v>
      </c>
      <c r="BR292">
        <v>0</v>
      </c>
      <c r="BS292">
        <v>0</v>
      </c>
      <c r="BT292">
        <v>5145.2338600000003</v>
      </c>
      <c r="BU292">
        <v>6.8769999999999998</v>
      </c>
      <c r="BV292">
        <v>0</v>
      </c>
      <c r="BW292">
        <v>1</v>
      </c>
      <c r="CU292">
        <f>ROUND(AT292*Source!I130*AH292*AL292,2)</f>
        <v>0</v>
      </c>
      <c r="CV292">
        <f>ROUND(Y292*Source!I130,7)</f>
        <v>0</v>
      </c>
      <c r="CW292">
        <v>0</v>
      </c>
      <c r="CX292">
        <f>ROUND(Y292*Source!I130,7)</f>
        <v>0</v>
      </c>
      <c r="CY292">
        <f>AD292</f>
        <v>748.18</v>
      </c>
      <c r="CZ292">
        <f>AH292</f>
        <v>748.18</v>
      </c>
      <c r="DA292">
        <f>AL292</f>
        <v>1</v>
      </c>
      <c r="DB292">
        <f>ROUND((ROUND(AT292*CZ292,2)*ROUND((0.15+1),7)),6)</f>
        <v>5145.2380000000003</v>
      </c>
      <c r="DC292">
        <f>ROUND((ROUND(AT292*AG292,2)*ROUND((0.15+1),7)),6)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81"/>
        <v>0</v>
      </c>
      <c r="DH292">
        <f t="shared" si="75"/>
        <v>0</v>
      </c>
      <c r="DI292">
        <f t="shared" si="76"/>
        <v>0</v>
      </c>
      <c r="DJ292">
        <f>DI292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ROW(Source!A130)</f>
        <v>130</v>
      </c>
      <c r="B293">
        <v>91083402</v>
      </c>
      <c r="C293">
        <v>91087509</v>
      </c>
      <c r="D293">
        <v>82926016</v>
      </c>
      <c r="E293">
        <v>117</v>
      </c>
      <c r="F293">
        <v>1</v>
      </c>
      <c r="G293">
        <v>1</v>
      </c>
      <c r="H293">
        <v>1</v>
      </c>
      <c r="I293" t="s">
        <v>600</v>
      </c>
      <c r="J293" t="s">
        <v>3</v>
      </c>
      <c r="K293" t="s">
        <v>601</v>
      </c>
      <c r="L293">
        <v>1191</v>
      </c>
      <c r="N293">
        <v>1013</v>
      </c>
      <c r="O293" t="s">
        <v>599</v>
      </c>
      <c r="P293" t="s">
        <v>599</v>
      </c>
      <c r="Q293">
        <v>1</v>
      </c>
      <c r="W293">
        <v>0</v>
      </c>
      <c r="X293">
        <v>-1417349443</v>
      </c>
      <c r="Y293">
        <f>(AT293*ROUND((0.15+1),7))</f>
        <v>2.2999999999999998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1</v>
      </c>
      <c r="AJ293">
        <v>1</v>
      </c>
      <c r="AK293">
        <v>1</v>
      </c>
      <c r="AL293">
        <v>1</v>
      </c>
      <c r="AM293">
        <v>-2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2</v>
      </c>
      <c r="AU293" t="s">
        <v>197</v>
      </c>
      <c r="AV293">
        <v>2</v>
      </c>
      <c r="AW293">
        <v>2</v>
      </c>
      <c r="AX293">
        <v>91087518</v>
      </c>
      <c r="AY293">
        <v>1</v>
      </c>
      <c r="AZ293">
        <v>0</v>
      </c>
      <c r="BA293">
        <v>373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v>0</v>
      </c>
      <c r="CX293">
        <f>ROUND(Y293*Source!I130,7)</f>
        <v>0</v>
      </c>
      <c r="CY293">
        <f>AD293</f>
        <v>0</v>
      </c>
      <c r="CZ293">
        <f>AH293</f>
        <v>0</v>
      </c>
      <c r="DA293">
        <f>AL293</f>
        <v>1</v>
      </c>
      <c r="DB293">
        <f>ROUND((ROUND(AT293*CZ293,2)*ROUND((0.15+1),7)),6)</f>
        <v>0</v>
      </c>
      <c r="DC293">
        <f>ROUND((ROUND(AT293*AG293,2)*ROUND((0.15+1),7)),6)</f>
        <v>0</v>
      </c>
      <c r="DD293" t="s">
        <v>3</v>
      </c>
      <c r="DE293" t="s">
        <v>3</v>
      </c>
      <c r="DF293">
        <f>ROUND(ROUND(AE293,2)*CX293,2)</f>
        <v>0</v>
      </c>
      <c r="DG293">
        <f t="shared" si="81"/>
        <v>0</v>
      </c>
      <c r="DH293">
        <f t="shared" si="75"/>
        <v>0</v>
      </c>
      <c r="DI293">
        <f t="shared" si="76"/>
        <v>0</v>
      </c>
      <c r="DJ293">
        <f>DI293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ROW(Source!A130)</f>
        <v>130</v>
      </c>
      <c r="B294">
        <v>91083402</v>
      </c>
      <c r="C294">
        <v>91087509</v>
      </c>
      <c r="D294">
        <v>82932392</v>
      </c>
      <c r="E294">
        <v>1</v>
      </c>
      <c r="F294">
        <v>1</v>
      </c>
      <c r="G294">
        <v>1</v>
      </c>
      <c r="H294">
        <v>2</v>
      </c>
      <c r="I294" t="s">
        <v>612</v>
      </c>
      <c r="J294" t="s">
        <v>613</v>
      </c>
      <c r="K294" t="s">
        <v>614</v>
      </c>
      <c r="L294">
        <v>1368</v>
      </c>
      <c r="N294">
        <v>1011</v>
      </c>
      <c r="O294" t="s">
        <v>605</v>
      </c>
      <c r="P294" t="s">
        <v>605</v>
      </c>
      <c r="Q294">
        <v>1</v>
      </c>
      <c r="W294">
        <v>0</v>
      </c>
      <c r="X294">
        <v>843131152</v>
      </c>
      <c r="Y294">
        <f>(AT294*ROUND((0.15+1),7))</f>
        <v>1.84</v>
      </c>
      <c r="AA294">
        <v>0</v>
      </c>
      <c r="AB294">
        <v>2736.29</v>
      </c>
      <c r="AC294">
        <v>932.95</v>
      </c>
      <c r="AD294">
        <v>0</v>
      </c>
      <c r="AE294">
        <v>0</v>
      </c>
      <c r="AF294">
        <v>2088.77</v>
      </c>
      <c r="AG294">
        <v>932.95</v>
      </c>
      <c r="AH294">
        <v>0</v>
      </c>
      <c r="AI294">
        <v>1</v>
      </c>
      <c r="AJ294">
        <v>1.31</v>
      </c>
      <c r="AK294">
        <v>1</v>
      </c>
      <c r="AL294">
        <v>1</v>
      </c>
      <c r="AM294">
        <v>2</v>
      </c>
      <c r="AN294">
        <v>0</v>
      </c>
      <c r="AO294">
        <v>0</v>
      </c>
      <c r="AP294">
        <v>1</v>
      </c>
      <c r="AQ294">
        <v>1</v>
      </c>
      <c r="AR294">
        <v>0</v>
      </c>
      <c r="AS294" t="s">
        <v>3</v>
      </c>
      <c r="AT294">
        <v>1.6</v>
      </c>
      <c r="AU294" t="s">
        <v>197</v>
      </c>
      <c r="AV294">
        <v>1</v>
      </c>
      <c r="AW294">
        <v>2</v>
      </c>
      <c r="AX294">
        <v>91087519</v>
      </c>
      <c r="AY294">
        <v>1</v>
      </c>
      <c r="AZ294">
        <v>0</v>
      </c>
      <c r="BA294">
        <v>374</v>
      </c>
      <c r="BB294">
        <v>1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3342.0320000000002</v>
      </c>
      <c r="BL294">
        <v>1492.72</v>
      </c>
      <c r="BM294">
        <v>0</v>
      </c>
      <c r="BN294">
        <v>0</v>
      </c>
      <c r="BO294">
        <v>1.6</v>
      </c>
      <c r="BP294">
        <v>1</v>
      </c>
      <c r="BQ294">
        <v>0</v>
      </c>
      <c r="BR294">
        <v>3843.3368</v>
      </c>
      <c r="BS294">
        <v>1716.6279999999999</v>
      </c>
      <c r="BT294">
        <v>0</v>
      </c>
      <c r="BU294">
        <v>0</v>
      </c>
      <c r="BV294">
        <v>1.84</v>
      </c>
      <c r="BW294">
        <v>1</v>
      </c>
      <c r="CV294">
        <v>0</v>
      </c>
      <c r="CW294">
        <f>ROUND(Y294*Source!I130*DO294,7)</f>
        <v>0</v>
      </c>
      <c r="CX294">
        <f>ROUND(Y294*Source!I130,7)</f>
        <v>0</v>
      </c>
      <c r="CY294">
        <f>AB294</f>
        <v>2736.29</v>
      </c>
      <c r="CZ294">
        <f>AF294</f>
        <v>2088.77</v>
      </c>
      <c r="DA294">
        <f>AJ294</f>
        <v>1.31</v>
      </c>
      <c r="DB294">
        <f>ROUND((ROUND(AT294*CZ294,2)*ROUND((0.15+1),7)),6)</f>
        <v>3843.3344999999999</v>
      </c>
      <c r="DC294">
        <f>ROUND((ROUND(AT294*AG294,2)*ROUND((0.15+1),7)),6)</f>
        <v>1716.6279999999999</v>
      </c>
      <c r="DD294" t="s">
        <v>3</v>
      </c>
      <c r="DE294" t="s">
        <v>3</v>
      </c>
      <c r="DF294">
        <f>ROUND(ROUND(AE294,2)*CX294,2)</f>
        <v>0</v>
      </c>
      <c r="DG294">
        <f>ROUND(ROUND(AF294*AJ294,2)*CX294,2)</f>
        <v>0</v>
      </c>
      <c r="DH294">
        <f t="shared" si="75"/>
        <v>0</v>
      </c>
      <c r="DI294">
        <f t="shared" si="76"/>
        <v>0</v>
      </c>
      <c r="DJ294">
        <f>DG294+DH294</f>
        <v>0</v>
      </c>
      <c r="DK294">
        <v>0</v>
      </c>
      <c r="DL294" t="s">
        <v>615</v>
      </c>
      <c r="DM294">
        <v>5</v>
      </c>
      <c r="DN294" t="s">
        <v>599</v>
      </c>
      <c r="DO294">
        <v>1</v>
      </c>
    </row>
    <row r="295" spans="1:119" x14ac:dyDescent="0.2">
      <c r="A295">
        <f>ROW(Source!A130)</f>
        <v>130</v>
      </c>
      <c r="B295">
        <v>91083402</v>
      </c>
      <c r="C295">
        <v>91087509</v>
      </c>
      <c r="D295">
        <v>82933400</v>
      </c>
      <c r="E295">
        <v>1</v>
      </c>
      <c r="F295">
        <v>1</v>
      </c>
      <c r="G295">
        <v>1</v>
      </c>
      <c r="H295">
        <v>2</v>
      </c>
      <c r="I295" t="s">
        <v>607</v>
      </c>
      <c r="J295" t="s">
        <v>608</v>
      </c>
      <c r="K295" t="s">
        <v>609</v>
      </c>
      <c r="L295">
        <v>1368</v>
      </c>
      <c r="N295">
        <v>1011</v>
      </c>
      <c r="O295" t="s">
        <v>605</v>
      </c>
      <c r="P295" t="s">
        <v>605</v>
      </c>
      <c r="Q295">
        <v>1</v>
      </c>
      <c r="W295">
        <v>0</v>
      </c>
      <c r="X295">
        <v>-849950259</v>
      </c>
      <c r="Y295">
        <f>(AT295*ROUND((0.15+1),7))</f>
        <v>0.46</v>
      </c>
      <c r="AA295">
        <v>0</v>
      </c>
      <c r="AB295">
        <v>641.70000000000005</v>
      </c>
      <c r="AC295">
        <v>811.79</v>
      </c>
      <c r="AD295">
        <v>0</v>
      </c>
      <c r="AE295">
        <v>0</v>
      </c>
      <c r="AF295">
        <v>641.70000000000005</v>
      </c>
      <c r="AG295">
        <v>811.79</v>
      </c>
      <c r="AH295">
        <v>0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0.4</v>
      </c>
      <c r="AU295" t="s">
        <v>197</v>
      </c>
      <c r="AV295">
        <v>1</v>
      </c>
      <c r="AW295">
        <v>2</v>
      </c>
      <c r="AX295">
        <v>91087520</v>
      </c>
      <c r="AY295">
        <v>1</v>
      </c>
      <c r="AZ295">
        <v>0</v>
      </c>
      <c r="BA295">
        <v>375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256.68</v>
      </c>
      <c r="BL295">
        <v>324.71600000000001</v>
      </c>
      <c r="BM295">
        <v>0</v>
      </c>
      <c r="BN295">
        <v>0</v>
      </c>
      <c r="BO295">
        <v>0.4</v>
      </c>
      <c r="BP295">
        <v>1</v>
      </c>
      <c r="BQ295">
        <v>0</v>
      </c>
      <c r="BR295">
        <v>295.18200000000002</v>
      </c>
      <c r="BS295">
        <v>373.42340000000002</v>
      </c>
      <c r="BT295">
        <v>0</v>
      </c>
      <c r="BU295">
        <v>0</v>
      </c>
      <c r="BV295">
        <v>0.46</v>
      </c>
      <c r="BW295">
        <v>1</v>
      </c>
      <c r="CV295">
        <v>0</v>
      </c>
      <c r="CW295">
        <f>ROUND(Y295*Source!I130*DO295,7)</f>
        <v>0</v>
      </c>
      <c r="CX295">
        <f>ROUND(Y295*Source!I130,7)</f>
        <v>0</v>
      </c>
      <c r="CY295">
        <f>AB295</f>
        <v>641.70000000000005</v>
      </c>
      <c r="CZ295">
        <f>AF295</f>
        <v>641.70000000000005</v>
      </c>
      <c r="DA295">
        <f>AJ295</f>
        <v>1</v>
      </c>
      <c r="DB295">
        <f>ROUND((ROUND(AT295*CZ295,2)*ROUND((0.15+1),7)),6)</f>
        <v>295.18200000000002</v>
      </c>
      <c r="DC295">
        <f>ROUND((ROUND(AT295*AG295,2)*ROUND((0.15+1),7)),6)</f>
        <v>373.428</v>
      </c>
      <c r="DD295" t="s">
        <v>3</v>
      </c>
      <c r="DE295" t="s">
        <v>3</v>
      </c>
      <c r="DF295">
        <f>ROUND(ROUND(AE295,2)*CX295,2)</f>
        <v>0</v>
      </c>
      <c r="DG295">
        <f t="shared" ref="DG295:DG300" si="82">ROUND(ROUND(AF295,2)*CX295,2)</f>
        <v>0</v>
      </c>
      <c r="DH295">
        <f t="shared" si="75"/>
        <v>0</v>
      </c>
      <c r="DI295">
        <f t="shared" si="76"/>
        <v>0</v>
      </c>
      <c r="DJ295">
        <f>DG295+DH295</f>
        <v>0</v>
      </c>
      <c r="DK295">
        <v>1</v>
      </c>
      <c r="DL295" t="s">
        <v>606</v>
      </c>
      <c r="DM295">
        <v>4</v>
      </c>
      <c r="DN295" t="s">
        <v>599</v>
      </c>
      <c r="DO295">
        <v>1</v>
      </c>
    </row>
    <row r="296" spans="1:119" x14ac:dyDescent="0.2">
      <c r="A296">
        <f>ROW(Source!A130)</f>
        <v>130</v>
      </c>
      <c r="B296">
        <v>91083402</v>
      </c>
      <c r="C296">
        <v>91087509</v>
      </c>
      <c r="D296">
        <v>82998121</v>
      </c>
      <c r="E296">
        <v>1</v>
      </c>
      <c r="F296">
        <v>1</v>
      </c>
      <c r="G296">
        <v>1</v>
      </c>
      <c r="H296">
        <v>3</v>
      </c>
      <c r="I296" t="s">
        <v>633</v>
      </c>
      <c r="J296" t="s">
        <v>634</v>
      </c>
      <c r="K296" t="s">
        <v>635</v>
      </c>
      <c r="L296">
        <v>1346</v>
      </c>
      <c r="N296">
        <v>1009</v>
      </c>
      <c r="O296" t="s">
        <v>429</v>
      </c>
      <c r="P296" t="s">
        <v>429</v>
      </c>
      <c r="Q296">
        <v>1</v>
      </c>
      <c r="W296">
        <v>0</v>
      </c>
      <c r="X296">
        <v>-897919439</v>
      </c>
      <c r="Y296">
        <f>AT296</f>
        <v>0.1</v>
      </c>
      <c r="AA296">
        <v>296.69</v>
      </c>
      <c r="AB296">
        <v>0</v>
      </c>
      <c r="AC296">
        <v>0</v>
      </c>
      <c r="AD296">
        <v>0</v>
      </c>
      <c r="AE296">
        <v>185.43</v>
      </c>
      <c r="AF296">
        <v>0</v>
      </c>
      <c r="AG296">
        <v>0</v>
      </c>
      <c r="AH296">
        <v>0</v>
      </c>
      <c r="AI296">
        <v>1.6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0.1</v>
      </c>
      <c r="AU296" t="s">
        <v>3</v>
      </c>
      <c r="AV296">
        <v>0</v>
      </c>
      <c r="AW296">
        <v>2</v>
      </c>
      <c r="AX296">
        <v>91087521</v>
      </c>
      <c r="AY296">
        <v>1</v>
      </c>
      <c r="AZ296">
        <v>0</v>
      </c>
      <c r="BA296">
        <v>376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18.542999999999999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1</v>
      </c>
      <c r="BQ296">
        <v>18.542999999999999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1</v>
      </c>
      <c r="CV296">
        <v>0</v>
      </c>
      <c r="CW296">
        <v>0</v>
      </c>
      <c r="CX296">
        <f>ROUND(Y296*Source!I130,7)</f>
        <v>0</v>
      </c>
      <c r="CY296">
        <f>AA296</f>
        <v>296.69</v>
      </c>
      <c r="CZ296">
        <f>AE296</f>
        <v>185.43</v>
      </c>
      <c r="DA296">
        <f>AI296</f>
        <v>1.6</v>
      </c>
      <c r="DB296">
        <f>ROUND(ROUND(AT296*CZ296,2),6)</f>
        <v>18.54</v>
      </c>
      <c r="DC296">
        <f>ROUND(ROUND(AT296*AG296,2),6)</f>
        <v>0</v>
      </c>
      <c r="DD296" t="s">
        <v>3</v>
      </c>
      <c r="DE296" t="s">
        <v>3</v>
      </c>
      <c r="DF296">
        <f>ROUND(ROUND(AE296*AI296,2)*CX296,2)</f>
        <v>0</v>
      </c>
      <c r="DG296">
        <f t="shared" si="82"/>
        <v>0</v>
      </c>
      <c r="DH296">
        <f t="shared" si="75"/>
        <v>0</v>
      </c>
      <c r="DI296">
        <f t="shared" si="76"/>
        <v>0</v>
      </c>
      <c r="DJ296">
        <f>DF296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ROW(Source!A130)</f>
        <v>130</v>
      </c>
      <c r="B297">
        <v>91083402</v>
      </c>
      <c r="C297">
        <v>91087509</v>
      </c>
      <c r="D297">
        <v>82998128</v>
      </c>
      <c r="E297">
        <v>1</v>
      </c>
      <c r="F297">
        <v>1</v>
      </c>
      <c r="G297">
        <v>1</v>
      </c>
      <c r="H297">
        <v>3</v>
      </c>
      <c r="I297" t="s">
        <v>699</v>
      </c>
      <c r="J297" t="s">
        <v>700</v>
      </c>
      <c r="K297" t="s">
        <v>701</v>
      </c>
      <c r="L297">
        <v>1346</v>
      </c>
      <c r="N297">
        <v>1009</v>
      </c>
      <c r="O297" t="s">
        <v>429</v>
      </c>
      <c r="P297" t="s">
        <v>429</v>
      </c>
      <c r="Q297">
        <v>1</v>
      </c>
      <c r="W297">
        <v>0</v>
      </c>
      <c r="X297">
        <v>-1547825166</v>
      </c>
      <c r="Y297">
        <f>AT297</f>
        <v>0.03</v>
      </c>
      <c r="AA297">
        <v>93.65</v>
      </c>
      <c r="AB297">
        <v>0</v>
      </c>
      <c r="AC297">
        <v>0</v>
      </c>
      <c r="AD297">
        <v>0</v>
      </c>
      <c r="AE297">
        <v>58.53</v>
      </c>
      <c r="AF297">
        <v>0</v>
      </c>
      <c r="AG297">
        <v>0</v>
      </c>
      <c r="AH297">
        <v>0</v>
      </c>
      <c r="AI297">
        <v>1.6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0.03</v>
      </c>
      <c r="AU297" t="s">
        <v>3</v>
      </c>
      <c r="AV297">
        <v>0</v>
      </c>
      <c r="AW297">
        <v>2</v>
      </c>
      <c r="AX297">
        <v>91087522</v>
      </c>
      <c r="AY297">
        <v>1</v>
      </c>
      <c r="AZ297">
        <v>0</v>
      </c>
      <c r="BA297">
        <v>377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1.7559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1</v>
      </c>
      <c r="BQ297">
        <v>1.7559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1</v>
      </c>
      <c r="CV297">
        <v>0</v>
      </c>
      <c r="CW297">
        <v>0</v>
      </c>
      <c r="CX297">
        <f>ROUND(Y297*Source!I130,7)</f>
        <v>0</v>
      </c>
      <c r="CY297">
        <f>AA297</f>
        <v>93.65</v>
      </c>
      <c r="CZ297">
        <f>AE297</f>
        <v>58.53</v>
      </c>
      <c r="DA297">
        <f>AI297</f>
        <v>1.6</v>
      </c>
      <c r="DB297">
        <f>ROUND(ROUND(AT297*CZ297,2),6)</f>
        <v>1.76</v>
      </c>
      <c r="DC297">
        <f>ROUND(ROUND(AT297*AG297,2),6)</f>
        <v>0</v>
      </c>
      <c r="DD297" t="s">
        <v>3</v>
      </c>
      <c r="DE297" t="s">
        <v>3</v>
      </c>
      <c r="DF297">
        <f>ROUND(ROUND(AE297*AI297,2)*CX297,2)</f>
        <v>0</v>
      </c>
      <c r="DG297">
        <f t="shared" si="82"/>
        <v>0</v>
      </c>
      <c r="DH297">
        <f t="shared" si="75"/>
        <v>0</v>
      </c>
      <c r="DI297">
        <f t="shared" si="76"/>
        <v>0</v>
      </c>
      <c r="DJ297">
        <f>DF297</f>
        <v>0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ROW(Source!A130)</f>
        <v>130</v>
      </c>
      <c r="B298">
        <v>91083402</v>
      </c>
      <c r="C298">
        <v>91087509</v>
      </c>
      <c r="D298">
        <v>83002816</v>
      </c>
      <c r="E298">
        <v>1</v>
      </c>
      <c r="F298">
        <v>1</v>
      </c>
      <c r="G298">
        <v>1</v>
      </c>
      <c r="H298">
        <v>3</v>
      </c>
      <c r="I298" t="s">
        <v>636</v>
      </c>
      <c r="J298" t="s">
        <v>637</v>
      </c>
      <c r="K298" t="s">
        <v>638</v>
      </c>
      <c r="L298">
        <v>1346</v>
      </c>
      <c r="N298">
        <v>1009</v>
      </c>
      <c r="O298" t="s">
        <v>429</v>
      </c>
      <c r="P298" t="s">
        <v>429</v>
      </c>
      <c r="Q298">
        <v>1</v>
      </c>
      <c r="W298">
        <v>0</v>
      </c>
      <c r="X298">
        <v>-373327139</v>
      </c>
      <c r="Y298">
        <f>AT298</f>
        <v>0.02</v>
      </c>
      <c r="AA298">
        <v>86.41</v>
      </c>
      <c r="AB298">
        <v>0</v>
      </c>
      <c r="AC298">
        <v>0</v>
      </c>
      <c r="AD298">
        <v>0</v>
      </c>
      <c r="AE298">
        <v>56.11</v>
      </c>
      <c r="AF298">
        <v>0</v>
      </c>
      <c r="AG298">
        <v>0</v>
      </c>
      <c r="AH298">
        <v>0</v>
      </c>
      <c r="AI298">
        <v>1.54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0.02</v>
      </c>
      <c r="AU298" t="s">
        <v>3</v>
      </c>
      <c r="AV298">
        <v>0</v>
      </c>
      <c r="AW298">
        <v>2</v>
      </c>
      <c r="AX298">
        <v>91087524</v>
      </c>
      <c r="AY298">
        <v>1</v>
      </c>
      <c r="AZ298">
        <v>0</v>
      </c>
      <c r="BA298">
        <v>379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1.1222000000000001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1</v>
      </c>
      <c r="BQ298">
        <v>1.1222000000000001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1</v>
      </c>
      <c r="CV298">
        <v>0</v>
      </c>
      <c r="CW298">
        <v>0</v>
      </c>
      <c r="CX298">
        <f>ROUND(Y298*Source!I130,7)</f>
        <v>0</v>
      </c>
      <c r="CY298">
        <f>AA298</f>
        <v>86.41</v>
      </c>
      <c r="CZ298">
        <f>AE298</f>
        <v>56.11</v>
      </c>
      <c r="DA298">
        <f>AI298</f>
        <v>1.54</v>
      </c>
      <c r="DB298">
        <f>ROUND(ROUND(AT298*CZ298,2),6)</f>
        <v>1.1200000000000001</v>
      </c>
      <c r="DC298">
        <f>ROUND(ROUND(AT298*AG298,2),6)</f>
        <v>0</v>
      </c>
      <c r="DD298" t="s">
        <v>3</v>
      </c>
      <c r="DE298" t="s">
        <v>3</v>
      </c>
      <c r="DF298">
        <f>ROUND(ROUND(AE298*AI298,2)*CX298,2)</f>
        <v>0</v>
      </c>
      <c r="DG298">
        <f t="shared" si="82"/>
        <v>0</v>
      </c>
      <c r="DH298">
        <f t="shared" si="75"/>
        <v>0</v>
      </c>
      <c r="DI298">
        <f t="shared" si="76"/>
        <v>0</v>
      </c>
      <c r="DJ298">
        <f>DF298</f>
        <v>0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ROW(Source!A131)</f>
        <v>131</v>
      </c>
      <c r="B299">
        <v>91083467</v>
      </c>
      <c r="C299">
        <v>91087536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W299">
        <v>0</v>
      </c>
      <c r="X299">
        <v>32079103</v>
      </c>
      <c r="Y299">
        <f>(AT299*ROUND((0.15+1),7))</f>
        <v>10.35</v>
      </c>
      <c r="AA299">
        <v>0</v>
      </c>
      <c r="AB299">
        <v>0</v>
      </c>
      <c r="AC299">
        <v>0</v>
      </c>
      <c r="AD299">
        <v>748.18</v>
      </c>
      <c r="AE299">
        <v>0</v>
      </c>
      <c r="AF299">
        <v>0</v>
      </c>
      <c r="AG299">
        <v>0</v>
      </c>
      <c r="AH299">
        <v>748.18</v>
      </c>
      <c r="AI299">
        <v>1</v>
      </c>
      <c r="AJ299">
        <v>1</v>
      </c>
      <c r="AK299">
        <v>1</v>
      </c>
      <c r="AL299">
        <v>1</v>
      </c>
      <c r="AM299">
        <v>-2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9</v>
      </c>
      <c r="AU299" t="s">
        <v>197</v>
      </c>
      <c r="AV299">
        <v>1</v>
      </c>
      <c r="AW299">
        <v>2</v>
      </c>
      <c r="AX299">
        <v>91087544</v>
      </c>
      <c r="AY299">
        <v>1</v>
      </c>
      <c r="AZ299">
        <v>0</v>
      </c>
      <c r="BA299">
        <v>391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6733.62</v>
      </c>
      <c r="BN299">
        <v>9</v>
      </c>
      <c r="BO299">
        <v>0</v>
      </c>
      <c r="BP299">
        <v>1</v>
      </c>
      <c r="BQ299">
        <v>0</v>
      </c>
      <c r="BR299">
        <v>0</v>
      </c>
      <c r="BS299">
        <v>0</v>
      </c>
      <c r="BT299">
        <v>7743.6629999999996</v>
      </c>
      <c r="BU299">
        <v>10.35</v>
      </c>
      <c r="BV299">
        <v>0</v>
      </c>
      <c r="BW299">
        <v>1</v>
      </c>
      <c r="CU299">
        <f>ROUND(AT299*Source!I131*AH299*AL299,2)</f>
        <v>0</v>
      </c>
      <c r="CV299">
        <f>ROUND(Y299*Source!I131,7)</f>
        <v>0</v>
      </c>
      <c r="CW299">
        <v>0</v>
      </c>
      <c r="CX299">
        <f>ROUND(Y299*Source!I131,7)</f>
        <v>0</v>
      </c>
      <c r="CY299">
        <f>AD299</f>
        <v>748.18</v>
      </c>
      <c r="CZ299">
        <f>AH299</f>
        <v>748.18</v>
      </c>
      <c r="DA299">
        <f>AL299</f>
        <v>1</v>
      </c>
      <c r="DB299">
        <f>ROUND((ROUND(AT299*CZ299,2)*ROUND((0.15+1),7)),6)</f>
        <v>7743.6629999999996</v>
      </c>
      <c r="DC299">
        <f>ROUND((ROUND(AT299*AG299,2)*ROUND((0.15+1),7)),6)</f>
        <v>0</v>
      </c>
      <c r="DD299" t="s">
        <v>3</v>
      </c>
      <c r="DE299" t="s">
        <v>3</v>
      </c>
      <c r="DF299">
        <f>ROUND(ROUND(AE299,2)*CX299,2)</f>
        <v>0</v>
      </c>
      <c r="DG299">
        <f t="shared" si="82"/>
        <v>0</v>
      </c>
      <c r="DH299">
        <f t="shared" si="75"/>
        <v>0</v>
      </c>
      <c r="DI299">
        <f t="shared" si="76"/>
        <v>0</v>
      </c>
      <c r="DJ299">
        <f>DI299</f>
        <v>0</v>
      </c>
      <c r="DK299">
        <v>1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ROW(Source!A131)</f>
        <v>131</v>
      </c>
      <c r="B300">
        <v>91083467</v>
      </c>
      <c r="C300">
        <v>91087536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W300">
        <v>0</v>
      </c>
      <c r="X300">
        <v>-1417349443</v>
      </c>
      <c r="Y300">
        <f>(AT300*ROUND((0.15+1),7))</f>
        <v>3.6915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  <c r="AH300">
        <v>0</v>
      </c>
      <c r="AI300">
        <v>1</v>
      </c>
      <c r="AJ300">
        <v>1</v>
      </c>
      <c r="AK300">
        <v>1</v>
      </c>
      <c r="AL300">
        <v>1</v>
      </c>
      <c r="AM300">
        <v>-2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3.21</v>
      </c>
      <c r="AU300" t="s">
        <v>197</v>
      </c>
      <c r="AV300">
        <v>2</v>
      </c>
      <c r="AW300">
        <v>2</v>
      </c>
      <c r="AX300">
        <v>91087545</v>
      </c>
      <c r="AY300">
        <v>1</v>
      </c>
      <c r="AZ300">
        <v>0</v>
      </c>
      <c r="BA300">
        <v>392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ROUND(Y300*Source!I131,7)</f>
        <v>0</v>
      </c>
      <c r="CY300">
        <f>AD300</f>
        <v>0</v>
      </c>
      <c r="CZ300">
        <f>AH300</f>
        <v>0</v>
      </c>
      <c r="DA300">
        <f>AL300</f>
        <v>1</v>
      </c>
      <c r="DB300">
        <f>ROUND((ROUND(AT300*CZ300,2)*ROUND((0.15+1),7)),6)</f>
        <v>0</v>
      </c>
      <c r="DC300">
        <f>ROUND((ROUND(AT300*AG300,2)*ROUND((0.15+1),7)),6)</f>
        <v>0</v>
      </c>
      <c r="DD300" t="s">
        <v>3</v>
      </c>
      <c r="DE300" t="s">
        <v>3</v>
      </c>
      <c r="DF300">
        <f>ROUND(ROUND(AE300,2)*CX300,2)</f>
        <v>0</v>
      </c>
      <c r="DG300">
        <f t="shared" si="82"/>
        <v>0</v>
      </c>
      <c r="DH300">
        <f t="shared" si="75"/>
        <v>0</v>
      </c>
      <c r="DI300">
        <f t="shared" si="76"/>
        <v>0</v>
      </c>
      <c r="DJ300">
        <f>DI300</f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ROW(Source!A131)</f>
        <v>131</v>
      </c>
      <c r="B301">
        <v>91083467</v>
      </c>
      <c r="C301">
        <v>91087536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W301">
        <v>0</v>
      </c>
      <c r="X301">
        <v>843131152</v>
      </c>
      <c r="Y301">
        <f>(AT301*ROUND((0.15+1),7))</f>
        <v>2.99</v>
      </c>
      <c r="AA301">
        <v>0</v>
      </c>
      <c r="AB301">
        <v>2736.29</v>
      </c>
      <c r="AC301">
        <v>932.95</v>
      </c>
      <c r="AD301">
        <v>0</v>
      </c>
      <c r="AE301">
        <v>0</v>
      </c>
      <c r="AF301">
        <v>2088.77</v>
      </c>
      <c r="AG301">
        <v>932.95</v>
      </c>
      <c r="AH301">
        <v>0</v>
      </c>
      <c r="AI301">
        <v>1</v>
      </c>
      <c r="AJ301">
        <v>1.31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2.6</v>
      </c>
      <c r="AU301" t="s">
        <v>197</v>
      </c>
      <c r="AV301">
        <v>1</v>
      </c>
      <c r="AW301">
        <v>2</v>
      </c>
      <c r="AX301">
        <v>91087546</v>
      </c>
      <c r="AY301">
        <v>1</v>
      </c>
      <c r="AZ301">
        <v>0</v>
      </c>
      <c r="BA301">
        <v>393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5430.8019999999997</v>
      </c>
      <c r="BL301">
        <v>2425.67</v>
      </c>
      <c r="BM301">
        <v>0</v>
      </c>
      <c r="BN301">
        <v>0</v>
      </c>
      <c r="BO301">
        <v>2.6</v>
      </c>
      <c r="BP301">
        <v>1</v>
      </c>
      <c r="BQ301">
        <v>0</v>
      </c>
      <c r="BR301">
        <v>6245.4223000000002</v>
      </c>
      <c r="BS301">
        <v>2789.5205000000001</v>
      </c>
      <c r="BT301">
        <v>0</v>
      </c>
      <c r="BU301">
        <v>0</v>
      </c>
      <c r="BV301">
        <v>2.99</v>
      </c>
      <c r="BW301">
        <v>1</v>
      </c>
      <c r="CV301">
        <v>0</v>
      </c>
      <c r="CW301">
        <f>ROUND(Y301*Source!I131*DO301,7)</f>
        <v>0</v>
      </c>
      <c r="CX301">
        <f>ROUND(Y301*Source!I131,7)</f>
        <v>0</v>
      </c>
      <c r="CY301">
        <f>AB301</f>
        <v>2736.29</v>
      </c>
      <c r="CZ301">
        <f>AF301</f>
        <v>2088.77</v>
      </c>
      <c r="DA301">
        <f>AJ301</f>
        <v>1.31</v>
      </c>
      <c r="DB301">
        <f>ROUND((ROUND(AT301*CZ301,2)*ROUND((0.15+1),7)),6)</f>
        <v>6245.42</v>
      </c>
      <c r="DC301">
        <f>ROUND((ROUND(AT301*AG301,2)*ROUND((0.15+1),7)),6)</f>
        <v>2789.5205000000001</v>
      </c>
      <c r="DD301" t="s">
        <v>3</v>
      </c>
      <c r="DE301" t="s">
        <v>3</v>
      </c>
      <c r="DF301">
        <f>ROUND(ROUND(AE301,2)*CX301,2)</f>
        <v>0</v>
      </c>
      <c r="DG301">
        <f>ROUND(ROUND(AF301*AJ301,2)*CX301,2)</f>
        <v>0</v>
      </c>
      <c r="DH301">
        <f t="shared" si="75"/>
        <v>0</v>
      </c>
      <c r="DI301">
        <f t="shared" si="76"/>
        <v>0</v>
      </c>
      <c r="DJ301">
        <f>DG301+DH301</f>
        <v>0</v>
      </c>
      <c r="DK301">
        <v>0</v>
      </c>
      <c r="DL301" t="s">
        <v>615</v>
      </c>
      <c r="DM301">
        <v>5</v>
      </c>
      <c r="DN301" t="s">
        <v>599</v>
      </c>
      <c r="DO301">
        <v>1</v>
      </c>
    </row>
    <row r="302" spans="1:119" x14ac:dyDescent="0.2">
      <c r="A302">
        <f>ROW(Source!A131)</f>
        <v>131</v>
      </c>
      <c r="B302">
        <v>91083467</v>
      </c>
      <c r="C302">
        <v>91087536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W302">
        <v>0</v>
      </c>
      <c r="X302">
        <v>-849950259</v>
      </c>
      <c r="Y302">
        <f>(AT302*ROUND((0.15+1),7))</f>
        <v>0.70150000000000001</v>
      </c>
      <c r="AA302">
        <v>0</v>
      </c>
      <c r="AB302">
        <v>641.70000000000005</v>
      </c>
      <c r="AC302">
        <v>811.79</v>
      </c>
      <c r="AD302">
        <v>0</v>
      </c>
      <c r="AE302">
        <v>0</v>
      </c>
      <c r="AF302">
        <v>641.70000000000005</v>
      </c>
      <c r="AG302">
        <v>811.79</v>
      </c>
      <c r="AH302">
        <v>0</v>
      </c>
      <c r="AI302">
        <v>1</v>
      </c>
      <c r="AJ302">
        <v>1</v>
      </c>
      <c r="AK302">
        <v>1</v>
      </c>
      <c r="AL302">
        <v>1</v>
      </c>
      <c r="AM302">
        <v>-2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0.61</v>
      </c>
      <c r="AU302" t="s">
        <v>197</v>
      </c>
      <c r="AV302">
        <v>1</v>
      </c>
      <c r="AW302">
        <v>2</v>
      </c>
      <c r="AX302">
        <v>91087547</v>
      </c>
      <c r="AY302">
        <v>1</v>
      </c>
      <c r="AZ302">
        <v>0</v>
      </c>
      <c r="BA302">
        <v>394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391.43700000000001</v>
      </c>
      <c r="BL302">
        <v>495.19189999999998</v>
      </c>
      <c r="BM302">
        <v>0</v>
      </c>
      <c r="BN302">
        <v>0</v>
      </c>
      <c r="BO302">
        <v>0.61</v>
      </c>
      <c r="BP302">
        <v>1</v>
      </c>
      <c r="BQ302">
        <v>0</v>
      </c>
      <c r="BR302">
        <v>450.15255000000002</v>
      </c>
      <c r="BS302">
        <v>569.470685</v>
      </c>
      <c r="BT302">
        <v>0</v>
      </c>
      <c r="BU302">
        <v>0</v>
      </c>
      <c r="BV302">
        <v>0.70150000000000001</v>
      </c>
      <c r="BW302">
        <v>1</v>
      </c>
      <c r="CV302">
        <v>0</v>
      </c>
      <c r="CW302">
        <f>ROUND(Y302*Source!I131*DO302,7)</f>
        <v>0</v>
      </c>
      <c r="CX302">
        <f>ROUND(Y302*Source!I131,7)</f>
        <v>0</v>
      </c>
      <c r="CY302">
        <f>AB302</f>
        <v>641.70000000000005</v>
      </c>
      <c r="CZ302">
        <f>AF302</f>
        <v>641.70000000000005</v>
      </c>
      <c r="DA302">
        <f>AJ302</f>
        <v>1</v>
      </c>
      <c r="DB302">
        <f>ROUND((ROUND(AT302*CZ302,2)*ROUND((0.15+1),7)),6)</f>
        <v>450.15600000000001</v>
      </c>
      <c r="DC302">
        <f>ROUND((ROUND(AT302*AG302,2)*ROUND((0.15+1),7)),6)</f>
        <v>569.46849999999995</v>
      </c>
      <c r="DD302" t="s">
        <v>3</v>
      </c>
      <c r="DE302" t="s">
        <v>3</v>
      </c>
      <c r="DF302">
        <f>ROUND(ROUND(AE302,2)*CX302,2)</f>
        <v>0</v>
      </c>
      <c r="DG302">
        <f t="shared" ref="DG302:DG307" si="83">ROUND(ROUND(AF302,2)*CX302,2)</f>
        <v>0</v>
      </c>
      <c r="DH302">
        <f t="shared" si="75"/>
        <v>0</v>
      </c>
      <c r="DI302">
        <f t="shared" si="76"/>
        <v>0</v>
      </c>
      <c r="DJ302">
        <f>DG302+DH302</f>
        <v>0</v>
      </c>
      <c r="DK302">
        <v>1</v>
      </c>
      <c r="DL302" t="s">
        <v>606</v>
      </c>
      <c r="DM302">
        <v>4</v>
      </c>
      <c r="DN302" t="s">
        <v>599</v>
      </c>
      <c r="DO302">
        <v>1</v>
      </c>
    </row>
    <row r="303" spans="1:119" x14ac:dyDescent="0.2">
      <c r="A303">
        <f>ROW(Source!A131)</f>
        <v>131</v>
      </c>
      <c r="B303">
        <v>91083467</v>
      </c>
      <c r="C303">
        <v>91087536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W303">
        <v>0</v>
      </c>
      <c r="X303">
        <v>-897919439</v>
      </c>
      <c r="Y303">
        <f>AT303</f>
        <v>0.1</v>
      </c>
      <c r="AA303">
        <v>296.69</v>
      </c>
      <c r="AB303">
        <v>0</v>
      </c>
      <c r="AC303">
        <v>0</v>
      </c>
      <c r="AD303">
        <v>0</v>
      </c>
      <c r="AE303">
        <v>185.43</v>
      </c>
      <c r="AF303">
        <v>0</v>
      </c>
      <c r="AG303">
        <v>0</v>
      </c>
      <c r="AH303">
        <v>0</v>
      </c>
      <c r="AI303">
        <v>1.6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0.1</v>
      </c>
      <c r="AU303" t="s">
        <v>3</v>
      </c>
      <c r="AV303">
        <v>0</v>
      </c>
      <c r="AW303">
        <v>2</v>
      </c>
      <c r="AX303">
        <v>91087548</v>
      </c>
      <c r="AY303">
        <v>1</v>
      </c>
      <c r="AZ303">
        <v>0</v>
      </c>
      <c r="BA303">
        <v>395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18.542999999999999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18.542999999999999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ROUND(Y303*Source!I131,7)</f>
        <v>0</v>
      </c>
      <c r="CY303">
        <f>AA303</f>
        <v>296.69</v>
      </c>
      <c r="CZ303">
        <f>AE303</f>
        <v>185.43</v>
      </c>
      <c r="DA303">
        <f>AI303</f>
        <v>1.6</v>
      </c>
      <c r="DB303">
        <f>ROUND(ROUND(AT303*CZ303,2),6)</f>
        <v>18.54</v>
      </c>
      <c r="DC303">
        <f>ROUND(ROUND(AT303*AG303,2),6)</f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83"/>
        <v>0</v>
      </c>
      <c r="DH303">
        <f t="shared" si="75"/>
        <v>0</v>
      </c>
      <c r="DI303">
        <f t="shared" si="76"/>
        <v>0</v>
      </c>
      <c r="DJ303">
        <f>DF303</f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ROW(Source!A131)</f>
        <v>131</v>
      </c>
      <c r="B304">
        <v>91083467</v>
      </c>
      <c r="C304">
        <v>91087536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W304">
        <v>0</v>
      </c>
      <c r="X304">
        <v>-1547825166</v>
      </c>
      <c r="Y304">
        <f>AT304</f>
        <v>0.03</v>
      </c>
      <c r="AA304">
        <v>93.65</v>
      </c>
      <c r="AB304">
        <v>0</v>
      </c>
      <c r="AC304">
        <v>0</v>
      </c>
      <c r="AD304">
        <v>0</v>
      </c>
      <c r="AE304">
        <v>58.53</v>
      </c>
      <c r="AF304">
        <v>0</v>
      </c>
      <c r="AG304">
        <v>0</v>
      </c>
      <c r="AH304">
        <v>0</v>
      </c>
      <c r="AI304">
        <v>1.6</v>
      </c>
      <c r="AJ304">
        <v>1</v>
      </c>
      <c r="AK304">
        <v>1</v>
      </c>
      <c r="AL304">
        <v>1</v>
      </c>
      <c r="AM304">
        <v>2</v>
      </c>
      <c r="AN304">
        <v>0</v>
      </c>
      <c r="AO304">
        <v>0</v>
      </c>
      <c r="AP304">
        <v>1</v>
      </c>
      <c r="AQ304">
        <v>1</v>
      </c>
      <c r="AR304">
        <v>0</v>
      </c>
      <c r="AS304" t="s">
        <v>3</v>
      </c>
      <c r="AT304">
        <v>0.03</v>
      </c>
      <c r="AU304" t="s">
        <v>3</v>
      </c>
      <c r="AV304">
        <v>0</v>
      </c>
      <c r="AW304">
        <v>2</v>
      </c>
      <c r="AX304">
        <v>91087549</v>
      </c>
      <c r="AY304">
        <v>1</v>
      </c>
      <c r="AZ304">
        <v>0</v>
      </c>
      <c r="BA304">
        <v>396</v>
      </c>
      <c r="BB304">
        <v>1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1.7559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1</v>
      </c>
      <c r="BQ304">
        <v>1.7559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1</v>
      </c>
      <c r="CV304">
        <v>0</v>
      </c>
      <c r="CW304">
        <v>0</v>
      </c>
      <c r="CX304">
        <f>ROUND(Y304*Source!I131,7)</f>
        <v>0</v>
      </c>
      <c r="CY304">
        <f>AA304</f>
        <v>93.65</v>
      </c>
      <c r="CZ304">
        <f>AE304</f>
        <v>58.53</v>
      </c>
      <c r="DA304">
        <f>AI304</f>
        <v>1.6</v>
      </c>
      <c r="DB304">
        <f>ROUND(ROUND(AT304*CZ304,2),6)</f>
        <v>1.76</v>
      </c>
      <c r="DC304">
        <f>ROUND(ROUND(AT304*AG304,2),6)</f>
        <v>0</v>
      </c>
      <c r="DD304" t="s">
        <v>3</v>
      </c>
      <c r="DE304" t="s">
        <v>3</v>
      </c>
      <c r="DF304">
        <f>ROUND(ROUND(AE304*AI304,2)*CX304,2)</f>
        <v>0</v>
      </c>
      <c r="DG304">
        <f t="shared" si="83"/>
        <v>0</v>
      </c>
      <c r="DH304">
        <f t="shared" si="75"/>
        <v>0</v>
      </c>
      <c r="DI304">
        <f t="shared" si="76"/>
        <v>0</v>
      </c>
      <c r="DJ304">
        <f>DF304</f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ROW(Source!A131)</f>
        <v>131</v>
      </c>
      <c r="B305">
        <v>91083467</v>
      </c>
      <c r="C305">
        <v>91087536</v>
      </c>
      <c r="D305">
        <v>83002816</v>
      </c>
      <c r="E305">
        <v>1</v>
      </c>
      <c r="F305">
        <v>1</v>
      </c>
      <c r="G305">
        <v>1</v>
      </c>
      <c r="H305">
        <v>3</v>
      </c>
      <c r="I305" t="s">
        <v>636</v>
      </c>
      <c r="J305" t="s">
        <v>637</v>
      </c>
      <c r="K305" t="s">
        <v>638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W305">
        <v>0</v>
      </c>
      <c r="X305">
        <v>-373327139</v>
      </c>
      <c r="Y305">
        <f>AT305</f>
        <v>0.02</v>
      </c>
      <c r="AA305">
        <v>86.41</v>
      </c>
      <c r="AB305">
        <v>0</v>
      </c>
      <c r="AC305">
        <v>0</v>
      </c>
      <c r="AD305">
        <v>0</v>
      </c>
      <c r="AE305">
        <v>56.11</v>
      </c>
      <c r="AF305">
        <v>0</v>
      </c>
      <c r="AG305">
        <v>0</v>
      </c>
      <c r="AH305">
        <v>0</v>
      </c>
      <c r="AI305">
        <v>1.54</v>
      </c>
      <c r="AJ305">
        <v>1</v>
      </c>
      <c r="AK305">
        <v>1</v>
      </c>
      <c r="AL305">
        <v>1</v>
      </c>
      <c r="AM305">
        <v>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0.02</v>
      </c>
      <c r="AU305" t="s">
        <v>3</v>
      </c>
      <c r="AV305">
        <v>0</v>
      </c>
      <c r="AW305">
        <v>2</v>
      </c>
      <c r="AX305">
        <v>91087551</v>
      </c>
      <c r="AY305">
        <v>1</v>
      </c>
      <c r="AZ305">
        <v>0</v>
      </c>
      <c r="BA305">
        <v>398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1.1222000000000001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1</v>
      </c>
      <c r="BQ305">
        <v>1.1222000000000001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1</v>
      </c>
      <c r="CV305">
        <v>0</v>
      </c>
      <c r="CW305">
        <v>0</v>
      </c>
      <c r="CX305">
        <f>ROUND(Y305*Source!I131,7)</f>
        <v>0</v>
      </c>
      <c r="CY305">
        <f>AA305</f>
        <v>86.41</v>
      </c>
      <c r="CZ305">
        <f>AE305</f>
        <v>56.11</v>
      </c>
      <c r="DA305">
        <f>AI305</f>
        <v>1.54</v>
      </c>
      <c r="DB305">
        <f>ROUND(ROUND(AT305*CZ305,2),6)</f>
        <v>1.1200000000000001</v>
      </c>
      <c r="DC305">
        <f>ROUND(ROUND(AT305*AG305,2),6)</f>
        <v>0</v>
      </c>
      <c r="DD305" t="s">
        <v>3</v>
      </c>
      <c r="DE305" t="s">
        <v>3</v>
      </c>
      <c r="DF305">
        <f>ROUND(ROUND(AE305*AI305,2)*CX305,2)</f>
        <v>0</v>
      </c>
      <c r="DG305">
        <f t="shared" si="83"/>
        <v>0</v>
      </c>
      <c r="DH305">
        <f t="shared" si="75"/>
        <v>0</v>
      </c>
      <c r="DI305">
        <f t="shared" si="76"/>
        <v>0</v>
      </c>
      <c r="DJ305">
        <f>DF305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ROW(Source!A132)</f>
        <v>132</v>
      </c>
      <c r="B306">
        <v>91083402</v>
      </c>
      <c r="C306">
        <v>91087536</v>
      </c>
      <c r="D306">
        <v>82925828</v>
      </c>
      <c r="E306">
        <v>117</v>
      </c>
      <c r="F306">
        <v>1</v>
      </c>
      <c r="G306">
        <v>1</v>
      </c>
      <c r="H306">
        <v>1</v>
      </c>
      <c r="I306" t="s">
        <v>697</v>
      </c>
      <c r="J306" t="s">
        <v>3</v>
      </c>
      <c r="K306" t="s">
        <v>698</v>
      </c>
      <c r="L306">
        <v>1191</v>
      </c>
      <c r="N306">
        <v>1013</v>
      </c>
      <c r="O306" t="s">
        <v>599</v>
      </c>
      <c r="P306" t="s">
        <v>599</v>
      </c>
      <c r="Q306">
        <v>1</v>
      </c>
      <c r="W306">
        <v>0</v>
      </c>
      <c r="X306">
        <v>32079103</v>
      </c>
      <c r="Y306">
        <f>(AT306*ROUND((0.15+1),7))</f>
        <v>10.35</v>
      </c>
      <c r="AA306">
        <v>0</v>
      </c>
      <c r="AB306">
        <v>0</v>
      </c>
      <c r="AC306">
        <v>0</v>
      </c>
      <c r="AD306">
        <v>748.18</v>
      </c>
      <c r="AE306">
        <v>0</v>
      </c>
      <c r="AF306">
        <v>0</v>
      </c>
      <c r="AG306">
        <v>0</v>
      </c>
      <c r="AH306">
        <v>748.18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9</v>
      </c>
      <c r="AU306" t="s">
        <v>197</v>
      </c>
      <c r="AV306">
        <v>1</v>
      </c>
      <c r="AW306">
        <v>2</v>
      </c>
      <c r="AX306">
        <v>91087544</v>
      </c>
      <c r="AY306">
        <v>1</v>
      </c>
      <c r="AZ306">
        <v>0</v>
      </c>
      <c r="BA306">
        <v>410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6733.62</v>
      </c>
      <c r="BN306">
        <v>9</v>
      </c>
      <c r="BO306">
        <v>0</v>
      </c>
      <c r="BP306">
        <v>1</v>
      </c>
      <c r="BQ306">
        <v>0</v>
      </c>
      <c r="BR306">
        <v>0</v>
      </c>
      <c r="BS306">
        <v>0</v>
      </c>
      <c r="BT306">
        <v>7743.6629999999996</v>
      </c>
      <c r="BU306">
        <v>10.35</v>
      </c>
      <c r="BV306">
        <v>0</v>
      </c>
      <c r="BW306">
        <v>1</v>
      </c>
      <c r="CU306">
        <f>ROUND(AT306*Source!I132*AH306*AL306,2)</f>
        <v>0</v>
      </c>
      <c r="CV306">
        <f>ROUND(Y306*Source!I132,7)</f>
        <v>0</v>
      </c>
      <c r="CW306">
        <v>0</v>
      </c>
      <c r="CX306">
        <f>ROUND(Y306*Source!I132,7)</f>
        <v>0</v>
      </c>
      <c r="CY306">
        <f>AD306</f>
        <v>748.18</v>
      </c>
      <c r="CZ306">
        <f>AH306</f>
        <v>748.18</v>
      </c>
      <c r="DA306">
        <f>AL306</f>
        <v>1</v>
      </c>
      <c r="DB306">
        <f>ROUND((ROUND(AT306*CZ306,2)*ROUND((0.15+1),7)),6)</f>
        <v>7743.6629999999996</v>
      </c>
      <c r="DC306">
        <f>ROUND((ROUND(AT306*AG306,2)*ROUND((0.15+1),7)),6)</f>
        <v>0</v>
      </c>
      <c r="DD306" t="s">
        <v>3</v>
      </c>
      <c r="DE306" t="s">
        <v>3</v>
      </c>
      <c r="DF306">
        <f>ROUND(ROUND(AE306,2)*CX306,2)</f>
        <v>0</v>
      </c>
      <c r="DG306">
        <f t="shared" si="83"/>
        <v>0</v>
      </c>
      <c r="DH306">
        <f t="shared" si="75"/>
        <v>0</v>
      </c>
      <c r="DI306">
        <f t="shared" si="76"/>
        <v>0</v>
      </c>
      <c r="DJ306">
        <f>DI306</f>
        <v>0</v>
      </c>
      <c r="DK306">
        <v>1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ROW(Source!A132)</f>
        <v>132</v>
      </c>
      <c r="B307">
        <v>91083402</v>
      </c>
      <c r="C307">
        <v>91087536</v>
      </c>
      <c r="D307">
        <v>82926016</v>
      </c>
      <c r="E307">
        <v>117</v>
      </c>
      <c r="F307">
        <v>1</v>
      </c>
      <c r="G307">
        <v>1</v>
      </c>
      <c r="H307">
        <v>1</v>
      </c>
      <c r="I307" t="s">
        <v>600</v>
      </c>
      <c r="J307" t="s">
        <v>3</v>
      </c>
      <c r="K307" t="s">
        <v>601</v>
      </c>
      <c r="L307">
        <v>1191</v>
      </c>
      <c r="N307">
        <v>1013</v>
      </c>
      <c r="O307" t="s">
        <v>599</v>
      </c>
      <c r="P307" t="s">
        <v>599</v>
      </c>
      <c r="Q307">
        <v>1</v>
      </c>
      <c r="W307">
        <v>0</v>
      </c>
      <c r="X307">
        <v>-1417349443</v>
      </c>
      <c r="Y307">
        <f>(AT307*ROUND((0.15+1),7))</f>
        <v>3.6915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0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3.21</v>
      </c>
      <c r="AU307" t="s">
        <v>197</v>
      </c>
      <c r="AV307">
        <v>2</v>
      </c>
      <c r="AW307">
        <v>2</v>
      </c>
      <c r="AX307">
        <v>91087545</v>
      </c>
      <c r="AY307">
        <v>1</v>
      </c>
      <c r="AZ307">
        <v>0</v>
      </c>
      <c r="BA307">
        <v>411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v>0</v>
      </c>
      <c r="CX307">
        <f>ROUND(Y307*Source!I132,7)</f>
        <v>0</v>
      </c>
      <c r="CY307">
        <f>AD307</f>
        <v>0</v>
      </c>
      <c r="CZ307">
        <f>AH307</f>
        <v>0</v>
      </c>
      <c r="DA307">
        <f>AL307</f>
        <v>1</v>
      </c>
      <c r="DB307">
        <f>ROUND((ROUND(AT307*CZ307,2)*ROUND((0.15+1),7)),6)</f>
        <v>0</v>
      </c>
      <c r="DC307">
        <f>ROUND((ROUND(AT307*AG307,2)*ROUND((0.15+1),7)),6)</f>
        <v>0</v>
      </c>
      <c r="DD307" t="s">
        <v>3</v>
      </c>
      <c r="DE307" t="s">
        <v>3</v>
      </c>
      <c r="DF307">
        <f>ROUND(ROUND(AE307,2)*CX307,2)</f>
        <v>0</v>
      </c>
      <c r="DG307">
        <f t="shared" si="83"/>
        <v>0</v>
      </c>
      <c r="DH307">
        <f t="shared" si="75"/>
        <v>0</v>
      </c>
      <c r="DI307">
        <f t="shared" si="76"/>
        <v>0</v>
      </c>
      <c r="DJ307">
        <f>DI307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ROW(Source!A132)</f>
        <v>132</v>
      </c>
      <c r="B308">
        <v>91083402</v>
      </c>
      <c r="C308">
        <v>91087536</v>
      </c>
      <c r="D308">
        <v>82932392</v>
      </c>
      <c r="E308">
        <v>1</v>
      </c>
      <c r="F308">
        <v>1</v>
      </c>
      <c r="G308">
        <v>1</v>
      </c>
      <c r="H308">
        <v>2</v>
      </c>
      <c r="I308" t="s">
        <v>612</v>
      </c>
      <c r="J308" t="s">
        <v>613</v>
      </c>
      <c r="K308" t="s">
        <v>614</v>
      </c>
      <c r="L308">
        <v>1368</v>
      </c>
      <c r="N308">
        <v>1011</v>
      </c>
      <c r="O308" t="s">
        <v>605</v>
      </c>
      <c r="P308" t="s">
        <v>605</v>
      </c>
      <c r="Q308">
        <v>1</v>
      </c>
      <c r="W308">
        <v>0</v>
      </c>
      <c r="X308">
        <v>843131152</v>
      </c>
      <c r="Y308">
        <f>(AT308*ROUND((0.15+1),7))</f>
        <v>2.99</v>
      </c>
      <c r="AA308">
        <v>0</v>
      </c>
      <c r="AB308">
        <v>2736.29</v>
      </c>
      <c r="AC308">
        <v>932.95</v>
      </c>
      <c r="AD308">
        <v>0</v>
      </c>
      <c r="AE308">
        <v>0</v>
      </c>
      <c r="AF308">
        <v>2088.77</v>
      </c>
      <c r="AG308">
        <v>932.95</v>
      </c>
      <c r="AH308">
        <v>0</v>
      </c>
      <c r="AI308">
        <v>1</v>
      </c>
      <c r="AJ308">
        <v>1.31</v>
      </c>
      <c r="AK308">
        <v>1</v>
      </c>
      <c r="AL308">
        <v>1</v>
      </c>
      <c r="AM308">
        <v>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2.6</v>
      </c>
      <c r="AU308" t="s">
        <v>197</v>
      </c>
      <c r="AV308">
        <v>1</v>
      </c>
      <c r="AW308">
        <v>2</v>
      </c>
      <c r="AX308">
        <v>91087546</v>
      </c>
      <c r="AY308">
        <v>1</v>
      </c>
      <c r="AZ308">
        <v>0</v>
      </c>
      <c r="BA308">
        <v>412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5430.8019999999997</v>
      </c>
      <c r="BL308">
        <v>2425.67</v>
      </c>
      <c r="BM308">
        <v>0</v>
      </c>
      <c r="BN308">
        <v>0</v>
      </c>
      <c r="BO308">
        <v>2.6</v>
      </c>
      <c r="BP308">
        <v>1</v>
      </c>
      <c r="BQ308">
        <v>0</v>
      </c>
      <c r="BR308">
        <v>6245.4223000000002</v>
      </c>
      <c r="BS308">
        <v>2789.5205000000001</v>
      </c>
      <c r="BT308">
        <v>0</v>
      </c>
      <c r="BU308">
        <v>0</v>
      </c>
      <c r="BV308">
        <v>2.99</v>
      </c>
      <c r="BW308">
        <v>1</v>
      </c>
      <c r="CV308">
        <v>0</v>
      </c>
      <c r="CW308">
        <f>ROUND(Y308*Source!I132*DO308,7)</f>
        <v>0</v>
      </c>
      <c r="CX308">
        <f>ROUND(Y308*Source!I132,7)</f>
        <v>0</v>
      </c>
      <c r="CY308">
        <f>AB308</f>
        <v>2736.29</v>
      </c>
      <c r="CZ308">
        <f>AF308</f>
        <v>2088.77</v>
      </c>
      <c r="DA308">
        <f>AJ308</f>
        <v>1.31</v>
      </c>
      <c r="DB308">
        <f>ROUND((ROUND(AT308*CZ308,2)*ROUND((0.15+1),7)),6)</f>
        <v>6245.42</v>
      </c>
      <c r="DC308">
        <f>ROUND((ROUND(AT308*AG308,2)*ROUND((0.15+1),7)),6)</f>
        <v>2789.5205000000001</v>
      </c>
      <c r="DD308" t="s">
        <v>3</v>
      </c>
      <c r="DE308" t="s">
        <v>3</v>
      </c>
      <c r="DF308">
        <f>ROUND(ROUND(AE308,2)*CX308,2)</f>
        <v>0</v>
      </c>
      <c r="DG308">
        <f>ROUND(ROUND(AF308*AJ308,2)*CX308,2)</f>
        <v>0</v>
      </c>
      <c r="DH308">
        <f t="shared" si="75"/>
        <v>0</v>
      </c>
      <c r="DI308">
        <f t="shared" si="76"/>
        <v>0</v>
      </c>
      <c r="DJ308">
        <f>DG308+DH308</f>
        <v>0</v>
      </c>
      <c r="DK308">
        <v>0</v>
      </c>
      <c r="DL308" t="s">
        <v>615</v>
      </c>
      <c r="DM308">
        <v>5</v>
      </c>
      <c r="DN308" t="s">
        <v>599</v>
      </c>
      <c r="DO308">
        <v>1</v>
      </c>
    </row>
    <row r="309" spans="1:119" x14ac:dyDescent="0.2">
      <c r="A309">
        <f>ROW(Source!A132)</f>
        <v>132</v>
      </c>
      <c r="B309">
        <v>91083402</v>
      </c>
      <c r="C309">
        <v>91087536</v>
      </c>
      <c r="D309">
        <v>82933400</v>
      </c>
      <c r="E309">
        <v>1</v>
      </c>
      <c r="F309">
        <v>1</v>
      </c>
      <c r="G309">
        <v>1</v>
      </c>
      <c r="H309">
        <v>2</v>
      </c>
      <c r="I309" t="s">
        <v>607</v>
      </c>
      <c r="J309" t="s">
        <v>608</v>
      </c>
      <c r="K309" t="s">
        <v>609</v>
      </c>
      <c r="L309">
        <v>1368</v>
      </c>
      <c r="N309">
        <v>1011</v>
      </c>
      <c r="O309" t="s">
        <v>605</v>
      </c>
      <c r="P309" t="s">
        <v>605</v>
      </c>
      <c r="Q309">
        <v>1</v>
      </c>
      <c r="W309">
        <v>0</v>
      </c>
      <c r="X309">
        <v>-849950259</v>
      </c>
      <c r="Y309">
        <f>(AT309*ROUND((0.15+1),7))</f>
        <v>0.70150000000000001</v>
      </c>
      <c r="AA309">
        <v>0</v>
      </c>
      <c r="AB309">
        <v>641.70000000000005</v>
      </c>
      <c r="AC309">
        <v>811.79</v>
      </c>
      <c r="AD309">
        <v>0</v>
      </c>
      <c r="AE309">
        <v>0</v>
      </c>
      <c r="AF309">
        <v>641.70000000000005</v>
      </c>
      <c r="AG309">
        <v>811.79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0</v>
      </c>
      <c r="AP309">
        <v>1</v>
      </c>
      <c r="AQ309">
        <v>1</v>
      </c>
      <c r="AR309">
        <v>0</v>
      </c>
      <c r="AS309" t="s">
        <v>3</v>
      </c>
      <c r="AT309">
        <v>0.61</v>
      </c>
      <c r="AU309" t="s">
        <v>197</v>
      </c>
      <c r="AV309">
        <v>1</v>
      </c>
      <c r="AW309">
        <v>2</v>
      </c>
      <c r="AX309">
        <v>91087547</v>
      </c>
      <c r="AY309">
        <v>1</v>
      </c>
      <c r="AZ309">
        <v>0</v>
      </c>
      <c r="BA309">
        <v>413</v>
      </c>
      <c r="BB309">
        <v>1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391.43700000000001</v>
      </c>
      <c r="BL309">
        <v>495.19189999999998</v>
      </c>
      <c r="BM309">
        <v>0</v>
      </c>
      <c r="BN309">
        <v>0</v>
      </c>
      <c r="BO309">
        <v>0.61</v>
      </c>
      <c r="BP309">
        <v>1</v>
      </c>
      <c r="BQ309">
        <v>0</v>
      </c>
      <c r="BR309">
        <v>450.15255000000002</v>
      </c>
      <c r="BS309">
        <v>569.470685</v>
      </c>
      <c r="BT309">
        <v>0</v>
      </c>
      <c r="BU309">
        <v>0</v>
      </c>
      <c r="BV309">
        <v>0.70150000000000001</v>
      </c>
      <c r="BW309">
        <v>1</v>
      </c>
      <c r="CV309">
        <v>0</v>
      </c>
      <c r="CW309">
        <f>ROUND(Y309*Source!I132*DO309,7)</f>
        <v>0</v>
      </c>
      <c r="CX309">
        <f>ROUND(Y309*Source!I132,7)</f>
        <v>0</v>
      </c>
      <c r="CY309">
        <f>AB309</f>
        <v>641.70000000000005</v>
      </c>
      <c r="CZ309">
        <f>AF309</f>
        <v>641.70000000000005</v>
      </c>
      <c r="DA309">
        <f>AJ309</f>
        <v>1</v>
      </c>
      <c r="DB309">
        <f>ROUND((ROUND(AT309*CZ309,2)*ROUND((0.15+1),7)),6)</f>
        <v>450.15600000000001</v>
      </c>
      <c r="DC309">
        <f>ROUND((ROUND(AT309*AG309,2)*ROUND((0.15+1),7)),6)</f>
        <v>569.46849999999995</v>
      </c>
      <c r="DD309" t="s">
        <v>3</v>
      </c>
      <c r="DE309" t="s">
        <v>3</v>
      </c>
      <c r="DF309">
        <f>ROUND(ROUND(AE309,2)*CX309,2)</f>
        <v>0</v>
      </c>
      <c r="DG309">
        <f t="shared" ref="DG309:DG314" si="84">ROUND(ROUND(AF309,2)*CX309,2)</f>
        <v>0</v>
      </c>
      <c r="DH309">
        <f t="shared" si="75"/>
        <v>0</v>
      </c>
      <c r="DI309">
        <f t="shared" si="76"/>
        <v>0</v>
      </c>
      <c r="DJ309">
        <f>DG309+DH309</f>
        <v>0</v>
      </c>
      <c r="DK309">
        <v>1</v>
      </c>
      <c r="DL309" t="s">
        <v>606</v>
      </c>
      <c r="DM309">
        <v>4</v>
      </c>
      <c r="DN309" t="s">
        <v>599</v>
      </c>
      <c r="DO309">
        <v>1</v>
      </c>
    </row>
    <row r="310" spans="1:119" x14ac:dyDescent="0.2">
      <c r="A310">
        <f>ROW(Source!A132)</f>
        <v>132</v>
      </c>
      <c r="B310">
        <v>91083402</v>
      </c>
      <c r="C310">
        <v>91087536</v>
      </c>
      <c r="D310">
        <v>82998121</v>
      </c>
      <c r="E310">
        <v>1</v>
      </c>
      <c r="F310">
        <v>1</v>
      </c>
      <c r="G310">
        <v>1</v>
      </c>
      <c r="H310">
        <v>3</v>
      </c>
      <c r="I310" t="s">
        <v>633</v>
      </c>
      <c r="J310" t="s">
        <v>634</v>
      </c>
      <c r="K310" t="s">
        <v>635</v>
      </c>
      <c r="L310">
        <v>1346</v>
      </c>
      <c r="N310">
        <v>1009</v>
      </c>
      <c r="O310" t="s">
        <v>429</v>
      </c>
      <c r="P310" t="s">
        <v>429</v>
      </c>
      <c r="Q310">
        <v>1</v>
      </c>
      <c r="W310">
        <v>0</v>
      </c>
      <c r="X310">
        <v>-897919439</v>
      </c>
      <c r="Y310">
        <f>AT310</f>
        <v>0.1</v>
      </c>
      <c r="AA310">
        <v>296.69</v>
      </c>
      <c r="AB310">
        <v>0</v>
      </c>
      <c r="AC310">
        <v>0</v>
      </c>
      <c r="AD310">
        <v>0</v>
      </c>
      <c r="AE310">
        <v>185.43</v>
      </c>
      <c r="AF310">
        <v>0</v>
      </c>
      <c r="AG310">
        <v>0</v>
      </c>
      <c r="AH310">
        <v>0</v>
      </c>
      <c r="AI310">
        <v>1.6</v>
      </c>
      <c r="AJ310">
        <v>1</v>
      </c>
      <c r="AK310">
        <v>1</v>
      </c>
      <c r="AL310">
        <v>1</v>
      </c>
      <c r="AM310">
        <v>2</v>
      </c>
      <c r="AN310">
        <v>0</v>
      </c>
      <c r="AO310">
        <v>0</v>
      </c>
      <c r="AP310">
        <v>1</v>
      </c>
      <c r="AQ310">
        <v>1</v>
      </c>
      <c r="AR310">
        <v>0</v>
      </c>
      <c r="AS310" t="s">
        <v>3</v>
      </c>
      <c r="AT310">
        <v>0.1</v>
      </c>
      <c r="AU310" t="s">
        <v>3</v>
      </c>
      <c r="AV310">
        <v>0</v>
      </c>
      <c r="AW310">
        <v>2</v>
      </c>
      <c r="AX310">
        <v>91087548</v>
      </c>
      <c r="AY310">
        <v>1</v>
      </c>
      <c r="AZ310">
        <v>0</v>
      </c>
      <c r="BA310">
        <v>414</v>
      </c>
      <c r="BB310">
        <v>1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18.542999999999999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1</v>
      </c>
      <c r="BQ310">
        <v>18.542999999999999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1</v>
      </c>
      <c r="CV310">
        <v>0</v>
      </c>
      <c r="CW310">
        <v>0</v>
      </c>
      <c r="CX310">
        <f>ROUND(Y310*Source!I132,7)</f>
        <v>0</v>
      </c>
      <c r="CY310">
        <f>AA310</f>
        <v>296.69</v>
      </c>
      <c r="CZ310">
        <f>AE310</f>
        <v>185.43</v>
      </c>
      <c r="DA310">
        <f>AI310</f>
        <v>1.6</v>
      </c>
      <c r="DB310">
        <f>ROUND(ROUND(AT310*CZ310,2),6)</f>
        <v>18.54</v>
      </c>
      <c r="DC310">
        <f>ROUND(ROUND(AT310*AG310,2),6)</f>
        <v>0</v>
      </c>
      <c r="DD310" t="s">
        <v>3</v>
      </c>
      <c r="DE310" t="s">
        <v>3</v>
      </c>
      <c r="DF310">
        <f>ROUND(ROUND(AE310*AI310,2)*CX310,2)</f>
        <v>0</v>
      </c>
      <c r="DG310">
        <f t="shared" si="84"/>
        <v>0</v>
      </c>
      <c r="DH310">
        <f t="shared" si="75"/>
        <v>0</v>
      </c>
      <c r="DI310">
        <f t="shared" si="76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ROW(Source!A132)</f>
        <v>132</v>
      </c>
      <c r="B311">
        <v>91083402</v>
      </c>
      <c r="C311">
        <v>91087536</v>
      </c>
      <c r="D311">
        <v>82998128</v>
      </c>
      <c r="E311">
        <v>1</v>
      </c>
      <c r="F311">
        <v>1</v>
      </c>
      <c r="G311">
        <v>1</v>
      </c>
      <c r="H311">
        <v>3</v>
      </c>
      <c r="I311" t="s">
        <v>699</v>
      </c>
      <c r="J311" t="s">
        <v>700</v>
      </c>
      <c r="K311" t="s">
        <v>701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W311">
        <v>0</v>
      </c>
      <c r="X311">
        <v>-1547825166</v>
      </c>
      <c r="Y311">
        <f>AT311</f>
        <v>0.03</v>
      </c>
      <c r="AA311">
        <v>93.65</v>
      </c>
      <c r="AB311">
        <v>0</v>
      </c>
      <c r="AC311">
        <v>0</v>
      </c>
      <c r="AD311">
        <v>0</v>
      </c>
      <c r="AE311">
        <v>58.53</v>
      </c>
      <c r="AF311">
        <v>0</v>
      </c>
      <c r="AG311">
        <v>0</v>
      </c>
      <c r="AH311">
        <v>0</v>
      </c>
      <c r="AI311">
        <v>1.6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91087549</v>
      </c>
      <c r="AY311">
        <v>1</v>
      </c>
      <c r="AZ311">
        <v>0</v>
      </c>
      <c r="BA311">
        <v>415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1.7559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1.7559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ROUND(Y311*Source!I132,7)</f>
        <v>0</v>
      </c>
      <c r="CY311">
        <f>AA311</f>
        <v>93.65</v>
      </c>
      <c r="CZ311">
        <f>AE311</f>
        <v>58.53</v>
      </c>
      <c r="DA311">
        <f>AI311</f>
        <v>1.6</v>
      </c>
      <c r="DB311">
        <f>ROUND(ROUND(AT311*CZ311,2),6)</f>
        <v>1.76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84"/>
        <v>0</v>
      </c>
      <c r="DH311">
        <f t="shared" si="75"/>
        <v>0</v>
      </c>
      <c r="DI311">
        <f t="shared" si="76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ROW(Source!A132)</f>
        <v>132</v>
      </c>
      <c r="B312">
        <v>91083402</v>
      </c>
      <c r="C312">
        <v>91087536</v>
      </c>
      <c r="D312">
        <v>83002816</v>
      </c>
      <c r="E312">
        <v>1</v>
      </c>
      <c r="F312">
        <v>1</v>
      </c>
      <c r="G312">
        <v>1</v>
      </c>
      <c r="H312">
        <v>3</v>
      </c>
      <c r="I312" t="s">
        <v>636</v>
      </c>
      <c r="J312" t="s">
        <v>637</v>
      </c>
      <c r="K312" t="s">
        <v>638</v>
      </c>
      <c r="L312">
        <v>1346</v>
      </c>
      <c r="N312">
        <v>1009</v>
      </c>
      <c r="O312" t="s">
        <v>429</v>
      </c>
      <c r="P312" t="s">
        <v>429</v>
      </c>
      <c r="Q312">
        <v>1</v>
      </c>
      <c r="W312">
        <v>0</v>
      </c>
      <c r="X312">
        <v>-373327139</v>
      </c>
      <c r="Y312">
        <f>AT312</f>
        <v>0.02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0.02</v>
      </c>
      <c r="AU312" t="s">
        <v>3</v>
      </c>
      <c r="AV312">
        <v>0</v>
      </c>
      <c r="AW312">
        <v>2</v>
      </c>
      <c r="AX312">
        <v>91087551</v>
      </c>
      <c r="AY312">
        <v>1</v>
      </c>
      <c r="AZ312">
        <v>0</v>
      </c>
      <c r="BA312">
        <v>417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1.1222000000000001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1.1222000000000001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ROUND(Y312*Source!I132,7)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1.1200000000000001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84"/>
        <v>0</v>
      </c>
      <c r="DH312">
        <f t="shared" si="75"/>
        <v>0</v>
      </c>
      <c r="DI312">
        <f t="shared" si="76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ROW(Source!A133)</f>
        <v>133</v>
      </c>
      <c r="B313">
        <v>91083467</v>
      </c>
      <c r="C313">
        <v>91087563</v>
      </c>
      <c r="D313">
        <v>82925828</v>
      </c>
      <c r="E313">
        <v>117</v>
      </c>
      <c r="F313">
        <v>1</v>
      </c>
      <c r="G313">
        <v>1</v>
      </c>
      <c r="H313">
        <v>1</v>
      </c>
      <c r="I313" t="s">
        <v>697</v>
      </c>
      <c r="J313" t="s">
        <v>3</v>
      </c>
      <c r="K313" t="s">
        <v>698</v>
      </c>
      <c r="L313">
        <v>1191</v>
      </c>
      <c r="N313">
        <v>1013</v>
      </c>
      <c r="O313" t="s">
        <v>599</v>
      </c>
      <c r="P313" t="s">
        <v>599</v>
      </c>
      <c r="Q313">
        <v>1</v>
      </c>
      <c r="W313">
        <v>0</v>
      </c>
      <c r="X313">
        <v>32079103</v>
      </c>
      <c r="Y313">
        <f>(AT313*ROUND((0.15+0.2+1),7))</f>
        <v>6.1425000000000001</v>
      </c>
      <c r="AA313">
        <v>0</v>
      </c>
      <c r="AB313">
        <v>0</v>
      </c>
      <c r="AC313">
        <v>0</v>
      </c>
      <c r="AD313">
        <v>748.18</v>
      </c>
      <c r="AE313">
        <v>0</v>
      </c>
      <c r="AF313">
        <v>0</v>
      </c>
      <c r="AG313">
        <v>0</v>
      </c>
      <c r="AH313">
        <v>748.18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4.55</v>
      </c>
      <c r="AU313" t="s">
        <v>219</v>
      </c>
      <c r="AV313">
        <v>1</v>
      </c>
      <c r="AW313">
        <v>2</v>
      </c>
      <c r="AX313">
        <v>91087571</v>
      </c>
      <c r="AY313">
        <v>1</v>
      </c>
      <c r="AZ313">
        <v>0</v>
      </c>
      <c r="BA313">
        <v>429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3404.2190000000001</v>
      </c>
      <c r="BN313">
        <v>4.55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4595.6956499999997</v>
      </c>
      <c r="BU313">
        <v>6.1425000000000001</v>
      </c>
      <c r="BV313">
        <v>0</v>
      </c>
      <c r="BW313">
        <v>1</v>
      </c>
      <c r="CU313">
        <f>ROUND(AT313*Source!I133*AH313*AL313,2)</f>
        <v>0</v>
      </c>
      <c r="CV313">
        <f>ROUND(Y313*Source!I133,7)</f>
        <v>0</v>
      </c>
      <c r="CW313">
        <v>0</v>
      </c>
      <c r="CX313">
        <f>ROUND(Y313*Source!I133,7)</f>
        <v>0</v>
      </c>
      <c r="CY313">
        <f>AD313</f>
        <v>748.18</v>
      </c>
      <c r="CZ313">
        <f>AH313</f>
        <v>748.18</v>
      </c>
      <c r="DA313">
        <f>AL313</f>
        <v>1</v>
      </c>
      <c r="DB313">
        <f>ROUND((ROUND(AT313*CZ313,2)*ROUND((0.15+0.2+1),7)),6)</f>
        <v>4595.6970000000001</v>
      </c>
      <c r="DC313">
        <f>ROUND((ROUND(AT313*AG313,2)*ROUND((0.15+0.2+1),7)),6)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84"/>
        <v>0</v>
      </c>
      <c r="DH313">
        <f t="shared" si="75"/>
        <v>0</v>
      </c>
      <c r="DI313">
        <f t="shared" si="76"/>
        <v>0</v>
      </c>
      <c r="DJ313">
        <f>DI313</f>
        <v>0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ROW(Source!A133)</f>
        <v>133</v>
      </c>
      <c r="B314">
        <v>91083467</v>
      </c>
      <c r="C314">
        <v>91087563</v>
      </c>
      <c r="D314">
        <v>82926016</v>
      </c>
      <c r="E314">
        <v>117</v>
      </c>
      <c r="F314">
        <v>1</v>
      </c>
      <c r="G314">
        <v>1</v>
      </c>
      <c r="H314">
        <v>1</v>
      </c>
      <c r="I314" t="s">
        <v>600</v>
      </c>
      <c r="J314" t="s">
        <v>3</v>
      </c>
      <c r="K314" t="s">
        <v>601</v>
      </c>
      <c r="L314">
        <v>1191</v>
      </c>
      <c r="N314">
        <v>1013</v>
      </c>
      <c r="O314" t="s">
        <v>599</v>
      </c>
      <c r="P314" t="s">
        <v>599</v>
      </c>
      <c r="Q314">
        <v>1</v>
      </c>
      <c r="W314">
        <v>0</v>
      </c>
      <c r="X314">
        <v>-1417349443</v>
      </c>
      <c r="Y314">
        <f>(AT314*ROUND((0.15+0.2+1),7))</f>
        <v>1.3365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0.99</v>
      </c>
      <c r="AU314" t="s">
        <v>219</v>
      </c>
      <c r="AV314">
        <v>2</v>
      </c>
      <c r="AW314">
        <v>2</v>
      </c>
      <c r="AX314">
        <v>91087572</v>
      </c>
      <c r="AY314">
        <v>1</v>
      </c>
      <c r="AZ314">
        <v>0</v>
      </c>
      <c r="BA314">
        <v>430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ROUND(Y314*Source!I133,7)</f>
        <v>0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ROUND((ROUND(AT314*CZ314,2)*ROUND((0.15+0.2+1),7)),6)</f>
        <v>0</v>
      </c>
      <c r="DC314">
        <f>ROUND((ROUND(AT314*AG314,2)*ROUND((0.15+0.2+1),7)),6)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84"/>
        <v>0</v>
      </c>
      <c r="DH314">
        <f t="shared" si="75"/>
        <v>0</v>
      </c>
      <c r="DI314">
        <f t="shared" si="76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ROW(Source!A133)</f>
        <v>133</v>
      </c>
      <c r="B315">
        <v>91083467</v>
      </c>
      <c r="C315">
        <v>91087563</v>
      </c>
      <c r="D315">
        <v>82932392</v>
      </c>
      <c r="E315">
        <v>1</v>
      </c>
      <c r="F315">
        <v>1</v>
      </c>
      <c r="G315">
        <v>1</v>
      </c>
      <c r="H315">
        <v>2</v>
      </c>
      <c r="I315" t="s">
        <v>612</v>
      </c>
      <c r="J315" t="s">
        <v>613</v>
      </c>
      <c r="K315" t="s">
        <v>614</v>
      </c>
      <c r="L315">
        <v>1368</v>
      </c>
      <c r="N315">
        <v>1011</v>
      </c>
      <c r="O315" t="s">
        <v>605</v>
      </c>
      <c r="P315" t="s">
        <v>605</v>
      </c>
      <c r="Q315">
        <v>1</v>
      </c>
      <c r="W315">
        <v>0</v>
      </c>
      <c r="X315">
        <v>843131152</v>
      </c>
      <c r="Y315">
        <f>(AT315*ROUND((0.15+0.2+1),7))</f>
        <v>0.95850000000000002</v>
      </c>
      <c r="AA315">
        <v>0</v>
      </c>
      <c r="AB315">
        <v>2736.29</v>
      </c>
      <c r="AC315">
        <v>932.95</v>
      </c>
      <c r="AD315">
        <v>0</v>
      </c>
      <c r="AE315">
        <v>0</v>
      </c>
      <c r="AF315">
        <v>2088.77</v>
      </c>
      <c r="AG315">
        <v>932.95</v>
      </c>
      <c r="AH315">
        <v>0</v>
      </c>
      <c r="AI315">
        <v>1</v>
      </c>
      <c r="AJ315">
        <v>1.31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0.71</v>
      </c>
      <c r="AU315" t="s">
        <v>219</v>
      </c>
      <c r="AV315">
        <v>1</v>
      </c>
      <c r="AW315">
        <v>2</v>
      </c>
      <c r="AX315">
        <v>91087573</v>
      </c>
      <c r="AY315">
        <v>1</v>
      </c>
      <c r="AZ315">
        <v>0</v>
      </c>
      <c r="BA315">
        <v>431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1483.0266999999999</v>
      </c>
      <c r="BL315">
        <v>662.39449999999999</v>
      </c>
      <c r="BM315">
        <v>0</v>
      </c>
      <c r="BN315">
        <v>0</v>
      </c>
      <c r="BO315">
        <v>0.71</v>
      </c>
      <c r="BP315">
        <v>1</v>
      </c>
      <c r="BQ315">
        <v>0</v>
      </c>
      <c r="BR315">
        <v>2002.086045</v>
      </c>
      <c r="BS315">
        <v>894.232575</v>
      </c>
      <c r="BT315">
        <v>0</v>
      </c>
      <c r="BU315">
        <v>0</v>
      </c>
      <c r="BV315">
        <v>0.95850000000000002</v>
      </c>
      <c r="BW315">
        <v>1</v>
      </c>
      <c r="CV315">
        <v>0</v>
      </c>
      <c r="CW315">
        <f>ROUND(Y315*Source!I133*DO315,7)</f>
        <v>0</v>
      </c>
      <c r="CX315">
        <f>ROUND(Y315*Source!I133,7)</f>
        <v>0</v>
      </c>
      <c r="CY315">
        <f>AB315</f>
        <v>2736.29</v>
      </c>
      <c r="CZ315">
        <f>AF315</f>
        <v>2088.77</v>
      </c>
      <c r="DA315">
        <f>AJ315</f>
        <v>1.31</v>
      </c>
      <c r="DB315">
        <f>ROUND((ROUND(AT315*CZ315,2)*ROUND((0.15+0.2+1),7)),6)</f>
        <v>2002.0905</v>
      </c>
      <c r="DC315">
        <f>ROUND((ROUND(AT315*AG315,2)*ROUND((0.15+0.2+1),7)),6)</f>
        <v>894.22649999999999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</v>
      </c>
      <c r="DH315">
        <f t="shared" si="75"/>
        <v>0</v>
      </c>
      <c r="DI315">
        <f t="shared" si="76"/>
        <v>0</v>
      </c>
      <c r="DJ315">
        <f>DG315+DH315</f>
        <v>0</v>
      </c>
      <c r="DK315">
        <v>0</v>
      </c>
      <c r="DL315" t="s">
        <v>615</v>
      </c>
      <c r="DM315">
        <v>5</v>
      </c>
      <c r="DN315" t="s">
        <v>599</v>
      </c>
      <c r="DO315">
        <v>1</v>
      </c>
    </row>
    <row r="316" spans="1:119" x14ac:dyDescent="0.2">
      <c r="A316">
        <f>ROW(Source!A133)</f>
        <v>133</v>
      </c>
      <c r="B316">
        <v>91083467</v>
      </c>
      <c r="C316">
        <v>91087563</v>
      </c>
      <c r="D316">
        <v>82933400</v>
      </c>
      <c r="E316">
        <v>1</v>
      </c>
      <c r="F316">
        <v>1</v>
      </c>
      <c r="G316">
        <v>1</v>
      </c>
      <c r="H316">
        <v>2</v>
      </c>
      <c r="I316" t="s">
        <v>607</v>
      </c>
      <c r="J316" t="s">
        <v>608</v>
      </c>
      <c r="K316" t="s">
        <v>609</v>
      </c>
      <c r="L316">
        <v>1368</v>
      </c>
      <c r="N316">
        <v>1011</v>
      </c>
      <c r="O316" t="s">
        <v>605</v>
      </c>
      <c r="P316" t="s">
        <v>605</v>
      </c>
      <c r="Q316">
        <v>1</v>
      </c>
      <c r="W316">
        <v>0</v>
      </c>
      <c r="X316">
        <v>-849950259</v>
      </c>
      <c r="Y316">
        <f>(AT316*ROUND((0.15+0.2+1),7))</f>
        <v>0.378</v>
      </c>
      <c r="AA316">
        <v>0</v>
      </c>
      <c r="AB316">
        <v>641.70000000000005</v>
      </c>
      <c r="AC316">
        <v>811.79</v>
      </c>
      <c r="AD316">
        <v>0</v>
      </c>
      <c r="AE316">
        <v>0</v>
      </c>
      <c r="AF316">
        <v>641.70000000000005</v>
      </c>
      <c r="AG316">
        <v>811.79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0.28000000000000003</v>
      </c>
      <c r="AU316" t="s">
        <v>219</v>
      </c>
      <c r="AV316">
        <v>1</v>
      </c>
      <c r="AW316">
        <v>2</v>
      </c>
      <c r="AX316">
        <v>91087574</v>
      </c>
      <c r="AY316">
        <v>1</v>
      </c>
      <c r="AZ316">
        <v>0</v>
      </c>
      <c r="BA316">
        <v>432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179.67599999999999</v>
      </c>
      <c r="BL316">
        <v>227.30119999999999</v>
      </c>
      <c r="BM316">
        <v>0</v>
      </c>
      <c r="BN316">
        <v>0</v>
      </c>
      <c r="BO316">
        <v>0.28000000000000003</v>
      </c>
      <c r="BP316">
        <v>1</v>
      </c>
      <c r="BQ316">
        <v>0</v>
      </c>
      <c r="BR316">
        <v>242.5626</v>
      </c>
      <c r="BS316">
        <v>306.85662000000002</v>
      </c>
      <c r="BT316">
        <v>0</v>
      </c>
      <c r="BU316">
        <v>0</v>
      </c>
      <c r="BV316">
        <v>0.378</v>
      </c>
      <c r="BW316">
        <v>1</v>
      </c>
      <c r="CV316">
        <v>0</v>
      </c>
      <c r="CW316">
        <f>ROUND(Y316*Source!I133*DO316,7)</f>
        <v>0</v>
      </c>
      <c r="CX316">
        <f>ROUND(Y316*Source!I133,7)</f>
        <v>0</v>
      </c>
      <c r="CY316">
        <f>AB316</f>
        <v>641.70000000000005</v>
      </c>
      <c r="CZ316">
        <f>AF316</f>
        <v>641.70000000000005</v>
      </c>
      <c r="DA316">
        <f>AJ316</f>
        <v>1</v>
      </c>
      <c r="DB316">
        <f>ROUND((ROUND(AT316*CZ316,2)*ROUND((0.15+0.2+1),7)),6)</f>
        <v>242.56800000000001</v>
      </c>
      <c r="DC316">
        <f>ROUND((ROUND(AT316*AG316,2)*ROUND((0.15+0.2+1),7)),6)</f>
        <v>306.85500000000002</v>
      </c>
      <c r="DD316" t="s">
        <v>3</v>
      </c>
      <c r="DE316" t="s">
        <v>3</v>
      </c>
      <c r="DF316">
        <f>ROUND(ROUND(AE316,2)*CX316,2)</f>
        <v>0</v>
      </c>
      <c r="DG316">
        <f t="shared" ref="DG316:DG321" si="85">ROUND(ROUND(AF316,2)*CX316,2)</f>
        <v>0</v>
      </c>
      <c r="DH316">
        <f t="shared" si="75"/>
        <v>0</v>
      </c>
      <c r="DI316">
        <f t="shared" si="76"/>
        <v>0</v>
      </c>
      <c r="DJ316">
        <f>DG316+DH316</f>
        <v>0</v>
      </c>
      <c r="DK316">
        <v>1</v>
      </c>
      <c r="DL316" t="s">
        <v>606</v>
      </c>
      <c r="DM316">
        <v>4</v>
      </c>
      <c r="DN316" t="s">
        <v>599</v>
      </c>
      <c r="DO316">
        <v>1</v>
      </c>
    </row>
    <row r="317" spans="1:119" x14ac:dyDescent="0.2">
      <c r="A317">
        <f>ROW(Source!A133)</f>
        <v>133</v>
      </c>
      <c r="B317">
        <v>91083467</v>
      </c>
      <c r="C317">
        <v>91087563</v>
      </c>
      <c r="D317">
        <v>82998121</v>
      </c>
      <c r="E317">
        <v>1</v>
      </c>
      <c r="F317">
        <v>1</v>
      </c>
      <c r="G317">
        <v>1</v>
      </c>
      <c r="H317">
        <v>3</v>
      </c>
      <c r="I317" t="s">
        <v>633</v>
      </c>
      <c r="J317" t="s">
        <v>634</v>
      </c>
      <c r="K317" t="s">
        <v>635</v>
      </c>
      <c r="L317">
        <v>1346</v>
      </c>
      <c r="N317">
        <v>1009</v>
      </c>
      <c r="O317" t="s">
        <v>429</v>
      </c>
      <c r="P317" t="s">
        <v>429</v>
      </c>
      <c r="Q317">
        <v>1</v>
      </c>
      <c r="W317">
        <v>0</v>
      </c>
      <c r="X317">
        <v>-897919439</v>
      </c>
      <c r="Y317">
        <f>AT317</f>
        <v>0.1</v>
      </c>
      <c r="AA317">
        <v>296.69</v>
      </c>
      <c r="AB317">
        <v>0</v>
      </c>
      <c r="AC317">
        <v>0</v>
      </c>
      <c r="AD317">
        <v>0</v>
      </c>
      <c r="AE317">
        <v>185.43</v>
      </c>
      <c r="AF317">
        <v>0</v>
      </c>
      <c r="AG317">
        <v>0</v>
      </c>
      <c r="AH317">
        <v>0</v>
      </c>
      <c r="AI317">
        <v>1.6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0.1</v>
      </c>
      <c r="AU317" t="s">
        <v>3</v>
      </c>
      <c r="AV317">
        <v>0</v>
      </c>
      <c r="AW317">
        <v>2</v>
      </c>
      <c r="AX317">
        <v>91087575</v>
      </c>
      <c r="AY317">
        <v>1</v>
      </c>
      <c r="AZ317">
        <v>0</v>
      </c>
      <c r="BA317">
        <v>433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18.542999999999999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18.542999999999999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ROUND(Y317*Source!I133,7)</f>
        <v>0</v>
      </c>
      <c r="CY317">
        <f>AA317</f>
        <v>296.69</v>
      </c>
      <c r="CZ317">
        <f>AE317</f>
        <v>185.43</v>
      </c>
      <c r="DA317">
        <f>AI317</f>
        <v>1.6</v>
      </c>
      <c r="DB317">
        <f>ROUND(ROUND(AT317*CZ317,2),6)</f>
        <v>18.54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0</v>
      </c>
      <c r="DG317">
        <f t="shared" si="85"/>
        <v>0</v>
      </c>
      <c r="DH317">
        <f t="shared" si="75"/>
        <v>0</v>
      </c>
      <c r="DI317">
        <f t="shared" si="76"/>
        <v>0</v>
      </c>
      <c r="DJ317">
        <f>DF317</f>
        <v>0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ROW(Source!A133)</f>
        <v>133</v>
      </c>
      <c r="B318">
        <v>91083467</v>
      </c>
      <c r="C318">
        <v>91087563</v>
      </c>
      <c r="D318">
        <v>82998128</v>
      </c>
      <c r="E318">
        <v>1</v>
      </c>
      <c r="F318">
        <v>1</v>
      </c>
      <c r="G318">
        <v>1</v>
      </c>
      <c r="H318">
        <v>3</v>
      </c>
      <c r="I318" t="s">
        <v>699</v>
      </c>
      <c r="J318" t="s">
        <v>700</v>
      </c>
      <c r="K318" t="s">
        <v>701</v>
      </c>
      <c r="L318">
        <v>1346</v>
      </c>
      <c r="N318">
        <v>1009</v>
      </c>
      <c r="O318" t="s">
        <v>429</v>
      </c>
      <c r="P318" t="s">
        <v>429</v>
      </c>
      <c r="Q318">
        <v>1</v>
      </c>
      <c r="W318">
        <v>0</v>
      </c>
      <c r="X318">
        <v>-1547825166</v>
      </c>
      <c r="Y318">
        <f>AT318</f>
        <v>0.03</v>
      </c>
      <c r="AA318">
        <v>93.65</v>
      </c>
      <c r="AB318">
        <v>0</v>
      </c>
      <c r="AC318">
        <v>0</v>
      </c>
      <c r="AD318">
        <v>0</v>
      </c>
      <c r="AE318">
        <v>58.53</v>
      </c>
      <c r="AF318">
        <v>0</v>
      </c>
      <c r="AG318">
        <v>0</v>
      </c>
      <c r="AH318">
        <v>0</v>
      </c>
      <c r="AI318">
        <v>1.6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91087576</v>
      </c>
      <c r="AY318">
        <v>1</v>
      </c>
      <c r="AZ318">
        <v>0</v>
      </c>
      <c r="BA318">
        <v>434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1.7559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1.7559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ROUND(Y318*Source!I133,7)</f>
        <v>0</v>
      </c>
      <c r="CY318">
        <f>AA318</f>
        <v>93.65</v>
      </c>
      <c r="CZ318">
        <f>AE318</f>
        <v>58.53</v>
      </c>
      <c r="DA318">
        <f>AI318</f>
        <v>1.6</v>
      </c>
      <c r="DB318">
        <f>ROUND(ROUND(AT318*CZ318,2),6)</f>
        <v>1.76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0</v>
      </c>
      <c r="DG318">
        <f t="shared" si="85"/>
        <v>0</v>
      </c>
      <c r="DH318">
        <f t="shared" si="75"/>
        <v>0</v>
      </c>
      <c r="DI318">
        <f t="shared" si="76"/>
        <v>0</v>
      </c>
      <c r="DJ318">
        <f>DF318</f>
        <v>0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ROW(Source!A133)</f>
        <v>133</v>
      </c>
      <c r="B319">
        <v>91083467</v>
      </c>
      <c r="C319">
        <v>91087563</v>
      </c>
      <c r="D319">
        <v>83002816</v>
      </c>
      <c r="E319">
        <v>1</v>
      </c>
      <c r="F319">
        <v>1</v>
      </c>
      <c r="G319">
        <v>1</v>
      </c>
      <c r="H319">
        <v>3</v>
      </c>
      <c r="I319" t="s">
        <v>636</v>
      </c>
      <c r="J319" t="s">
        <v>637</v>
      </c>
      <c r="K319" t="s">
        <v>638</v>
      </c>
      <c r="L319">
        <v>1346</v>
      </c>
      <c r="N319">
        <v>1009</v>
      </c>
      <c r="O319" t="s">
        <v>429</v>
      </c>
      <c r="P319" t="s">
        <v>429</v>
      </c>
      <c r="Q319">
        <v>1</v>
      </c>
      <c r="W319">
        <v>0</v>
      </c>
      <c r="X319">
        <v>-373327139</v>
      </c>
      <c r="Y319">
        <f>AT319</f>
        <v>0.02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0.02</v>
      </c>
      <c r="AU319" t="s">
        <v>3</v>
      </c>
      <c r="AV319">
        <v>0</v>
      </c>
      <c r="AW319">
        <v>2</v>
      </c>
      <c r="AX319">
        <v>91087578</v>
      </c>
      <c r="AY319">
        <v>1</v>
      </c>
      <c r="AZ319">
        <v>0</v>
      </c>
      <c r="BA319">
        <v>436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1.1222000000000001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1.1222000000000001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ROUND(Y319*Source!I133,7)</f>
        <v>0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1.1200000000000001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0</v>
      </c>
      <c r="DG319">
        <f t="shared" si="85"/>
        <v>0</v>
      </c>
      <c r="DH319">
        <f t="shared" si="75"/>
        <v>0</v>
      </c>
      <c r="DI319">
        <f t="shared" si="76"/>
        <v>0</v>
      </c>
      <c r="DJ319">
        <f>DF319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ROW(Source!A134)</f>
        <v>134</v>
      </c>
      <c r="B320">
        <v>91083402</v>
      </c>
      <c r="C320">
        <v>91087563</v>
      </c>
      <c r="D320">
        <v>82925828</v>
      </c>
      <c r="E320">
        <v>117</v>
      </c>
      <c r="F320">
        <v>1</v>
      </c>
      <c r="G320">
        <v>1</v>
      </c>
      <c r="H320">
        <v>1</v>
      </c>
      <c r="I320" t="s">
        <v>697</v>
      </c>
      <c r="J320" t="s">
        <v>3</v>
      </c>
      <c r="K320" t="s">
        <v>698</v>
      </c>
      <c r="L320">
        <v>1191</v>
      </c>
      <c r="N320">
        <v>1013</v>
      </c>
      <c r="O320" t="s">
        <v>599</v>
      </c>
      <c r="P320" t="s">
        <v>599</v>
      </c>
      <c r="Q320">
        <v>1</v>
      </c>
      <c r="W320">
        <v>0</v>
      </c>
      <c r="X320">
        <v>32079103</v>
      </c>
      <c r="Y320">
        <f>(AT320*ROUND((0.15+0.2+1),7))</f>
        <v>6.1425000000000001</v>
      </c>
      <c r="AA320">
        <v>0</v>
      </c>
      <c r="AB320">
        <v>0</v>
      </c>
      <c r="AC320">
        <v>0</v>
      </c>
      <c r="AD320">
        <v>748.18</v>
      </c>
      <c r="AE320">
        <v>0</v>
      </c>
      <c r="AF320">
        <v>0</v>
      </c>
      <c r="AG320">
        <v>0</v>
      </c>
      <c r="AH320">
        <v>748.18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0</v>
      </c>
      <c r="AP320">
        <v>1</v>
      </c>
      <c r="AQ320">
        <v>1</v>
      </c>
      <c r="AR320">
        <v>0</v>
      </c>
      <c r="AS320" t="s">
        <v>3</v>
      </c>
      <c r="AT320">
        <v>4.55</v>
      </c>
      <c r="AU320" t="s">
        <v>219</v>
      </c>
      <c r="AV320">
        <v>1</v>
      </c>
      <c r="AW320">
        <v>2</v>
      </c>
      <c r="AX320">
        <v>91087571</v>
      </c>
      <c r="AY320">
        <v>1</v>
      </c>
      <c r="AZ320">
        <v>0</v>
      </c>
      <c r="BA320">
        <v>447</v>
      </c>
      <c r="BB320">
        <v>1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3404.2190000000001</v>
      </c>
      <c r="BN320">
        <v>4.55</v>
      </c>
      <c r="BO320">
        <v>0</v>
      </c>
      <c r="BP320">
        <v>1</v>
      </c>
      <c r="BQ320">
        <v>0</v>
      </c>
      <c r="BR320">
        <v>0</v>
      </c>
      <c r="BS320">
        <v>0</v>
      </c>
      <c r="BT320">
        <v>4595.6956499999997</v>
      </c>
      <c r="BU320">
        <v>6.1425000000000001</v>
      </c>
      <c r="BV320">
        <v>0</v>
      </c>
      <c r="BW320">
        <v>1</v>
      </c>
      <c r="CU320">
        <f>ROUND(AT320*Source!I134*AH320*AL320,2)</f>
        <v>0</v>
      </c>
      <c r="CV320">
        <f>ROUND(Y320*Source!I134,7)</f>
        <v>0</v>
      </c>
      <c r="CW320">
        <v>0</v>
      </c>
      <c r="CX320">
        <f>ROUND(Y320*Source!I134,7)</f>
        <v>0</v>
      </c>
      <c r="CY320">
        <f>AD320</f>
        <v>748.18</v>
      </c>
      <c r="CZ320">
        <f>AH320</f>
        <v>748.18</v>
      </c>
      <c r="DA320">
        <f>AL320</f>
        <v>1</v>
      </c>
      <c r="DB320">
        <f>ROUND((ROUND(AT320*CZ320,2)*ROUND((0.15+0.2+1),7)),6)</f>
        <v>4595.6970000000001</v>
      </c>
      <c r="DC320">
        <f>ROUND((ROUND(AT320*AG320,2)*ROUND((0.15+0.2+1),7)),6)</f>
        <v>0</v>
      </c>
      <c r="DD320" t="s">
        <v>3</v>
      </c>
      <c r="DE320" t="s">
        <v>3</v>
      </c>
      <c r="DF320">
        <f>ROUND(ROUND(AE320,2)*CX320,2)</f>
        <v>0</v>
      </c>
      <c r="DG320">
        <f t="shared" si="85"/>
        <v>0</v>
      </c>
      <c r="DH320">
        <f t="shared" si="75"/>
        <v>0</v>
      </c>
      <c r="DI320">
        <f t="shared" si="76"/>
        <v>0</v>
      </c>
      <c r="DJ320">
        <f>DI320</f>
        <v>0</v>
      </c>
      <c r="DK320">
        <v>1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ROW(Source!A134)</f>
        <v>134</v>
      </c>
      <c r="B321">
        <v>91083402</v>
      </c>
      <c r="C321">
        <v>91087563</v>
      </c>
      <c r="D321">
        <v>82926016</v>
      </c>
      <c r="E321">
        <v>117</v>
      </c>
      <c r="F321">
        <v>1</v>
      </c>
      <c r="G321">
        <v>1</v>
      </c>
      <c r="H321">
        <v>1</v>
      </c>
      <c r="I321" t="s">
        <v>600</v>
      </c>
      <c r="J321" t="s">
        <v>3</v>
      </c>
      <c r="K321" t="s">
        <v>601</v>
      </c>
      <c r="L321">
        <v>1191</v>
      </c>
      <c r="N321">
        <v>1013</v>
      </c>
      <c r="O321" t="s">
        <v>599</v>
      </c>
      <c r="P321" t="s">
        <v>599</v>
      </c>
      <c r="Q321">
        <v>1</v>
      </c>
      <c r="W321">
        <v>0</v>
      </c>
      <c r="X321">
        <v>-1417349443</v>
      </c>
      <c r="Y321">
        <f>(AT321*ROUND((0.15+0.2+1),7))</f>
        <v>1.3365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0.99</v>
      </c>
      <c r="AU321" t="s">
        <v>219</v>
      </c>
      <c r="AV321">
        <v>2</v>
      </c>
      <c r="AW321">
        <v>2</v>
      </c>
      <c r="AX321">
        <v>91087572</v>
      </c>
      <c r="AY321">
        <v>1</v>
      </c>
      <c r="AZ321">
        <v>0</v>
      </c>
      <c r="BA321">
        <v>448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v>0</v>
      </c>
      <c r="CX321">
        <f>ROUND(Y321*Source!I134,7)</f>
        <v>0</v>
      </c>
      <c r="CY321">
        <f>AD321</f>
        <v>0</v>
      </c>
      <c r="CZ321">
        <f>AH321</f>
        <v>0</v>
      </c>
      <c r="DA321">
        <f>AL321</f>
        <v>1</v>
      </c>
      <c r="DB321">
        <f>ROUND((ROUND(AT321*CZ321,2)*ROUND((0.15+0.2+1),7)),6)</f>
        <v>0</v>
      </c>
      <c r="DC321">
        <f>ROUND((ROUND(AT321*AG321,2)*ROUND((0.15+0.2+1),7)),6)</f>
        <v>0</v>
      </c>
      <c r="DD321" t="s">
        <v>3</v>
      </c>
      <c r="DE321" t="s">
        <v>3</v>
      </c>
      <c r="DF321">
        <f>ROUND(ROUND(AE321,2)*CX321,2)</f>
        <v>0</v>
      </c>
      <c r="DG321">
        <f t="shared" si="85"/>
        <v>0</v>
      </c>
      <c r="DH321">
        <f t="shared" ref="DH321:DH384" si="86">ROUND(ROUND(AG321,2)*CX321,2)</f>
        <v>0</v>
      </c>
      <c r="DI321">
        <f t="shared" ref="DI321:DI384" si="87">ROUND(ROUND(AH321,2)*CX321,2)</f>
        <v>0</v>
      </c>
      <c r="DJ321">
        <f>DI321</f>
        <v>0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ROW(Source!A134)</f>
        <v>134</v>
      </c>
      <c r="B322">
        <v>91083402</v>
      </c>
      <c r="C322">
        <v>91087563</v>
      </c>
      <c r="D322">
        <v>82932392</v>
      </c>
      <c r="E322">
        <v>1</v>
      </c>
      <c r="F322">
        <v>1</v>
      </c>
      <c r="G322">
        <v>1</v>
      </c>
      <c r="H322">
        <v>2</v>
      </c>
      <c r="I322" t="s">
        <v>612</v>
      </c>
      <c r="J322" t="s">
        <v>613</v>
      </c>
      <c r="K322" t="s">
        <v>614</v>
      </c>
      <c r="L322">
        <v>1368</v>
      </c>
      <c r="N322">
        <v>1011</v>
      </c>
      <c r="O322" t="s">
        <v>605</v>
      </c>
      <c r="P322" t="s">
        <v>605</v>
      </c>
      <c r="Q322">
        <v>1</v>
      </c>
      <c r="W322">
        <v>0</v>
      </c>
      <c r="X322">
        <v>843131152</v>
      </c>
      <c r="Y322">
        <f>(AT322*ROUND((0.15+0.2+1),7))</f>
        <v>0.95850000000000002</v>
      </c>
      <c r="AA322">
        <v>0</v>
      </c>
      <c r="AB322">
        <v>2736.29</v>
      </c>
      <c r="AC322">
        <v>932.95</v>
      </c>
      <c r="AD322">
        <v>0</v>
      </c>
      <c r="AE322">
        <v>0</v>
      </c>
      <c r="AF322">
        <v>2088.77</v>
      </c>
      <c r="AG322">
        <v>932.95</v>
      </c>
      <c r="AH322">
        <v>0</v>
      </c>
      <c r="AI322">
        <v>1</v>
      </c>
      <c r="AJ322">
        <v>1.31</v>
      </c>
      <c r="AK322">
        <v>1</v>
      </c>
      <c r="AL322">
        <v>1</v>
      </c>
      <c r="AM322">
        <v>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0.71</v>
      </c>
      <c r="AU322" t="s">
        <v>219</v>
      </c>
      <c r="AV322">
        <v>1</v>
      </c>
      <c r="AW322">
        <v>2</v>
      </c>
      <c r="AX322">
        <v>91087573</v>
      </c>
      <c r="AY322">
        <v>1</v>
      </c>
      <c r="AZ322">
        <v>0</v>
      </c>
      <c r="BA322">
        <v>449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1483.0266999999999</v>
      </c>
      <c r="BL322">
        <v>662.39449999999999</v>
      </c>
      <c r="BM322">
        <v>0</v>
      </c>
      <c r="BN322">
        <v>0</v>
      </c>
      <c r="BO322">
        <v>0.71</v>
      </c>
      <c r="BP322">
        <v>1</v>
      </c>
      <c r="BQ322">
        <v>0</v>
      </c>
      <c r="BR322">
        <v>2002.086045</v>
      </c>
      <c r="BS322">
        <v>894.232575</v>
      </c>
      <c r="BT322">
        <v>0</v>
      </c>
      <c r="BU322">
        <v>0</v>
      </c>
      <c r="BV322">
        <v>0.95850000000000002</v>
      </c>
      <c r="BW322">
        <v>1</v>
      </c>
      <c r="CV322">
        <v>0</v>
      </c>
      <c r="CW322">
        <f>ROUND(Y322*Source!I134*DO322,7)</f>
        <v>0</v>
      </c>
      <c r="CX322">
        <f>ROUND(Y322*Source!I134,7)</f>
        <v>0</v>
      </c>
      <c r="CY322">
        <f>AB322</f>
        <v>2736.29</v>
      </c>
      <c r="CZ322">
        <f>AF322</f>
        <v>2088.77</v>
      </c>
      <c r="DA322">
        <f>AJ322</f>
        <v>1.31</v>
      </c>
      <c r="DB322">
        <f>ROUND((ROUND(AT322*CZ322,2)*ROUND((0.15+0.2+1),7)),6)</f>
        <v>2002.0905</v>
      </c>
      <c r="DC322">
        <f>ROUND((ROUND(AT322*AG322,2)*ROUND((0.15+0.2+1),7)),6)</f>
        <v>894.22649999999999</v>
      </c>
      <c r="DD322" t="s">
        <v>3</v>
      </c>
      <c r="DE322" t="s">
        <v>3</v>
      </c>
      <c r="DF322">
        <f>ROUND(ROUND(AE322,2)*CX322,2)</f>
        <v>0</v>
      </c>
      <c r="DG322">
        <f>ROUND(ROUND(AF322*AJ322,2)*CX322,2)</f>
        <v>0</v>
      </c>
      <c r="DH322">
        <f t="shared" si="86"/>
        <v>0</v>
      </c>
      <c r="DI322">
        <f t="shared" si="87"/>
        <v>0</v>
      </c>
      <c r="DJ322">
        <f>DG322+DH322</f>
        <v>0</v>
      </c>
      <c r="DK322">
        <v>0</v>
      </c>
      <c r="DL322" t="s">
        <v>615</v>
      </c>
      <c r="DM322">
        <v>5</v>
      </c>
      <c r="DN322" t="s">
        <v>599</v>
      </c>
      <c r="DO322">
        <v>1</v>
      </c>
    </row>
    <row r="323" spans="1:119" x14ac:dyDescent="0.2">
      <c r="A323">
        <f>ROW(Source!A134)</f>
        <v>134</v>
      </c>
      <c r="B323">
        <v>91083402</v>
      </c>
      <c r="C323">
        <v>91087563</v>
      </c>
      <c r="D323">
        <v>82933400</v>
      </c>
      <c r="E323">
        <v>1</v>
      </c>
      <c r="F323">
        <v>1</v>
      </c>
      <c r="G323">
        <v>1</v>
      </c>
      <c r="H323">
        <v>2</v>
      </c>
      <c r="I323" t="s">
        <v>607</v>
      </c>
      <c r="J323" t="s">
        <v>608</v>
      </c>
      <c r="K323" t="s">
        <v>609</v>
      </c>
      <c r="L323">
        <v>1368</v>
      </c>
      <c r="N323">
        <v>1011</v>
      </c>
      <c r="O323" t="s">
        <v>605</v>
      </c>
      <c r="P323" t="s">
        <v>605</v>
      </c>
      <c r="Q323">
        <v>1</v>
      </c>
      <c r="W323">
        <v>0</v>
      </c>
      <c r="X323">
        <v>-849950259</v>
      </c>
      <c r="Y323">
        <f>(AT323*ROUND((0.15+0.2+1),7))</f>
        <v>0.378</v>
      </c>
      <c r="AA323">
        <v>0</v>
      </c>
      <c r="AB323">
        <v>641.70000000000005</v>
      </c>
      <c r="AC323">
        <v>811.79</v>
      </c>
      <c r="AD323">
        <v>0</v>
      </c>
      <c r="AE323">
        <v>0</v>
      </c>
      <c r="AF323">
        <v>641.70000000000005</v>
      </c>
      <c r="AG323">
        <v>811.79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0.28000000000000003</v>
      </c>
      <c r="AU323" t="s">
        <v>219</v>
      </c>
      <c r="AV323">
        <v>1</v>
      </c>
      <c r="AW323">
        <v>2</v>
      </c>
      <c r="AX323">
        <v>91087574</v>
      </c>
      <c r="AY323">
        <v>1</v>
      </c>
      <c r="AZ323">
        <v>0</v>
      </c>
      <c r="BA323">
        <v>450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179.67599999999999</v>
      </c>
      <c r="BL323">
        <v>227.30119999999999</v>
      </c>
      <c r="BM323">
        <v>0</v>
      </c>
      <c r="BN323">
        <v>0</v>
      </c>
      <c r="BO323">
        <v>0.28000000000000003</v>
      </c>
      <c r="BP323">
        <v>1</v>
      </c>
      <c r="BQ323">
        <v>0</v>
      </c>
      <c r="BR323">
        <v>242.5626</v>
      </c>
      <c r="BS323">
        <v>306.85662000000002</v>
      </c>
      <c r="BT323">
        <v>0</v>
      </c>
      <c r="BU323">
        <v>0</v>
      </c>
      <c r="BV323">
        <v>0.378</v>
      </c>
      <c r="BW323">
        <v>1</v>
      </c>
      <c r="CV323">
        <v>0</v>
      </c>
      <c r="CW323">
        <f>ROUND(Y323*Source!I134*DO323,7)</f>
        <v>0</v>
      </c>
      <c r="CX323">
        <f>ROUND(Y323*Source!I134,7)</f>
        <v>0</v>
      </c>
      <c r="CY323">
        <f>AB323</f>
        <v>641.70000000000005</v>
      </c>
      <c r="CZ323">
        <f>AF323</f>
        <v>641.70000000000005</v>
      </c>
      <c r="DA323">
        <f>AJ323</f>
        <v>1</v>
      </c>
      <c r="DB323">
        <f>ROUND((ROUND(AT323*CZ323,2)*ROUND((0.15+0.2+1),7)),6)</f>
        <v>242.56800000000001</v>
      </c>
      <c r="DC323">
        <f>ROUND((ROUND(AT323*AG323,2)*ROUND((0.15+0.2+1),7)),6)</f>
        <v>306.85500000000002</v>
      </c>
      <c r="DD323" t="s">
        <v>3</v>
      </c>
      <c r="DE323" t="s">
        <v>3</v>
      </c>
      <c r="DF323">
        <f>ROUND(ROUND(AE323,2)*CX323,2)</f>
        <v>0</v>
      </c>
      <c r="DG323">
        <f t="shared" ref="DG323:DG328" si="88">ROUND(ROUND(AF323,2)*CX323,2)</f>
        <v>0</v>
      </c>
      <c r="DH323">
        <f t="shared" si="86"/>
        <v>0</v>
      </c>
      <c r="DI323">
        <f t="shared" si="87"/>
        <v>0</v>
      </c>
      <c r="DJ323">
        <f>DG323+DH323</f>
        <v>0</v>
      </c>
      <c r="DK323">
        <v>1</v>
      </c>
      <c r="DL323" t="s">
        <v>606</v>
      </c>
      <c r="DM323">
        <v>4</v>
      </c>
      <c r="DN323" t="s">
        <v>599</v>
      </c>
      <c r="DO323">
        <v>1</v>
      </c>
    </row>
    <row r="324" spans="1:119" x14ac:dyDescent="0.2">
      <c r="A324">
        <f>ROW(Source!A134)</f>
        <v>134</v>
      </c>
      <c r="B324">
        <v>91083402</v>
      </c>
      <c r="C324">
        <v>91087563</v>
      </c>
      <c r="D324">
        <v>82998121</v>
      </c>
      <c r="E324">
        <v>1</v>
      </c>
      <c r="F324">
        <v>1</v>
      </c>
      <c r="G324">
        <v>1</v>
      </c>
      <c r="H324">
        <v>3</v>
      </c>
      <c r="I324" t="s">
        <v>633</v>
      </c>
      <c r="J324" t="s">
        <v>634</v>
      </c>
      <c r="K324" t="s">
        <v>635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W324">
        <v>0</v>
      </c>
      <c r="X324">
        <v>-897919439</v>
      </c>
      <c r="Y324">
        <f t="shared" ref="Y324:Y340" si="89">AT324</f>
        <v>0.1</v>
      </c>
      <c r="AA324">
        <v>296.69</v>
      </c>
      <c r="AB324">
        <v>0</v>
      </c>
      <c r="AC324">
        <v>0</v>
      </c>
      <c r="AD324">
        <v>0</v>
      </c>
      <c r="AE324">
        <v>185.43</v>
      </c>
      <c r="AF324">
        <v>0</v>
      </c>
      <c r="AG324">
        <v>0</v>
      </c>
      <c r="AH324">
        <v>0</v>
      </c>
      <c r="AI324">
        <v>1.6</v>
      </c>
      <c r="AJ324">
        <v>1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0.1</v>
      </c>
      <c r="AU324" t="s">
        <v>3</v>
      </c>
      <c r="AV324">
        <v>0</v>
      </c>
      <c r="AW324">
        <v>2</v>
      </c>
      <c r="AX324">
        <v>91087575</v>
      </c>
      <c r="AY324">
        <v>1</v>
      </c>
      <c r="AZ324">
        <v>0</v>
      </c>
      <c r="BA324">
        <v>451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18.542999999999999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18.542999999999999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v>0</v>
      </c>
      <c r="CX324">
        <f>ROUND(Y324*Source!I134,7)</f>
        <v>0</v>
      </c>
      <c r="CY324">
        <f>AA324</f>
        <v>296.69</v>
      </c>
      <c r="CZ324">
        <f>AE324</f>
        <v>185.43</v>
      </c>
      <c r="DA324">
        <f>AI324</f>
        <v>1.6</v>
      </c>
      <c r="DB324">
        <f t="shared" ref="DB324:DB340" si="90">ROUND(ROUND(AT324*CZ324,2),6)</f>
        <v>18.54</v>
      </c>
      <c r="DC324">
        <f t="shared" ref="DC324:DC340" si="91">ROUND(ROUND(AT324*AG324,2),6)</f>
        <v>0</v>
      </c>
      <c r="DD324" t="s">
        <v>3</v>
      </c>
      <c r="DE324" t="s">
        <v>3</v>
      </c>
      <c r="DF324">
        <f>ROUND(ROUND(AE324*AI324,2)*CX324,2)</f>
        <v>0</v>
      </c>
      <c r="DG324">
        <f t="shared" si="88"/>
        <v>0</v>
      </c>
      <c r="DH324">
        <f t="shared" si="86"/>
        <v>0</v>
      </c>
      <c r="DI324">
        <f t="shared" si="87"/>
        <v>0</v>
      </c>
      <c r="DJ324">
        <f>DF324</f>
        <v>0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ROW(Source!A134)</f>
        <v>134</v>
      </c>
      <c r="B325">
        <v>91083402</v>
      </c>
      <c r="C325">
        <v>91087563</v>
      </c>
      <c r="D325">
        <v>82998128</v>
      </c>
      <c r="E325">
        <v>1</v>
      </c>
      <c r="F325">
        <v>1</v>
      </c>
      <c r="G325">
        <v>1</v>
      </c>
      <c r="H325">
        <v>3</v>
      </c>
      <c r="I325" t="s">
        <v>699</v>
      </c>
      <c r="J325" t="s">
        <v>700</v>
      </c>
      <c r="K325" t="s">
        <v>701</v>
      </c>
      <c r="L325">
        <v>1346</v>
      </c>
      <c r="N325">
        <v>1009</v>
      </c>
      <c r="O325" t="s">
        <v>429</v>
      </c>
      <c r="P325" t="s">
        <v>429</v>
      </c>
      <c r="Q325">
        <v>1</v>
      </c>
      <c r="W325">
        <v>0</v>
      </c>
      <c r="X325">
        <v>-1547825166</v>
      </c>
      <c r="Y325">
        <f t="shared" si="89"/>
        <v>0.03</v>
      </c>
      <c r="AA325">
        <v>93.65</v>
      </c>
      <c r="AB325">
        <v>0</v>
      </c>
      <c r="AC325">
        <v>0</v>
      </c>
      <c r="AD325">
        <v>0</v>
      </c>
      <c r="AE325">
        <v>58.53</v>
      </c>
      <c r="AF325">
        <v>0</v>
      </c>
      <c r="AG325">
        <v>0</v>
      </c>
      <c r="AH325">
        <v>0</v>
      </c>
      <c r="AI325">
        <v>1.6</v>
      </c>
      <c r="AJ325">
        <v>1</v>
      </c>
      <c r="AK325">
        <v>1</v>
      </c>
      <c r="AL325">
        <v>1</v>
      </c>
      <c r="AM325">
        <v>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0.03</v>
      </c>
      <c r="AU325" t="s">
        <v>3</v>
      </c>
      <c r="AV325">
        <v>0</v>
      </c>
      <c r="AW325">
        <v>2</v>
      </c>
      <c r="AX325">
        <v>91087576</v>
      </c>
      <c r="AY325">
        <v>1</v>
      </c>
      <c r="AZ325">
        <v>0</v>
      </c>
      <c r="BA325">
        <v>452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1.7559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1</v>
      </c>
      <c r="BQ325">
        <v>1.7559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1</v>
      </c>
      <c r="CV325">
        <v>0</v>
      </c>
      <c r="CW325">
        <v>0</v>
      </c>
      <c r="CX325">
        <f>ROUND(Y325*Source!I134,7)</f>
        <v>0</v>
      </c>
      <c r="CY325">
        <f>AA325</f>
        <v>93.65</v>
      </c>
      <c r="CZ325">
        <f>AE325</f>
        <v>58.53</v>
      </c>
      <c r="DA325">
        <f>AI325</f>
        <v>1.6</v>
      </c>
      <c r="DB325">
        <f t="shared" si="90"/>
        <v>1.76</v>
      </c>
      <c r="DC325">
        <f t="shared" si="91"/>
        <v>0</v>
      </c>
      <c r="DD325" t="s">
        <v>3</v>
      </c>
      <c r="DE325" t="s">
        <v>3</v>
      </c>
      <c r="DF325">
        <f>ROUND(ROUND(AE325*AI325,2)*CX325,2)</f>
        <v>0</v>
      </c>
      <c r="DG325">
        <f t="shared" si="88"/>
        <v>0</v>
      </c>
      <c r="DH325">
        <f t="shared" si="86"/>
        <v>0</v>
      </c>
      <c r="DI325">
        <f t="shared" si="87"/>
        <v>0</v>
      </c>
      <c r="DJ325">
        <f>DF325</f>
        <v>0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ROW(Source!A134)</f>
        <v>134</v>
      </c>
      <c r="B326">
        <v>91083402</v>
      </c>
      <c r="C326">
        <v>91087563</v>
      </c>
      <c r="D326">
        <v>83002816</v>
      </c>
      <c r="E326">
        <v>1</v>
      </c>
      <c r="F326">
        <v>1</v>
      </c>
      <c r="G326">
        <v>1</v>
      </c>
      <c r="H326">
        <v>3</v>
      </c>
      <c r="I326" t="s">
        <v>636</v>
      </c>
      <c r="J326" t="s">
        <v>637</v>
      </c>
      <c r="K326" t="s">
        <v>638</v>
      </c>
      <c r="L326">
        <v>1346</v>
      </c>
      <c r="N326">
        <v>1009</v>
      </c>
      <c r="O326" t="s">
        <v>429</v>
      </c>
      <c r="P326" t="s">
        <v>429</v>
      </c>
      <c r="Q326">
        <v>1</v>
      </c>
      <c r="W326">
        <v>0</v>
      </c>
      <c r="X326">
        <v>-373327139</v>
      </c>
      <c r="Y326">
        <f t="shared" si="89"/>
        <v>0.02</v>
      </c>
      <c r="AA326">
        <v>86.41</v>
      </c>
      <c r="AB326">
        <v>0</v>
      </c>
      <c r="AC326">
        <v>0</v>
      </c>
      <c r="AD326">
        <v>0</v>
      </c>
      <c r="AE326">
        <v>56.11</v>
      </c>
      <c r="AF326">
        <v>0</v>
      </c>
      <c r="AG326">
        <v>0</v>
      </c>
      <c r="AH326">
        <v>0</v>
      </c>
      <c r="AI326">
        <v>1.54</v>
      </c>
      <c r="AJ326">
        <v>1</v>
      </c>
      <c r="AK326">
        <v>1</v>
      </c>
      <c r="AL326">
        <v>1</v>
      </c>
      <c r="AM326">
        <v>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0.02</v>
      </c>
      <c r="AU326" t="s">
        <v>3</v>
      </c>
      <c r="AV326">
        <v>0</v>
      </c>
      <c r="AW326">
        <v>2</v>
      </c>
      <c r="AX326">
        <v>91087578</v>
      </c>
      <c r="AY326">
        <v>1</v>
      </c>
      <c r="AZ326">
        <v>0</v>
      </c>
      <c r="BA326">
        <v>454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1.1222000000000001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1</v>
      </c>
      <c r="BQ326">
        <v>1.1222000000000001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1</v>
      </c>
      <c r="CV326">
        <v>0</v>
      </c>
      <c r="CW326">
        <v>0</v>
      </c>
      <c r="CX326">
        <f>ROUND(Y326*Source!I134,7)</f>
        <v>0</v>
      </c>
      <c r="CY326">
        <f>AA326</f>
        <v>86.41</v>
      </c>
      <c r="CZ326">
        <f>AE326</f>
        <v>56.11</v>
      </c>
      <c r="DA326">
        <f>AI326</f>
        <v>1.54</v>
      </c>
      <c r="DB326">
        <f t="shared" si="90"/>
        <v>1.1200000000000001</v>
      </c>
      <c r="DC326">
        <f t="shared" si="91"/>
        <v>0</v>
      </c>
      <c r="DD326" t="s">
        <v>3</v>
      </c>
      <c r="DE326" t="s">
        <v>3</v>
      </c>
      <c r="DF326">
        <f>ROUND(ROUND(AE326*AI326,2)*CX326,2)</f>
        <v>0</v>
      </c>
      <c r="DG326">
        <f t="shared" si="88"/>
        <v>0</v>
      </c>
      <c r="DH326">
        <f t="shared" si="86"/>
        <v>0</v>
      </c>
      <c r="DI326">
        <f t="shared" si="87"/>
        <v>0</v>
      </c>
      <c r="DJ326">
        <f>DF326</f>
        <v>0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ROW(Source!A135)</f>
        <v>135</v>
      </c>
      <c r="B327">
        <v>91083467</v>
      </c>
      <c r="C327">
        <v>91087589</v>
      </c>
      <c r="D327">
        <v>82925828</v>
      </c>
      <c r="E327">
        <v>117</v>
      </c>
      <c r="F327">
        <v>1</v>
      </c>
      <c r="G327">
        <v>1</v>
      </c>
      <c r="H327">
        <v>1</v>
      </c>
      <c r="I327" t="s">
        <v>697</v>
      </c>
      <c r="J327" t="s">
        <v>3</v>
      </c>
      <c r="K327" t="s">
        <v>698</v>
      </c>
      <c r="L327">
        <v>1191</v>
      </c>
      <c r="N327">
        <v>1013</v>
      </c>
      <c r="O327" t="s">
        <v>599</v>
      </c>
      <c r="P327" t="s">
        <v>599</v>
      </c>
      <c r="Q327">
        <v>1</v>
      </c>
      <c r="W327">
        <v>0</v>
      </c>
      <c r="X327">
        <v>32079103</v>
      </c>
      <c r="Y327">
        <f t="shared" si="89"/>
        <v>7.75</v>
      </c>
      <c r="AA327">
        <v>0</v>
      </c>
      <c r="AB327">
        <v>0</v>
      </c>
      <c r="AC327">
        <v>0</v>
      </c>
      <c r="AD327">
        <v>748.18</v>
      </c>
      <c r="AE327">
        <v>0</v>
      </c>
      <c r="AF327">
        <v>0</v>
      </c>
      <c r="AG327">
        <v>0</v>
      </c>
      <c r="AH327">
        <v>748.18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7.75</v>
      </c>
      <c r="AU327" t="s">
        <v>3</v>
      </c>
      <c r="AV327">
        <v>1</v>
      </c>
      <c r="AW327">
        <v>2</v>
      </c>
      <c r="AX327">
        <v>91087597</v>
      </c>
      <c r="AY327">
        <v>1</v>
      </c>
      <c r="AZ327">
        <v>0</v>
      </c>
      <c r="BA327">
        <v>465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5798.3950000000004</v>
      </c>
      <c r="BN327">
        <v>7.75</v>
      </c>
      <c r="BO327">
        <v>0</v>
      </c>
      <c r="BP327">
        <v>1</v>
      </c>
      <c r="BQ327">
        <v>0</v>
      </c>
      <c r="BR327">
        <v>0</v>
      </c>
      <c r="BS327">
        <v>0</v>
      </c>
      <c r="BT327">
        <v>5798.3950000000004</v>
      </c>
      <c r="BU327">
        <v>7.75</v>
      </c>
      <c r="BV327">
        <v>0</v>
      </c>
      <c r="BW327">
        <v>1</v>
      </c>
      <c r="CU327">
        <f>ROUND(AT327*Source!I135*AH327*AL327,2)</f>
        <v>0</v>
      </c>
      <c r="CV327">
        <f>ROUND(Y327*Source!I135,7)</f>
        <v>0</v>
      </c>
      <c r="CW327">
        <v>0</v>
      </c>
      <c r="CX327">
        <f>ROUND(Y327*Source!I135,7)</f>
        <v>0</v>
      </c>
      <c r="CY327">
        <f>AD327</f>
        <v>748.18</v>
      </c>
      <c r="CZ327">
        <f>AH327</f>
        <v>748.18</v>
      </c>
      <c r="DA327">
        <f>AL327</f>
        <v>1</v>
      </c>
      <c r="DB327">
        <f t="shared" si="90"/>
        <v>5798.4</v>
      </c>
      <c r="DC327">
        <f t="shared" si="91"/>
        <v>0</v>
      </c>
      <c r="DD327" t="s">
        <v>3</v>
      </c>
      <c r="DE327" t="s">
        <v>3</v>
      </c>
      <c r="DF327">
        <f>ROUND(ROUND(AE327,2)*CX327,2)</f>
        <v>0</v>
      </c>
      <c r="DG327">
        <f t="shared" si="88"/>
        <v>0</v>
      </c>
      <c r="DH327">
        <f t="shared" si="86"/>
        <v>0</v>
      </c>
      <c r="DI327">
        <f t="shared" si="87"/>
        <v>0</v>
      </c>
      <c r="DJ327">
        <f>DI327</f>
        <v>0</v>
      </c>
      <c r="DK327">
        <v>1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ROW(Source!A135)</f>
        <v>135</v>
      </c>
      <c r="B328">
        <v>91083467</v>
      </c>
      <c r="C328">
        <v>91087589</v>
      </c>
      <c r="D328">
        <v>82926016</v>
      </c>
      <c r="E328">
        <v>117</v>
      </c>
      <c r="F328">
        <v>1</v>
      </c>
      <c r="G328">
        <v>1</v>
      </c>
      <c r="H328">
        <v>1</v>
      </c>
      <c r="I328" t="s">
        <v>600</v>
      </c>
      <c r="J328" t="s">
        <v>3</v>
      </c>
      <c r="K328" t="s">
        <v>601</v>
      </c>
      <c r="L328">
        <v>1191</v>
      </c>
      <c r="N328">
        <v>1013</v>
      </c>
      <c r="O328" t="s">
        <v>599</v>
      </c>
      <c r="P328" t="s">
        <v>599</v>
      </c>
      <c r="Q328">
        <v>1</v>
      </c>
      <c r="W328">
        <v>0</v>
      </c>
      <c r="X328">
        <v>-1417349443</v>
      </c>
      <c r="Y328">
        <f t="shared" si="89"/>
        <v>2.13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2.13</v>
      </c>
      <c r="AU328" t="s">
        <v>3</v>
      </c>
      <c r="AV328">
        <v>2</v>
      </c>
      <c r="AW328">
        <v>2</v>
      </c>
      <c r="AX328">
        <v>91087598</v>
      </c>
      <c r="AY328">
        <v>1</v>
      </c>
      <c r="AZ328">
        <v>0</v>
      </c>
      <c r="BA328">
        <v>466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ROUND(Y328*Source!I135,7)</f>
        <v>0</v>
      </c>
      <c r="CY328">
        <f>AD328</f>
        <v>0</v>
      </c>
      <c r="CZ328">
        <f>AH328</f>
        <v>0</v>
      </c>
      <c r="DA328">
        <f>AL328</f>
        <v>1</v>
      </c>
      <c r="DB328">
        <f t="shared" si="90"/>
        <v>0</v>
      </c>
      <c r="DC328">
        <f t="shared" si="91"/>
        <v>0</v>
      </c>
      <c r="DD328" t="s">
        <v>3</v>
      </c>
      <c r="DE328" t="s">
        <v>3</v>
      </c>
      <c r="DF328">
        <f>ROUND(ROUND(AE328,2)*CX328,2)</f>
        <v>0</v>
      </c>
      <c r="DG328">
        <f t="shared" si="88"/>
        <v>0</v>
      </c>
      <c r="DH328">
        <f t="shared" si="86"/>
        <v>0</v>
      </c>
      <c r="DI328">
        <f t="shared" si="87"/>
        <v>0</v>
      </c>
      <c r="DJ328">
        <f>DI328</f>
        <v>0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ROW(Source!A135)</f>
        <v>135</v>
      </c>
      <c r="B329">
        <v>91083467</v>
      </c>
      <c r="C329">
        <v>91087589</v>
      </c>
      <c r="D329">
        <v>82932392</v>
      </c>
      <c r="E329">
        <v>1</v>
      </c>
      <c r="F329">
        <v>1</v>
      </c>
      <c r="G329">
        <v>1</v>
      </c>
      <c r="H329">
        <v>2</v>
      </c>
      <c r="I329" t="s">
        <v>612</v>
      </c>
      <c r="J329" t="s">
        <v>613</v>
      </c>
      <c r="K329" t="s">
        <v>614</v>
      </c>
      <c r="L329">
        <v>1368</v>
      </c>
      <c r="N329">
        <v>1011</v>
      </c>
      <c r="O329" t="s">
        <v>605</v>
      </c>
      <c r="P329" t="s">
        <v>605</v>
      </c>
      <c r="Q329">
        <v>1</v>
      </c>
      <c r="W329">
        <v>0</v>
      </c>
      <c r="X329">
        <v>843131152</v>
      </c>
      <c r="Y329">
        <f t="shared" si="89"/>
        <v>1.63</v>
      </c>
      <c r="AA329">
        <v>0</v>
      </c>
      <c r="AB329">
        <v>2736.29</v>
      </c>
      <c r="AC329">
        <v>932.95</v>
      </c>
      <c r="AD329">
        <v>0</v>
      </c>
      <c r="AE329">
        <v>0</v>
      </c>
      <c r="AF329">
        <v>2088.77</v>
      </c>
      <c r="AG329">
        <v>932.95</v>
      </c>
      <c r="AH329">
        <v>0</v>
      </c>
      <c r="AI329">
        <v>1</v>
      </c>
      <c r="AJ329">
        <v>1.31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1.63</v>
      </c>
      <c r="AU329" t="s">
        <v>3</v>
      </c>
      <c r="AV329">
        <v>1</v>
      </c>
      <c r="AW329">
        <v>2</v>
      </c>
      <c r="AX329">
        <v>91087599</v>
      </c>
      <c r="AY329">
        <v>1</v>
      </c>
      <c r="AZ329">
        <v>0</v>
      </c>
      <c r="BA329">
        <v>467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3404.6950999999999</v>
      </c>
      <c r="BL329">
        <v>1520.7085</v>
      </c>
      <c r="BM329">
        <v>0</v>
      </c>
      <c r="BN329">
        <v>0</v>
      </c>
      <c r="BO329">
        <v>1.63</v>
      </c>
      <c r="BP329">
        <v>1</v>
      </c>
      <c r="BQ329">
        <v>0</v>
      </c>
      <c r="BR329">
        <v>3404.6950999999999</v>
      </c>
      <c r="BS329">
        <v>1520.7085</v>
      </c>
      <c r="BT329">
        <v>0</v>
      </c>
      <c r="BU329">
        <v>0</v>
      </c>
      <c r="BV329">
        <v>1.63</v>
      </c>
      <c r="BW329">
        <v>1</v>
      </c>
      <c r="CV329">
        <v>0</v>
      </c>
      <c r="CW329">
        <f>ROUND(Y329*Source!I135*DO329,7)</f>
        <v>0</v>
      </c>
      <c r="CX329">
        <f>ROUND(Y329*Source!I135,7)</f>
        <v>0</v>
      </c>
      <c r="CY329">
        <f>AB329</f>
        <v>2736.29</v>
      </c>
      <c r="CZ329">
        <f>AF329</f>
        <v>2088.77</v>
      </c>
      <c r="DA329">
        <f>AJ329</f>
        <v>1.31</v>
      </c>
      <c r="DB329">
        <f t="shared" si="90"/>
        <v>3404.7</v>
      </c>
      <c r="DC329">
        <f t="shared" si="91"/>
        <v>1520.71</v>
      </c>
      <c r="DD329" t="s">
        <v>3</v>
      </c>
      <c r="DE329" t="s">
        <v>3</v>
      </c>
      <c r="DF329">
        <f>ROUND(ROUND(AE329,2)*CX329,2)</f>
        <v>0</v>
      </c>
      <c r="DG329">
        <f>ROUND(ROUND(AF329*AJ329,2)*CX329,2)</f>
        <v>0</v>
      </c>
      <c r="DH329">
        <f t="shared" si="86"/>
        <v>0</v>
      </c>
      <c r="DI329">
        <f t="shared" si="87"/>
        <v>0</v>
      </c>
      <c r="DJ329">
        <f>DG329+DH329</f>
        <v>0</v>
      </c>
      <c r="DK329">
        <v>0</v>
      </c>
      <c r="DL329" t="s">
        <v>615</v>
      </c>
      <c r="DM329">
        <v>5</v>
      </c>
      <c r="DN329" t="s">
        <v>599</v>
      </c>
      <c r="DO329">
        <v>1</v>
      </c>
    </row>
    <row r="330" spans="1:119" x14ac:dyDescent="0.2">
      <c r="A330">
        <f>ROW(Source!A135)</f>
        <v>135</v>
      </c>
      <c r="B330">
        <v>91083467</v>
      </c>
      <c r="C330">
        <v>91087589</v>
      </c>
      <c r="D330">
        <v>82933400</v>
      </c>
      <c r="E330">
        <v>1</v>
      </c>
      <c r="F330">
        <v>1</v>
      </c>
      <c r="G330">
        <v>1</v>
      </c>
      <c r="H330">
        <v>2</v>
      </c>
      <c r="I330" t="s">
        <v>607</v>
      </c>
      <c r="J330" t="s">
        <v>608</v>
      </c>
      <c r="K330" t="s">
        <v>609</v>
      </c>
      <c r="L330">
        <v>1368</v>
      </c>
      <c r="N330">
        <v>1011</v>
      </c>
      <c r="O330" t="s">
        <v>605</v>
      </c>
      <c r="P330" t="s">
        <v>605</v>
      </c>
      <c r="Q330">
        <v>1</v>
      </c>
      <c r="W330">
        <v>0</v>
      </c>
      <c r="X330">
        <v>-849950259</v>
      </c>
      <c r="Y330">
        <f t="shared" si="89"/>
        <v>0.5</v>
      </c>
      <c r="AA330">
        <v>0</v>
      </c>
      <c r="AB330">
        <v>641.70000000000005</v>
      </c>
      <c r="AC330">
        <v>811.79</v>
      </c>
      <c r="AD330">
        <v>0</v>
      </c>
      <c r="AE330">
        <v>0</v>
      </c>
      <c r="AF330">
        <v>641.70000000000005</v>
      </c>
      <c r="AG330">
        <v>811.79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0.5</v>
      </c>
      <c r="AU330" t="s">
        <v>3</v>
      </c>
      <c r="AV330">
        <v>1</v>
      </c>
      <c r="AW330">
        <v>2</v>
      </c>
      <c r="AX330">
        <v>91087600</v>
      </c>
      <c r="AY330">
        <v>1</v>
      </c>
      <c r="AZ330">
        <v>0</v>
      </c>
      <c r="BA330">
        <v>468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320.85000000000002</v>
      </c>
      <c r="BL330">
        <v>405.89499999999998</v>
      </c>
      <c r="BM330">
        <v>0</v>
      </c>
      <c r="BN330">
        <v>0</v>
      </c>
      <c r="BO330">
        <v>0.5</v>
      </c>
      <c r="BP330">
        <v>1</v>
      </c>
      <c r="BQ330">
        <v>0</v>
      </c>
      <c r="BR330">
        <v>320.85000000000002</v>
      </c>
      <c r="BS330">
        <v>405.89499999999998</v>
      </c>
      <c r="BT330">
        <v>0</v>
      </c>
      <c r="BU330">
        <v>0</v>
      </c>
      <c r="BV330">
        <v>0.5</v>
      </c>
      <c r="BW330">
        <v>1</v>
      </c>
      <c r="CV330">
        <v>0</v>
      </c>
      <c r="CW330">
        <f>ROUND(Y330*Source!I135*DO330,7)</f>
        <v>0</v>
      </c>
      <c r="CX330">
        <f>ROUND(Y330*Source!I135,7)</f>
        <v>0</v>
      </c>
      <c r="CY330">
        <f>AB330</f>
        <v>641.70000000000005</v>
      </c>
      <c r="CZ330">
        <f>AF330</f>
        <v>641.70000000000005</v>
      </c>
      <c r="DA330">
        <f>AJ330</f>
        <v>1</v>
      </c>
      <c r="DB330">
        <f t="shared" si="90"/>
        <v>320.85000000000002</v>
      </c>
      <c r="DC330">
        <f t="shared" si="91"/>
        <v>405.9</v>
      </c>
      <c r="DD330" t="s">
        <v>3</v>
      </c>
      <c r="DE330" t="s">
        <v>3</v>
      </c>
      <c r="DF330">
        <f>ROUND(ROUND(AE330,2)*CX330,2)</f>
        <v>0</v>
      </c>
      <c r="DG330">
        <f t="shared" ref="DG330:DG335" si="92">ROUND(ROUND(AF330,2)*CX330,2)</f>
        <v>0</v>
      </c>
      <c r="DH330">
        <f t="shared" si="86"/>
        <v>0</v>
      </c>
      <c r="DI330">
        <f t="shared" si="87"/>
        <v>0</v>
      </c>
      <c r="DJ330">
        <f>DG330+DH330</f>
        <v>0</v>
      </c>
      <c r="DK330">
        <v>1</v>
      </c>
      <c r="DL330" t="s">
        <v>606</v>
      </c>
      <c r="DM330">
        <v>4</v>
      </c>
      <c r="DN330" t="s">
        <v>599</v>
      </c>
      <c r="DO330">
        <v>1</v>
      </c>
    </row>
    <row r="331" spans="1:119" x14ac:dyDescent="0.2">
      <c r="A331">
        <f>ROW(Source!A135)</f>
        <v>135</v>
      </c>
      <c r="B331">
        <v>91083467</v>
      </c>
      <c r="C331">
        <v>91087589</v>
      </c>
      <c r="D331">
        <v>82998121</v>
      </c>
      <c r="E331">
        <v>1</v>
      </c>
      <c r="F331">
        <v>1</v>
      </c>
      <c r="G331">
        <v>1</v>
      </c>
      <c r="H331">
        <v>3</v>
      </c>
      <c r="I331" t="s">
        <v>633</v>
      </c>
      <c r="J331" t="s">
        <v>634</v>
      </c>
      <c r="K331" t="s">
        <v>635</v>
      </c>
      <c r="L331">
        <v>1346</v>
      </c>
      <c r="N331">
        <v>1009</v>
      </c>
      <c r="O331" t="s">
        <v>429</v>
      </c>
      <c r="P331" t="s">
        <v>429</v>
      </c>
      <c r="Q331">
        <v>1</v>
      </c>
      <c r="W331">
        <v>0</v>
      </c>
      <c r="X331">
        <v>-897919439</v>
      </c>
      <c r="Y331">
        <f t="shared" si="89"/>
        <v>0.1</v>
      </c>
      <c r="AA331">
        <v>296.69</v>
      </c>
      <c r="AB331">
        <v>0</v>
      </c>
      <c r="AC331">
        <v>0</v>
      </c>
      <c r="AD331">
        <v>0</v>
      </c>
      <c r="AE331">
        <v>185.43</v>
      </c>
      <c r="AF331">
        <v>0</v>
      </c>
      <c r="AG331">
        <v>0</v>
      </c>
      <c r="AH331">
        <v>0</v>
      </c>
      <c r="AI331">
        <v>1.6</v>
      </c>
      <c r="AJ331">
        <v>1</v>
      </c>
      <c r="AK331">
        <v>1</v>
      </c>
      <c r="AL331">
        <v>1</v>
      </c>
      <c r="AM331">
        <v>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0.1</v>
      </c>
      <c r="AU331" t="s">
        <v>3</v>
      </c>
      <c r="AV331">
        <v>0</v>
      </c>
      <c r="AW331">
        <v>2</v>
      </c>
      <c r="AX331">
        <v>91087601</v>
      </c>
      <c r="AY331">
        <v>1</v>
      </c>
      <c r="AZ331">
        <v>0</v>
      </c>
      <c r="BA331">
        <v>469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18.542999999999999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1</v>
      </c>
      <c r="BQ331">
        <v>18.542999999999999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1</v>
      </c>
      <c r="CV331">
        <v>0</v>
      </c>
      <c r="CW331">
        <v>0</v>
      </c>
      <c r="CX331">
        <f>ROUND(Y331*Source!I135,7)</f>
        <v>0</v>
      </c>
      <c r="CY331">
        <f>AA331</f>
        <v>296.69</v>
      </c>
      <c r="CZ331">
        <f>AE331</f>
        <v>185.43</v>
      </c>
      <c r="DA331">
        <f>AI331</f>
        <v>1.6</v>
      </c>
      <c r="DB331">
        <f t="shared" si="90"/>
        <v>18.54</v>
      </c>
      <c r="DC331">
        <f t="shared" si="91"/>
        <v>0</v>
      </c>
      <c r="DD331" t="s">
        <v>3</v>
      </c>
      <c r="DE331" t="s">
        <v>3</v>
      </c>
      <c r="DF331">
        <f>ROUND(ROUND(AE331*AI331,2)*CX331,2)</f>
        <v>0</v>
      </c>
      <c r="DG331">
        <f t="shared" si="92"/>
        <v>0</v>
      </c>
      <c r="DH331">
        <f t="shared" si="86"/>
        <v>0</v>
      </c>
      <c r="DI331">
        <f t="shared" si="87"/>
        <v>0</v>
      </c>
      <c r="DJ331">
        <f>DF331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ROW(Source!A135)</f>
        <v>135</v>
      </c>
      <c r="B332">
        <v>91083467</v>
      </c>
      <c r="C332">
        <v>91087589</v>
      </c>
      <c r="D332">
        <v>82998128</v>
      </c>
      <c r="E332">
        <v>1</v>
      </c>
      <c r="F332">
        <v>1</v>
      </c>
      <c r="G332">
        <v>1</v>
      </c>
      <c r="H332">
        <v>3</v>
      </c>
      <c r="I332" t="s">
        <v>699</v>
      </c>
      <c r="J332" t="s">
        <v>700</v>
      </c>
      <c r="K332" t="s">
        <v>701</v>
      </c>
      <c r="L332">
        <v>1346</v>
      </c>
      <c r="N332">
        <v>1009</v>
      </c>
      <c r="O332" t="s">
        <v>429</v>
      </c>
      <c r="P332" t="s">
        <v>429</v>
      </c>
      <c r="Q332">
        <v>1</v>
      </c>
      <c r="W332">
        <v>0</v>
      </c>
      <c r="X332">
        <v>-1547825166</v>
      </c>
      <c r="Y332">
        <f t="shared" si="89"/>
        <v>0.03</v>
      </c>
      <c r="AA332">
        <v>93.65</v>
      </c>
      <c r="AB332">
        <v>0</v>
      </c>
      <c r="AC332">
        <v>0</v>
      </c>
      <c r="AD332">
        <v>0</v>
      </c>
      <c r="AE332">
        <v>58.53</v>
      </c>
      <c r="AF332">
        <v>0</v>
      </c>
      <c r="AG332">
        <v>0</v>
      </c>
      <c r="AH332">
        <v>0</v>
      </c>
      <c r="AI332">
        <v>1.6</v>
      </c>
      <c r="AJ332">
        <v>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0.03</v>
      </c>
      <c r="AU332" t="s">
        <v>3</v>
      </c>
      <c r="AV332">
        <v>0</v>
      </c>
      <c r="AW332">
        <v>2</v>
      </c>
      <c r="AX332">
        <v>91087602</v>
      </c>
      <c r="AY332">
        <v>1</v>
      </c>
      <c r="AZ332">
        <v>0</v>
      </c>
      <c r="BA332">
        <v>470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1.7559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1</v>
      </c>
      <c r="BQ332">
        <v>1.7559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1</v>
      </c>
      <c r="CV332">
        <v>0</v>
      </c>
      <c r="CW332">
        <v>0</v>
      </c>
      <c r="CX332">
        <f>ROUND(Y332*Source!I135,7)</f>
        <v>0</v>
      </c>
      <c r="CY332">
        <f>AA332</f>
        <v>93.65</v>
      </c>
      <c r="CZ332">
        <f>AE332</f>
        <v>58.53</v>
      </c>
      <c r="DA332">
        <f>AI332</f>
        <v>1.6</v>
      </c>
      <c r="DB332">
        <f t="shared" si="90"/>
        <v>1.76</v>
      </c>
      <c r="DC332">
        <f t="shared" si="91"/>
        <v>0</v>
      </c>
      <c r="DD332" t="s">
        <v>3</v>
      </c>
      <c r="DE332" t="s">
        <v>3</v>
      </c>
      <c r="DF332">
        <f>ROUND(ROUND(AE332*AI332,2)*CX332,2)</f>
        <v>0</v>
      </c>
      <c r="DG332">
        <f t="shared" si="92"/>
        <v>0</v>
      </c>
      <c r="DH332">
        <f t="shared" si="86"/>
        <v>0</v>
      </c>
      <c r="DI332">
        <f t="shared" si="87"/>
        <v>0</v>
      </c>
      <c r="DJ332">
        <f>DF332</f>
        <v>0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ROW(Source!A135)</f>
        <v>135</v>
      </c>
      <c r="B333">
        <v>91083467</v>
      </c>
      <c r="C333">
        <v>91087589</v>
      </c>
      <c r="D333">
        <v>83002816</v>
      </c>
      <c r="E333">
        <v>1</v>
      </c>
      <c r="F333">
        <v>1</v>
      </c>
      <c r="G333">
        <v>1</v>
      </c>
      <c r="H333">
        <v>3</v>
      </c>
      <c r="I333" t="s">
        <v>636</v>
      </c>
      <c r="J333" t="s">
        <v>637</v>
      </c>
      <c r="K333" t="s">
        <v>638</v>
      </c>
      <c r="L333">
        <v>1346</v>
      </c>
      <c r="N333">
        <v>1009</v>
      </c>
      <c r="O333" t="s">
        <v>429</v>
      </c>
      <c r="P333" t="s">
        <v>429</v>
      </c>
      <c r="Q333">
        <v>1</v>
      </c>
      <c r="W333">
        <v>0</v>
      </c>
      <c r="X333">
        <v>-373327139</v>
      </c>
      <c r="Y333">
        <f t="shared" si="89"/>
        <v>0.02</v>
      </c>
      <c r="AA333">
        <v>86.41</v>
      </c>
      <c r="AB333">
        <v>0</v>
      </c>
      <c r="AC333">
        <v>0</v>
      </c>
      <c r="AD333">
        <v>0</v>
      </c>
      <c r="AE333">
        <v>56.11</v>
      </c>
      <c r="AF333">
        <v>0</v>
      </c>
      <c r="AG333">
        <v>0</v>
      </c>
      <c r="AH333">
        <v>0</v>
      </c>
      <c r="AI333">
        <v>1.54</v>
      </c>
      <c r="AJ333">
        <v>1</v>
      </c>
      <c r="AK333">
        <v>1</v>
      </c>
      <c r="AL333">
        <v>1</v>
      </c>
      <c r="AM333">
        <v>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0.02</v>
      </c>
      <c r="AU333" t="s">
        <v>3</v>
      </c>
      <c r="AV333">
        <v>0</v>
      </c>
      <c r="AW333">
        <v>2</v>
      </c>
      <c r="AX333">
        <v>91087604</v>
      </c>
      <c r="AY333">
        <v>1</v>
      </c>
      <c r="AZ333">
        <v>0</v>
      </c>
      <c r="BA333">
        <v>472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1.1222000000000001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1</v>
      </c>
      <c r="BQ333">
        <v>1.1222000000000001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1</v>
      </c>
      <c r="CV333">
        <v>0</v>
      </c>
      <c r="CW333">
        <v>0</v>
      </c>
      <c r="CX333">
        <f>ROUND(Y333*Source!I135,7)</f>
        <v>0</v>
      </c>
      <c r="CY333">
        <f>AA333</f>
        <v>86.41</v>
      </c>
      <c r="CZ333">
        <f>AE333</f>
        <v>56.11</v>
      </c>
      <c r="DA333">
        <f>AI333</f>
        <v>1.54</v>
      </c>
      <c r="DB333">
        <f t="shared" si="90"/>
        <v>1.1200000000000001</v>
      </c>
      <c r="DC333">
        <f t="shared" si="91"/>
        <v>0</v>
      </c>
      <c r="DD333" t="s">
        <v>3</v>
      </c>
      <c r="DE333" t="s">
        <v>3</v>
      </c>
      <c r="DF333">
        <f>ROUND(ROUND(AE333*AI333,2)*CX333,2)</f>
        <v>0</v>
      </c>
      <c r="DG333">
        <f t="shared" si="92"/>
        <v>0</v>
      </c>
      <c r="DH333">
        <f t="shared" si="86"/>
        <v>0</v>
      </c>
      <c r="DI333">
        <f t="shared" si="87"/>
        <v>0</v>
      </c>
      <c r="DJ333">
        <f>DF333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ROW(Source!A136)</f>
        <v>136</v>
      </c>
      <c r="B334">
        <v>91083402</v>
      </c>
      <c r="C334">
        <v>91087589</v>
      </c>
      <c r="D334">
        <v>82925828</v>
      </c>
      <c r="E334">
        <v>117</v>
      </c>
      <c r="F334">
        <v>1</v>
      </c>
      <c r="G334">
        <v>1</v>
      </c>
      <c r="H334">
        <v>1</v>
      </c>
      <c r="I334" t="s">
        <v>697</v>
      </c>
      <c r="J334" t="s">
        <v>3</v>
      </c>
      <c r="K334" t="s">
        <v>698</v>
      </c>
      <c r="L334">
        <v>1191</v>
      </c>
      <c r="N334">
        <v>1013</v>
      </c>
      <c r="O334" t="s">
        <v>599</v>
      </c>
      <c r="P334" t="s">
        <v>599</v>
      </c>
      <c r="Q334">
        <v>1</v>
      </c>
      <c r="W334">
        <v>0</v>
      </c>
      <c r="X334">
        <v>32079103</v>
      </c>
      <c r="Y334">
        <f t="shared" si="89"/>
        <v>7.75</v>
      </c>
      <c r="AA334">
        <v>0</v>
      </c>
      <c r="AB334">
        <v>0</v>
      </c>
      <c r="AC334">
        <v>0</v>
      </c>
      <c r="AD334">
        <v>748.18</v>
      </c>
      <c r="AE334">
        <v>0</v>
      </c>
      <c r="AF334">
        <v>0</v>
      </c>
      <c r="AG334">
        <v>0</v>
      </c>
      <c r="AH334">
        <v>748.18</v>
      </c>
      <c r="AI334">
        <v>1</v>
      </c>
      <c r="AJ334">
        <v>1</v>
      </c>
      <c r="AK334">
        <v>1</v>
      </c>
      <c r="AL334">
        <v>1</v>
      </c>
      <c r="AM334">
        <v>-2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7.75</v>
      </c>
      <c r="AU334" t="s">
        <v>3</v>
      </c>
      <c r="AV334">
        <v>1</v>
      </c>
      <c r="AW334">
        <v>2</v>
      </c>
      <c r="AX334">
        <v>91087597</v>
      </c>
      <c r="AY334">
        <v>1</v>
      </c>
      <c r="AZ334">
        <v>0</v>
      </c>
      <c r="BA334">
        <v>484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5798.3950000000004</v>
      </c>
      <c r="BN334">
        <v>7.75</v>
      </c>
      <c r="BO334">
        <v>0</v>
      </c>
      <c r="BP334">
        <v>1</v>
      </c>
      <c r="BQ334">
        <v>0</v>
      </c>
      <c r="BR334">
        <v>0</v>
      </c>
      <c r="BS334">
        <v>0</v>
      </c>
      <c r="BT334">
        <v>5798.3950000000004</v>
      </c>
      <c r="BU334">
        <v>7.75</v>
      </c>
      <c r="BV334">
        <v>0</v>
      </c>
      <c r="BW334">
        <v>1</v>
      </c>
      <c r="CU334">
        <f>ROUND(AT334*Source!I136*AH334*AL334,2)</f>
        <v>0</v>
      </c>
      <c r="CV334">
        <f>ROUND(Y334*Source!I136,7)</f>
        <v>0</v>
      </c>
      <c r="CW334">
        <v>0</v>
      </c>
      <c r="CX334">
        <f>ROUND(Y334*Source!I136,7)</f>
        <v>0</v>
      </c>
      <c r="CY334">
        <f>AD334</f>
        <v>748.18</v>
      </c>
      <c r="CZ334">
        <f>AH334</f>
        <v>748.18</v>
      </c>
      <c r="DA334">
        <f>AL334</f>
        <v>1</v>
      </c>
      <c r="DB334">
        <f t="shared" si="90"/>
        <v>5798.4</v>
      </c>
      <c r="DC334">
        <f t="shared" si="91"/>
        <v>0</v>
      </c>
      <c r="DD334" t="s">
        <v>3</v>
      </c>
      <c r="DE334" t="s">
        <v>3</v>
      </c>
      <c r="DF334">
        <f>ROUND(ROUND(AE334,2)*CX334,2)</f>
        <v>0</v>
      </c>
      <c r="DG334">
        <f t="shared" si="92"/>
        <v>0</v>
      </c>
      <c r="DH334">
        <f t="shared" si="86"/>
        <v>0</v>
      </c>
      <c r="DI334">
        <f t="shared" si="87"/>
        <v>0</v>
      </c>
      <c r="DJ334">
        <f>DI334</f>
        <v>0</v>
      </c>
      <c r="DK334">
        <v>1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ROW(Source!A136)</f>
        <v>136</v>
      </c>
      <c r="B335">
        <v>91083402</v>
      </c>
      <c r="C335">
        <v>91087589</v>
      </c>
      <c r="D335">
        <v>82926016</v>
      </c>
      <c r="E335">
        <v>117</v>
      </c>
      <c r="F335">
        <v>1</v>
      </c>
      <c r="G335">
        <v>1</v>
      </c>
      <c r="H335">
        <v>1</v>
      </c>
      <c r="I335" t="s">
        <v>600</v>
      </c>
      <c r="J335" t="s">
        <v>3</v>
      </c>
      <c r="K335" t="s">
        <v>601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W335">
        <v>0</v>
      </c>
      <c r="X335">
        <v>-1417349443</v>
      </c>
      <c r="Y335">
        <f t="shared" si="89"/>
        <v>2.13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2.13</v>
      </c>
      <c r="AU335" t="s">
        <v>3</v>
      </c>
      <c r="AV335">
        <v>2</v>
      </c>
      <c r="AW335">
        <v>2</v>
      </c>
      <c r="AX335">
        <v>91087598</v>
      </c>
      <c r="AY335">
        <v>1</v>
      </c>
      <c r="AZ335">
        <v>0</v>
      </c>
      <c r="BA335">
        <v>485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v>0</v>
      </c>
      <c r="CX335">
        <f>ROUND(Y335*Source!I136,7)</f>
        <v>0</v>
      </c>
      <c r="CY335">
        <f>AD335</f>
        <v>0</v>
      </c>
      <c r="CZ335">
        <f>AH335</f>
        <v>0</v>
      </c>
      <c r="DA335">
        <f>AL335</f>
        <v>1</v>
      </c>
      <c r="DB335">
        <f t="shared" si="90"/>
        <v>0</v>
      </c>
      <c r="DC335">
        <f t="shared" si="91"/>
        <v>0</v>
      </c>
      <c r="DD335" t="s">
        <v>3</v>
      </c>
      <c r="DE335" t="s">
        <v>3</v>
      </c>
      <c r="DF335">
        <f>ROUND(ROUND(AE335,2)*CX335,2)</f>
        <v>0</v>
      </c>
      <c r="DG335">
        <f t="shared" si="92"/>
        <v>0</v>
      </c>
      <c r="DH335">
        <f t="shared" si="86"/>
        <v>0</v>
      </c>
      <c r="DI335">
        <f t="shared" si="87"/>
        <v>0</v>
      </c>
      <c r="DJ335">
        <f>DI335</f>
        <v>0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ROW(Source!A136)</f>
        <v>136</v>
      </c>
      <c r="B336">
        <v>91083402</v>
      </c>
      <c r="C336">
        <v>91087589</v>
      </c>
      <c r="D336">
        <v>82932392</v>
      </c>
      <c r="E336">
        <v>1</v>
      </c>
      <c r="F336">
        <v>1</v>
      </c>
      <c r="G336">
        <v>1</v>
      </c>
      <c r="H336">
        <v>2</v>
      </c>
      <c r="I336" t="s">
        <v>612</v>
      </c>
      <c r="J336" t="s">
        <v>613</v>
      </c>
      <c r="K336" t="s">
        <v>614</v>
      </c>
      <c r="L336">
        <v>1368</v>
      </c>
      <c r="N336">
        <v>1011</v>
      </c>
      <c r="O336" t="s">
        <v>605</v>
      </c>
      <c r="P336" t="s">
        <v>605</v>
      </c>
      <c r="Q336">
        <v>1</v>
      </c>
      <c r="W336">
        <v>0</v>
      </c>
      <c r="X336">
        <v>843131152</v>
      </c>
      <c r="Y336">
        <f t="shared" si="89"/>
        <v>1.63</v>
      </c>
      <c r="AA336">
        <v>0</v>
      </c>
      <c r="AB336">
        <v>2736.29</v>
      </c>
      <c r="AC336">
        <v>932.95</v>
      </c>
      <c r="AD336">
        <v>0</v>
      </c>
      <c r="AE336">
        <v>0</v>
      </c>
      <c r="AF336">
        <v>2088.77</v>
      </c>
      <c r="AG336">
        <v>932.95</v>
      </c>
      <c r="AH336">
        <v>0</v>
      </c>
      <c r="AI336">
        <v>1</v>
      </c>
      <c r="AJ336">
        <v>1.31</v>
      </c>
      <c r="AK336">
        <v>1</v>
      </c>
      <c r="AL336">
        <v>1</v>
      </c>
      <c r="AM336">
        <v>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1.63</v>
      </c>
      <c r="AU336" t="s">
        <v>3</v>
      </c>
      <c r="AV336">
        <v>1</v>
      </c>
      <c r="AW336">
        <v>2</v>
      </c>
      <c r="AX336">
        <v>91087599</v>
      </c>
      <c r="AY336">
        <v>1</v>
      </c>
      <c r="AZ336">
        <v>0</v>
      </c>
      <c r="BA336">
        <v>486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3404.6950999999999</v>
      </c>
      <c r="BL336">
        <v>1520.7085</v>
      </c>
      <c r="BM336">
        <v>0</v>
      </c>
      <c r="BN336">
        <v>0</v>
      </c>
      <c r="BO336">
        <v>1.63</v>
      </c>
      <c r="BP336">
        <v>1</v>
      </c>
      <c r="BQ336">
        <v>0</v>
      </c>
      <c r="BR336">
        <v>3404.6950999999999</v>
      </c>
      <c r="BS336">
        <v>1520.7085</v>
      </c>
      <c r="BT336">
        <v>0</v>
      </c>
      <c r="BU336">
        <v>0</v>
      </c>
      <c r="BV336">
        <v>1.63</v>
      </c>
      <c r="BW336">
        <v>1</v>
      </c>
      <c r="CV336">
        <v>0</v>
      </c>
      <c r="CW336">
        <f>ROUND(Y336*Source!I136*DO336,7)</f>
        <v>0</v>
      </c>
      <c r="CX336">
        <f>ROUND(Y336*Source!I136,7)</f>
        <v>0</v>
      </c>
      <c r="CY336">
        <f>AB336</f>
        <v>2736.29</v>
      </c>
      <c r="CZ336">
        <f>AF336</f>
        <v>2088.77</v>
      </c>
      <c r="DA336">
        <f>AJ336</f>
        <v>1.31</v>
      </c>
      <c r="DB336">
        <f t="shared" si="90"/>
        <v>3404.7</v>
      </c>
      <c r="DC336">
        <f t="shared" si="91"/>
        <v>1520.71</v>
      </c>
      <c r="DD336" t="s">
        <v>3</v>
      </c>
      <c r="DE336" t="s">
        <v>3</v>
      </c>
      <c r="DF336">
        <f>ROUND(ROUND(AE336,2)*CX336,2)</f>
        <v>0</v>
      </c>
      <c r="DG336">
        <f>ROUND(ROUND(AF336*AJ336,2)*CX336,2)</f>
        <v>0</v>
      </c>
      <c r="DH336">
        <f t="shared" si="86"/>
        <v>0</v>
      </c>
      <c r="DI336">
        <f t="shared" si="87"/>
        <v>0</v>
      </c>
      <c r="DJ336">
        <f>DG336+DH336</f>
        <v>0</v>
      </c>
      <c r="DK336">
        <v>0</v>
      </c>
      <c r="DL336" t="s">
        <v>615</v>
      </c>
      <c r="DM336">
        <v>5</v>
      </c>
      <c r="DN336" t="s">
        <v>599</v>
      </c>
      <c r="DO336">
        <v>1</v>
      </c>
    </row>
    <row r="337" spans="1:119" x14ac:dyDescent="0.2">
      <c r="A337">
        <f>ROW(Source!A136)</f>
        <v>136</v>
      </c>
      <c r="B337">
        <v>91083402</v>
      </c>
      <c r="C337">
        <v>91087589</v>
      </c>
      <c r="D337">
        <v>82933400</v>
      </c>
      <c r="E337">
        <v>1</v>
      </c>
      <c r="F337">
        <v>1</v>
      </c>
      <c r="G337">
        <v>1</v>
      </c>
      <c r="H337">
        <v>2</v>
      </c>
      <c r="I337" t="s">
        <v>607</v>
      </c>
      <c r="J337" t="s">
        <v>608</v>
      </c>
      <c r="K337" t="s">
        <v>609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W337">
        <v>0</v>
      </c>
      <c r="X337">
        <v>-849950259</v>
      </c>
      <c r="Y337">
        <f t="shared" si="89"/>
        <v>0.5</v>
      </c>
      <c r="AA337">
        <v>0</v>
      </c>
      <c r="AB337">
        <v>641.70000000000005</v>
      </c>
      <c r="AC337">
        <v>811.79</v>
      </c>
      <c r="AD337">
        <v>0</v>
      </c>
      <c r="AE337">
        <v>0</v>
      </c>
      <c r="AF337">
        <v>641.70000000000005</v>
      </c>
      <c r="AG337">
        <v>811.79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0.5</v>
      </c>
      <c r="AU337" t="s">
        <v>3</v>
      </c>
      <c r="AV337">
        <v>1</v>
      </c>
      <c r="AW337">
        <v>2</v>
      </c>
      <c r="AX337">
        <v>91087600</v>
      </c>
      <c r="AY337">
        <v>1</v>
      </c>
      <c r="AZ337">
        <v>0</v>
      </c>
      <c r="BA337">
        <v>487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320.85000000000002</v>
      </c>
      <c r="BL337">
        <v>405.89499999999998</v>
      </c>
      <c r="BM337">
        <v>0</v>
      </c>
      <c r="BN337">
        <v>0</v>
      </c>
      <c r="BO337">
        <v>0.5</v>
      </c>
      <c r="BP337">
        <v>1</v>
      </c>
      <c r="BQ337">
        <v>0</v>
      </c>
      <c r="BR337">
        <v>320.85000000000002</v>
      </c>
      <c r="BS337">
        <v>405.89499999999998</v>
      </c>
      <c r="BT337">
        <v>0</v>
      </c>
      <c r="BU337">
        <v>0</v>
      </c>
      <c r="BV337">
        <v>0.5</v>
      </c>
      <c r="BW337">
        <v>1</v>
      </c>
      <c r="CV337">
        <v>0</v>
      </c>
      <c r="CW337">
        <f>ROUND(Y337*Source!I136*DO337,7)</f>
        <v>0</v>
      </c>
      <c r="CX337">
        <f>ROUND(Y337*Source!I136,7)</f>
        <v>0</v>
      </c>
      <c r="CY337">
        <f>AB337</f>
        <v>641.70000000000005</v>
      </c>
      <c r="CZ337">
        <f>AF337</f>
        <v>641.70000000000005</v>
      </c>
      <c r="DA337">
        <f>AJ337</f>
        <v>1</v>
      </c>
      <c r="DB337">
        <f t="shared" si="90"/>
        <v>320.85000000000002</v>
      </c>
      <c r="DC337">
        <f t="shared" si="91"/>
        <v>405.9</v>
      </c>
      <c r="DD337" t="s">
        <v>3</v>
      </c>
      <c r="DE337" t="s">
        <v>3</v>
      </c>
      <c r="DF337">
        <f>ROUND(ROUND(AE337,2)*CX337,2)</f>
        <v>0</v>
      </c>
      <c r="DG337">
        <f t="shared" ref="DG337:DG346" si="93">ROUND(ROUND(AF337,2)*CX337,2)</f>
        <v>0</v>
      </c>
      <c r="DH337">
        <f t="shared" si="86"/>
        <v>0</v>
      </c>
      <c r="DI337">
        <f t="shared" si="87"/>
        <v>0</v>
      </c>
      <c r="DJ337">
        <f>DG337+DH337</f>
        <v>0</v>
      </c>
      <c r="DK337">
        <v>1</v>
      </c>
      <c r="DL337" t="s">
        <v>606</v>
      </c>
      <c r="DM337">
        <v>4</v>
      </c>
      <c r="DN337" t="s">
        <v>599</v>
      </c>
      <c r="DO337">
        <v>1</v>
      </c>
    </row>
    <row r="338" spans="1:119" x14ac:dyDescent="0.2">
      <c r="A338">
        <f>ROW(Source!A136)</f>
        <v>136</v>
      </c>
      <c r="B338">
        <v>91083402</v>
      </c>
      <c r="C338">
        <v>91087589</v>
      </c>
      <c r="D338">
        <v>82998121</v>
      </c>
      <c r="E338">
        <v>1</v>
      </c>
      <c r="F338">
        <v>1</v>
      </c>
      <c r="G338">
        <v>1</v>
      </c>
      <c r="H338">
        <v>3</v>
      </c>
      <c r="I338" t="s">
        <v>633</v>
      </c>
      <c r="J338" t="s">
        <v>634</v>
      </c>
      <c r="K338" t="s">
        <v>635</v>
      </c>
      <c r="L338">
        <v>1346</v>
      </c>
      <c r="N338">
        <v>1009</v>
      </c>
      <c r="O338" t="s">
        <v>429</v>
      </c>
      <c r="P338" t="s">
        <v>429</v>
      </c>
      <c r="Q338">
        <v>1</v>
      </c>
      <c r="W338">
        <v>0</v>
      </c>
      <c r="X338">
        <v>-897919439</v>
      </c>
      <c r="Y338">
        <f t="shared" si="89"/>
        <v>0.1</v>
      </c>
      <c r="AA338">
        <v>296.69</v>
      </c>
      <c r="AB338">
        <v>0</v>
      </c>
      <c r="AC338">
        <v>0</v>
      </c>
      <c r="AD338">
        <v>0</v>
      </c>
      <c r="AE338">
        <v>185.43</v>
      </c>
      <c r="AF338">
        <v>0</v>
      </c>
      <c r="AG338">
        <v>0</v>
      </c>
      <c r="AH338">
        <v>0</v>
      </c>
      <c r="AI338">
        <v>1.6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0</v>
      </c>
      <c r="AP338">
        <v>1</v>
      </c>
      <c r="AQ338">
        <v>1</v>
      </c>
      <c r="AR338">
        <v>0</v>
      </c>
      <c r="AS338" t="s">
        <v>3</v>
      </c>
      <c r="AT338">
        <v>0.1</v>
      </c>
      <c r="AU338" t="s">
        <v>3</v>
      </c>
      <c r="AV338">
        <v>0</v>
      </c>
      <c r="AW338">
        <v>2</v>
      </c>
      <c r="AX338">
        <v>91087601</v>
      </c>
      <c r="AY338">
        <v>1</v>
      </c>
      <c r="AZ338">
        <v>0</v>
      </c>
      <c r="BA338">
        <v>488</v>
      </c>
      <c r="BB338">
        <v>1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18.542999999999999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1</v>
      </c>
      <c r="BQ338">
        <v>18.542999999999999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1</v>
      </c>
      <c r="CV338">
        <v>0</v>
      </c>
      <c r="CW338">
        <v>0</v>
      </c>
      <c r="CX338">
        <f>ROUND(Y338*Source!I136,7)</f>
        <v>0</v>
      </c>
      <c r="CY338">
        <f>AA338</f>
        <v>296.69</v>
      </c>
      <c r="CZ338">
        <f>AE338</f>
        <v>185.43</v>
      </c>
      <c r="DA338">
        <f>AI338</f>
        <v>1.6</v>
      </c>
      <c r="DB338">
        <f t="shared" si="90"/>
        <v>18.54</v>
      </c>
      <c r="DC338">
        <f t="shared" si="91"/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93"/>
        <v>0</v>
      </c>
      <c r="DH338">
        <f t="shared" si="86"/>
        <v>0</v>
      </c>
      <c r="DI338">
        <f t="shared" si="8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ROW(Source!A136)</f>
        <v>136</v>
      </c>
      <c r="B339">
        <v>91083402</v>
      </c>
      <c r="C339">
        <v>91087589</v>
      </c>
      <c r="D339">
        <v>82998128</v>
      </c>
      <c r="E339">
        <v>1</v>
      </c>
      <c r="F339">
        <v>1</v>
      </c>
      <c r="G339">
        <v>1</v>
      </c>
      <c r="H339">
        <v>3</v>
      </c>
      <c r="I339" t="s">
        <v>699</v>
      </c>
      <c r="J339" t="s">
        <v>700</v>
      </c>
      <c r="K339" t="s">
        <v>701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W339">
        <v>0</v>
      </c>
      <c r="X339">
        <v>-1547825166</v>
      </c>
      <c r="Y339">
        <f t="shared" si="89"/>
        <v>0.03</v>
      </c>
      <c r="AA339">
        <v>93.65</v>
      </c>
      <c r="AB339">
        <v>0</v>
      </c>
      <c r="AC339">
        <v>0</v>
      </c>
      <c r="AD339">
        <v>0</v>
      </c>
      <c r="AE339">
        <v>58.53</v>
      </c>
      <c r="AF339">
        <v>0</v>
      </c>
      <c r="AG339">
        <v>0</v>
      </c>
      <c r="AH339">
        <v>0</v>
      </c>
      <c r="AI339">
        <v>1.6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0.03</v>
      </c>
      <c r="AU339" t="s">
        <v>3</v>
      </c>
      <c r="AV339">
        <v>0</v>
      </c>
      <c r="AW339">
        <v>2</v>
      </c>
      <c r="AX339">
        <v>91087602</v>
      </c>
      <c r="AY339">
        <v>1</v>
      </c>
      <c r="AZ339">
        <v>0</v>
      </c>
      <c r="BA339">
        <v>489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1.7559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1</v>
      </c>
      <c r="BQ339">
        <v>1.7559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1</v>
      </c>
      <c r="CV339">
        <v>0</v>
      </c>
      <c r="CW339">
        <v>0</v>
      </c>
      <c r="CX339">
        <f>ROUND(Y339*Source!I136,7)</f>
        <v>0</v>
      </c>
      <c r="CY339">
        <f>AA339</f>
        <v>93.65</v>
      </c>
      <c r="CZ339">
        <f>AE339</f>
        <v>58.53</v>
      </c>
      <c r="DA339">
        <f>AI339</f>
        <v>1.6</v>
      </c>
      <c r="DB339">
        <f t="shared" si="90"/>
        <v>1.76</v>
      </c>
      <c r="DC339">
        <f t="shared" si="91"/>
        <v>0</v>
      </c>
      <c r="DD339" t="s">
        <v>3</v>
      </c>
      <c r="DE339" t="s">
        <v>3</v>
      </c>
      <c r="DF339">
        <f>ROUND(ROUND(AE339*AI339,2)*CX339,2)</f>
        <v>0</v>
      </c>
      <c r="DG339">
        <f t="shared" si="93"/>
        <v>0</v>
      </c>
      <c r="DH339">
        <f t="shared" si="86"/>
        <v>0</v>
      </c>
      <c r="DI339">
        <f t="shared" si="87"/>
        <v>0</v>
      </c>
      <c r="DJ339">
        <f>DF339</f>
        <v>0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ROW(Source!A136)</f>
        <v>136</v>
      </c>
      <c r="B340">
        <v>91083402</v>
      </c>
      <c r="C340">
        <v>91087589</v>
      </c>
      <c r="D340">
        <v>83002816</v>
      </c>
      <c r="E340">
        <v>1</v>
      </c>
      <c r="F340">
        <v>1</v>
      </c>
      <c r="G340">
        <v>1</v>
      </c>
      <c r="H340">
        <v>3</v>
      </c>
      <c r="I340" t="s">
        <v>636</v>
      </c>
      <c r="J340" t="s">
        <v>637</v>
      </c>
      <c r="K340" t="s">
        <v>638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W340">
        <v>0</v>
      </c>
      <c r="X340">
        <v>-373327139</v>
      </c>
      <c r="Y340">
        <f t="shared" si="89"/>
        <v>0.02</v>
      </c>
      <c r="AA340">
        <v>86.41</v>
      </c>
      <c r="AB340">
        <v>0</v>
      </c>
      <c r="AC340">
        <v>0</v>
      </c>
      <c r="AD340">
        <v>0</v>
      </c>
      <c r="AE340">
        <v>56.11</v>
      </c>
      <c r="AF340">
        <v>0</v>
      </c>
      <c r="AG340">
        <v>0</v>
      </c>
      <c r="AH340">
        <v>0</v>
      </c>
      <c r="AI340">
        <v>1.54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91087604</v>
      </c>
      <c r="AY340">
        <v>1</v>
      </c>
      <c r="AZ340">
        <v>0</v>
      </c>
      <c r="BA340">
        <v>491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1.1222000000000001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1</v>
      </c>
      <c r="BQ340">
        <v>1.1222000000000001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1</v>
      </c>
      <c r="CV340">
        <v>0</v>
      </c>
      <c r="CW340">
        <v>0</v>
      </c>
      <c r="CX340">
        <f>ROUND(Y340*Source!I136,7)</f>
        <v>0</v>
      </c>
      <c r="CY340">
        <f>AA340</f>
        <v>86.41</v>
      </c>
      <c r="CZ340">
        <f>AE340</f>
        <v>56.11</v>
      </c>
      <c r="DA340">
        <f>AI340</f>
        <v>1.54</v>
      </c>
      <c r="DB340">
        <f t="shared" si="90"/>
        <v>1.1200000000000001</v>
      </c>
      <c r="DC340">
        <f t="shared" si="91"/>
        <v>0</v>
      </c>
      <c r="DD340" t="s">
        <v>3</v>
      </c>
      <c r="DE340" t="s">
        <v>3</v>
      </c>
      <c r="DF340">
        <f>ROUND(ROUND(AE340*AI340,2)*CX340,2)</f>
        <v>0</v>
      </c>
      <c r="DG340">
        <f t="shared" si="93"/>
        <v>0</v>
      </c>
      <c r="DH340">
        <f t="shared" si="86"/>
        <v>0</v>
      </c>
      <c r="DI340">
        <f t="shared" si="87"/>
        <v>0</v>
      </c>
      <c r="DJ340">
        <f>DF340</f>
        <v>0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ROW(Source!A137)</f>
        <v>137</v>
      </c>
      <c r="B341">
        <v>91083467</v>
      </c>
      <c r="C341">
        <v>91087616</v>
      </c>
      <c r="D341">
        <v>82925974</v>
      </c>
      <c r="E341">
        <v>117</v>
      </c>
      <c r="F341">
        <v>1</v>
      </c>
      <c r="G341">
        <v>1</v>
      </c>
      <c r="H341">
        <v>1</v>
      </c>
      <c r="I341" t="s">
        <v>702</v>
      </c>
      <c r="J341" t="s">
        <v>3</v>
      </c>
      <c r="K341" t="s">
        <v>703</v>
      </c>
      <c r="L341">
        <v>1369</v>
      </c>
      <c r="N341">
        <v>1013</v>
      </c>
      <c r="O341" t="s">
        <v>704</v>
      </c>
      <c r="P341" t="s">
        <v>704</v>
      </c>
      <c r="Q341">
        <v>1</v>
      </c>
      <c r="W341">
        <v>0</v>
      </c>
      <c r="X341">
        <v>-236928766</v>
      </c>
      <c r="Y341">
        <f t="shared" ref="Y341:Y374" si="94">(AT341*ROUND((0.15+1),7))</f>
        <v>1.1385000000000001</v>
      </c>
      <c r="AA341">
        <v>0</v>
      </c>
      <c r="AB341">
        <v>0</v>
      </c>
      <c r="AC341">
        <v>0</v>
      </c>
      <c r="AD341">
        <v>660.33</v>
      </c>
      <c r="AE341">
        <v>0</v>
      </c>
      <c r="AF341">
        <v>0</v>
      </c>
      <c r="AG341">
        <v>0</v>
      </c>
      <c r="AH341">
        <v>660.33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0.99</v>
      </c>
      <c r="AU341" t="s">
        <v>197</v>
      </c>
      <c r="AV341">
        <v>1</v>
      </c>
      <c r="AW341">
        <v>2</v>
      </c>
      <c r="AX341">
        <v>91087627</v>
      </c>
      <c r="AY341">
        <v>1</v>
      </c>
      <c r="AZ341">
        <v>0</v>
      </c>
      <c r="BA341">
        <v>503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653.72670000000005</v>
      </c>
      <c r="BN341">
        <v>0.99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751.78570500000001</v>
      </c>
      <c r="BU341">
        <v>1.1385000000000001</v>
      </c>
      <c r="BV341">
        <v>0</v>
      </c>
      <c r="BW341">
        <v>1</v>
      </c>
      <c r="CU341">
        <f>ROUND(AT341*Source!I137*AH341*AL341,2)</f>
        <v>30.73</v>
      </c>
      <c r="CV341">
        <f>ROUND(Y341*Source!I137,7)</f>
        <v>5.3509500000000002E-2</v>
      </c>
      <c r="CW341">
        <v>0</v>
      </c>
      <c r="CX341">
        <f>ROUND(Y341*Source!I137,7)</f>
        <v>5.3509500000000002E-2</v>
      </c>
      <c r="CY341">
        <f>AD341</f>
        <v>660.33</v>
      </c>
      <c r="CZ341">
        <f>AH341</f>
        <v>660.33</v>
      </c>
      <c r="DA341">
        <f>AL341</f>
        <v>1</v>
      </c>
      <c r="DB341">
        <f t="shared" ref="DB341:DB374" si="95">ROUND((ROUND(AT341*CZ341,2)*ROUND((0.15+1),7)),6)</f>
        <v>751.78949999999998</v>
      </c>
      <c r="DC341">
        <f t="shared" ref="DC341:DC374" si="96">ROUND((ROUND(AT341*AG341,2)*ROUND((0.15+1),7)),6)</f>
        <v>0</v>
      </c>
      <c r="DD341" t="s">
        <v>3</v>
      </c>
      <c r="DE341" t="s">
        <v>3</v>
      </c>
      <c r="DF341">
        <f t="shared" ref="DF341:DF384" si="97">ROUND(ROUND(AE341,2)*CX341,2)</f>
        <v>0</v>
      </c>
      <c r="DG341">
        <f t="shared" si="93"/>
        <v>0</v>
      </c>
      <c r="DH341">
        <f t="shared" si="86"/>
        <v>0</v>
      </c>
      <c r="DI341">
        <f t="shared" si="87"/>
        <v>35.33</v>
      </c>
      <c r="DJ341">
        <f>DI341</f>
        <v>35.33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ROW(Source!A137)</f>
        <v>137</v>
      </c>
      <c r="B342">
        <v>91083467</v>
      </c>
      <c r="C342">
        <v>91087616</v>
      </c>
      <c r="D342">
        <v>82925976</v>
      </c>
      <c r="E342">
        <v>117</v>
      </c>
      <c r="F342">
        <v>1</v>
      </c>
      <c r="G342">
        <v>1</v>
      </c>
      <c r="H342">
        <v>1</v>
      </c>
      <c r="I342" t="s">
        <v>705</v>
      </c>
      <c r="J342" t="s">
        <v>3</v>
      </c>
      <c r="K342" t="s">
        <v>706</v>
      </c>
      <c r="L342">
        <v>1369</v>
      </c>
      <c r="N342">
        <v>1013</v>
      </c>
      <c r="O342" t="s">
        <v>704</v>
      </c>
      <c r="P342" t="s">
        <v>704</v>
      </c>
      <c r="Q342">
        <v>1</v>
      </c>
      <c r="W342">
        <v>0</v>
      </c>
      <c r="X342">
        <v>-587036825</v>
      </c>
      <c r="Y342">
        <f t="shared" si="94"/>
        <v>54.383499999999998</v>
      </c>
      <c r="AA342">
        <v>0</v>
      </c>
      <c r="AB342">
        <v>0</v>
      </c>
      <c r="AC342">
        <v>0</v>
      </c>
      <c r="AD342">
        <v>720.91</v>
      </c>
      <c r="AE342">
        <v>0</v>
      </c>
      <c r="AF342">
        <v>0</v>
      </c>
      <c r="AG342">
        <v>0</v>
      </c>
      <c r="AH342">
        <v>720.91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47.29</v>
      </c>
      <c r="AU342" t="s">
        <v>197</v>
      </c>
      <c r="AV342">
        <v>1</v>
      </c>
      <c r="AW342">
        <v>2</v>
      </c>
      <c r="AX342">
        <v>91087628</v>
      </c>
      <c r="AY342">
        <v>1</v>
      </c>
      <c r="AZ342">
        <v>0</v>
      </c>
      <c r="BA342">
        <v>504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34091.833899999998</v>
      </c>
      <c r="BN342">
        <v>47.29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39205.608984999999</v>
      </c>
      <c r="BU342">
        <v>54.383499999999998</v>
      </c>
      <c r="BV342">
        <v>0</v>
      </c>
      <c r="BW342">
        <v>1</v>
      </c>
      <c r="CU342">
        <f>ROUND(AT342*Source!I137*AH342*AL342,2)</f>
        <v>1602.32</v>
      </c>
      <c r="CV342">
        <f>ROUND(Y342*Source!I137,7)</f>
        <v>2.5560244999999999</v>
      </c>
      <c r="CW342">
        <v>0</v>
      </c>
      <c r="CX342">
        <f>ROUND(Y342*Source!I137,7)</f>
        <v>2.5560244999999999</v>
      </c>
      <c r="CY342">
        <f>AD342</f>
        <v>720.91</v>
      </c>
      <c r="CZ342">
        <f>AH342</f>
        <v>720.91</v>
      </c>
      <c r="DA342">
        <f>AL342</f>
        <v>1</v>
      </c>
      <c r="DB342">
        <f t="shared" si="95"/>
        <v>39205.604500000001</v>
      </c>
      <c r="DC342">
        <f t="shared" si="96"/>
        <v>0</v>
      </c>
      <c r="DD342" t="s">
        <v>3</v>
      </c>
      <c r="DE342" t="s">
        <v>3</v>
      </c>
      <c r="DF342">
        <f t="shared" si="97"/>
        <v>0</v>
      </c>
      <c r="DG342">
        <f t="shared" si="93"/>
        <v>0</v>
      </c>
      <c r="DH342">
        <f t="shared" si="86"/>
        <v>0</v>
      </c>
      <c r="DI342">
        <f t="shared" si="87"/>
        <v>1842.66</v>
      </c>
      <c r="DJ342">
        <f>DI342</f>
        <v>1842.66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ROW(Source!A137)</f>
        <v>137</v>
      </c>
      <c r="B343">
        <v>91083467</v>
      </c>
      <c r="C343">
        <v>91087616</v>
      </c>
      <c r="D343">
        <v>82925980</v>
      </c>
      <c r="E343">
        <v>117</v>
      </c>
      <c r="F343">
        <v>1</v>
      </c>
      <c r="G343">
        <v>1</v>
      </c>
      <c r="H343">
        <v>1</v>
      </c>
      <c r="I343" t="s">
        <v>707</v>
      </c>
      <c r="J343" t="s">
        <v>3</v>
      </c>
      <c r="K343" t="s">
        <v>708</v>
      </c>
      <c r="L343">
        <v>1369</v>
      </c>
      <c r="N343">
        <v>1013</v>
      </c>
      <c r="O343" t="s">
        <v>704</v>
      </c>
      <c r="P343" t="s">
        <v>704</v>
      </c>
      <c r="Q343">
        <v>1</v>
      </c>
      <c r="W343">
        <v>0</v>
      </c>
      <c r="X343">
        <v>-512803540</v>
      </c>
      <c r="Y343">
        <f t="shared" si="94"/>
        <v>26.933</v>
      </c>
      <c r="AA343">
        <v>0</v>
      </c>
      <c r="AB343">
        <v>0</v>
      </c>
      <c r="AC343">
        <v>0</v>
      </c>
      <c r="AD343">
        <v>811.79</v>
      </c>
      <c r="AE343">
        <v>0</v>
      </c>
      <c r="AF343">
        <v>0</v>
      </c>
      <c r="AG343">
        <v>0</v>
      </c>
      <c r="AH343">
        <v>811.79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23.42</v>
      </c>
      <c r="AU343" t="s">
        <v>197</v>
      </c>
      <c r="AV343">
        <v>1</v>
      </c>
      <c r="AW343">
        <v>2</v>
      </c>
      <c r="AX343">
        <v>91087629</v>
      </c>
      <c r="AY343">
        <v>1</v>
      </c>
      <c r="AZ343">
        <v>0</v>
      </c>
      <c r="BA343">
        <v>505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19012.121800000001</v>
      </c>
      <c r="BN343">
        <v>23.42</v>
      </c>
      <c r="BO343">
        <v>0</v>
      </c>
      <c r="BP343">
        <v>1</v>
      </c>
      <c r="BQ343">
        <v>0</v>
      </c>
      <c r="BR343">
        <v>0</v>
      </c>
      <c r="BS343">
        <v>0</v>
      </c>
      <c r="BT343">
        <v>21863.940070000001</v>
      </c>
      <c r="BU343">
        <v>26.933</v>
      </c>
      <c r="BV343">
        <v>0</v>
      </c>
      <c r="BW343">
        <v>1</v>
      </c>
      <c r="CU343">
        <f>ROUND(AT343*Source!I137*AH343*AL343,2)</f>
        <v>893.57</v>
      </c>
      <c r="CV343">
        <f>ROUND(Y343*Source!I137,7)</f>
        <v>1.2658510000000001</v>
      </c>
      <c r="CW343">
        <v>0</v>
      </c>
      <c r="CX343">
        <f>ROUND(Y343*Source!I137,7)</f>
        <v>1.2658510000000001</v>
      </c>
      <c r="CY343">
        <f>AD343</f>
        <v>811.79</v>
      </c>
      <c r="CZ343">
        <f>AH343</f>
        <v>811.79</v>
      </c>
      <c r="DA343">
        <f>AL343</f>
        <v>1</v>
      </c>
      <c r="DB343">
        <f t="shared" si="95"/>
        <v>21863.937999999998</v>
      </c>
      <c r="DC343">
        <f t="shared" si="96"/>
        <v>0</v>
      </c>
      <c r="DD343" t="s">
        <v>3</v>
      </c>
      <c r="DE343" t="s">
        <v>3</v>
      </c>
      <c r="DF343">
        <f t="shared" si="97"/>
        <v>0</v>
      </c>
      <c r="DG343">
        <f t="shared" si="93"/>
        <v>0</v>
      </c>
      <c r="DH343">
        <f t="shared" si="86"/>
        <v>0</v>
      </c>
      <c r="DI343">
        <f t="shared" si="87"/>
        <v>1027.6099999999999</v>
      </c>
      <c r="DJ343">
        <f>DI343</f>
        <v>1027.6099999999999</v>
      </c>
      <c r="DK343">
        <v>1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ROW(Source!A137)</f>
        <v>137</v>
      </c>
      <c r="B344">
        <v>91083467</v>
      </c>
      <c r="C344">
        <v>91087616</v>
      </c>
      <c r="D344">
        <v>82925984</v>
      </c>
      <c r="E344">
        <v>117</v>
      </c>
      <c r="F344">
        <v>1</v>
      </c>
      <c r="G344">
        <v>1</v>
      </c>
      <c r="H344">
        <v>1</v>
      </c>
      <c r="I344" t="s">
        <v>709</v>
      </c>
      <c r="J344" t="s">
        <v>3</v>
      </c>
      <c r="K344" t="s">
        <v>710</v>
      </c>
      <c r="L344">
        <v>1369</v>
      </c>
      <c r="N344">
        <v>1013</v>
      </c>
      <c r="O344" t="s">
        <v>704</v>
      </c>
      <c r="P344" t="s">
        <v>704</v>
      </c>
      <c r="Q344">
        <v>1</v>
      </c>
      <c r="W344">
        <v>0</v>
      </c>
      <c r="X344">
        <v>1518711480</v>
      </c>
      <c r="Y344">
        <f t="shared" si="94"/>
        <v>26.933</v>
      </c>
      <c r="AA344">
        <v>0</v>
      </c>
      <c r="AB344">
        <v>0</v>
      </c>
      <c r="AC344">
        <v>0</v>
      </c>
      <c r="AD344">
        <v>932.95</v>
      </c>
      <c r="AE344">
        <v>0</v>
      </c>
      <c r="AF344">
        <v>0</v>
      </c>
      <c r="AG344">
        <v>0</v>
      </c>
      <c r="AH344">
        <v>932.95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23.42</v>
      </c>
      <c r="AU344" t="s">
        <v>197</v>
      </c>
      <c r="AV344">
        <v>1</v>
      </c>
      <c r="AW344">
        <v>2</v>
      </c>
      <c r="AX344">
        <v>91087630</v>
      </c>
      <c r="AY344">
        <v>1</v>
      </c>
      <c r="AZ344">
        <v>0</v>
      </c>
      <c r="BA344">
        <v>506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21849.688999999998</v>
      </c>
      <c r="BN344">
        <v>23.42</v>
      </c>
      <c r="BO344">
        <v>0</v>
      </c>
      <c r="BP344">
        <v>1</v>
      </c>
      <c r="BQ344">
        <v>0</v>
      </c>
      <c r="BR344">
        <v>0</v>
      </c>
      <c r="BS344">
        <v>0</v>
      </c>
      <c r="BT344">
        <v>25127.142349999998</v>
      </c>
      <c r="BU344">
        <v>26.933</v>
      </c>
      <c r="BV344">
        <v>0</v>
      </c>
      <c r="BW344">
        <v>1</v>
      </c>
      <c r="CU344">
        <f>ROUND(AT344*Source!I137*AH344*AL344,2)</f>
        <v>1026.94</v>
      </c>
      <c r="CV344">
        <f>ROUND(Y344*Source!I137,7)</f>
        <v>1.2658510000000001</v>
      </c>
      <c r="CW344">
        <v>0</v>
      </c>
      <c r="CX344">
        <f>ROUND(Y344*Source!I137,7)</f>
        <v>1.2658510000000001</v>
      </c>
      <c r="CY344">
        <f>AD344</f>
        <v>932.95</v>
      </c>
      <c r="CZ344">
        <f>AH344</f>
        <v>932.95</v>
      </c>
      <c r="DA344">
        <f>AL344</f>
        <v>1</v>
      </c>
      <c r="DB344">
        <f t="shared" si="95"/>
        <v>25127.143499999998</v>
      </c>
      <c r="DC344">
        <f t="shared" si="96"/>
        <v>0</v>
      </c>
      <c r="DD344" t="s">
        <v>3</v>
      </c>
      <c r="DE344" t="s">
        <v>3</v>
      </c>
      <c r="DF344">
        <f t="shared" si="97"/>
        <v>0</v>
      </c>
      <c r="DG344">
        <f t="shared" si="93"/>
        <v>0</v>
      </c>
      <c r="DH344">
        <f t="shared" si="86"/>
        <v>0</v>
      </c>
      <c r="DI344">
        <f t="shared" si="87"/>
        <v>1180.98</v>
      </c>
      <c r="DJ344">
        <f>DI344</f>
        <v>1180.98</v>
      </c>
      <c r="DK344">
        <v>1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ROW(Source!A137)</f>
        <v>137</v>
      </c>
      <c r="B345">
        <v>91083467</v>
      </c>
      <c r="C345">
        <v>91087616</v>
      </c>
      <c r="D345">
        <v>82926016</v>
      </c>
      <c r="E345">
        <v>117</v>
      </c>
      <c r="F345">
        <v>1</v>
      </c>
      <c r="G345">
        <v>1</v>
      </c>
      <c r="H345">
        <v>1</v>
      </c>
      <c r="I345" t="s">
        <v>600</v>
      </c>
      <c r="J345" t="s">
        <v>3</v>
      </c>
      <c r="K345" t="s">
        <v>601</v>
      </c>
      <c r="L345">
        <v>1191</v>
      </c>
      <c r="N345">
        <v>1013</v>
      </c>
      <c r="O345" t="s">
        <v>599</v>
      </c>
      <c r="P345" t="s">
        <v>599</v>
      </c>
      <c r="Q345">
        <v>1</v>
      </c>
      <c r="W345">
        <v>0</v>
      </c>
      <c r="X345">
        <v>-1417349443</v>
      </c>
      <c r="Y345">
        <f t="shared" si="94"/>
        <v>28.6235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0</v>
      </c>
      <c r="AH345">
        <v>0</v>
      </c>
      <c r="AI345">
        <v>1</v>
      </c>
      <c r="AJ345">
        <v>1</v>
      </c>
      <c r="AK345">
        <v>1</v>
      </c>
      <c r="AL345">
        <v>1</v>
      </c>
      <c r="AM345">
        <v>-2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24.89</v>
      </c>
      <c r="AU345" t="s">
        <v>197</v>
      </c>
      <c r="AV345">
        <v>2</v>
      </c>
      <c r="AW345">
        <v>2</v>
      </c>
      <c r="AX345">
        <v>91087631</v>
      </c>
      <c r="AY345">
        <v>1</v>
      </c>
      <c r="AZ345">
        <v>0</v>
      </c>
      <c r="BA345">
        <v>507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ROUND(Y345*Source!I137,7)</f>
        <v>1.3453044999999999</v>
      </c>
      <c r="CY345">
        <f>AD345</f>
        <v>0</v>
      </c>
      <c r="CZ345">
        <f>AH345</f>
        <v>0</v>
      </c>
      <c r="DA345">
        <f>AL345</f>
        <v>1</v>
      </c>
      <c r="DB345">
        <f t="shared" si="95"/>
        <v>0</v>
      </c>
      <c r="DC345">
        <f t="shared" si="96"/>
        <v>0</v>
      </c>
      <c r="DD345" t="s">
        <v>3</v>
      </c>
      <c r="DE345" t="s">
        <v>3</v>
      </c>
      <c r="DF345">
        <f t="shared" si="97"/>
        <v>0</v>
      </c>
      <c r="DG345">
        <f t="shared" si="93"/>
        <v>0</v>
      </c>
      <c r="DH345">
        <f t="shared" si="86"/>
        <v>0</v>
      </c>
      <c r="DI345">
        <f t="shared" si="87"/>
        <v>0</v>
      </c>
      <c r="DJ345">
        <f>DI345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ROW(Source!A137)</f>
        <v>137</v>
      </c>
      <c r="B346">
        <v>91083467</v>
      </c>
      <c r="C346">
        <v>91087616</v>
      </c>
      <c r="D346">
        <v>82932505</v>
      </c>
      <c r="E346">
        <v>1</v>
      </c>
      <c r="F346">
        <v>1</v>
      </c>
      <c r="G346">
        <v>1</v>
      </c>
      <c r="H346">
        <v>2</v>
      </c>
      <c r="I346" t="s">
        <v>624</v>
      </c>
      <c r="J346" t="s">
        <v>625</v>
      </c>
      <c r="K346" t="s">
        <v>626</v>
      </c>
      <c r="L346">
        <v>1368</v>
      </c>
      <c r="N346">
        <v>1011</v>
      </c>
      <c r="O346" t="s">
        <v>605</v>
      </c>
      <c r="P346" t="s">
        <v>605</v>
      </c>
      <c r="Q346">
        <v>1</v>
      </c>
      <c r="W346">
        <v>0</v>
      </c>
      <c r="X346">
        <v>639918019</v>
      </c>
      <c r="Y346">
        <f t="shared" si="94"/>
        <v>0.86250000000000004</v>
      </c>
      <c r="AA346">
        <v>0</v>
      </c>
      <c r="AB346">
        <v>1626.29</v>
      </c>
      <c r="AC346">
        <v>1090.46</v>
      </c>
      <c r="AD346">
        <v>0</v>
      </c>
      <c r="AE346">
        <v>0</v>
      </c>
      <c r="AF346">
        <v>1626.29</v>
      </c>
      <c r="AG346">
        <v>1090.46</v>
      </c>
      <c r="AH346">
        <v>0</v>
      </c>
      <c r="AI346">
        <v>1</v>
      </c>
      <c r="AJ346">
        <v>1</v>
      </c>
      <c r="AK346">
        <v>1</v>
      </c>
      <c r="AL346">
        <v>1</v>
      </c>
      <c r="AM346">
        <v>-2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0.75</v>
      </c>
      <c r="AU346" t="s">
        <v>197</v>
      </c>
      <c r="AV346">
        <v>1</v>
      </c>
      <c r="AW346">
        <v>2</v>
      </c>
      <c r="AX346">
        <v>91087632</v>
      </c>
      <c r="AY346">
        <v>1</v>
      </c>
      <c r="AZ346">
        <v>0</v>
      </c>
      <c r="BA346">
        <v>508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1219.7175</v>
      </c>
      <c r="BL346">
        <v>817.84500000000003</v>
      </c>
      <c r="BM346">
        <v>0</v>
      </c>
      <c r="BN346">
        <v>0</v>
      </c>
      <c r="BO346">
        <v>0.75</v>
      </c>
      <c r="BP346">
        <v>1</v>
      </c>
      <c r="BQ346">
        <v>0</v>
      </c>
      <c r="BR346">
        <v>1402.675125</v>
      </c>
      <c r="BS346">
        <v>940.52175</v>
      </c>
      <c r="BT346">
        <v>0</v>
      </c>
      <c r="BU346">
        <v>0</v>
      </c>
      <c r="BV346">
        <v>0.86250000000000004</v>
      </c>
      <c r="BW346">
        <v>1</v>
      </c>
      <c r="CV346">
        <v>0</v>
      </c>
      <c r="CW346">
        <f>ROUND(Y346*Source!I137*DO346,7)</f>
        <v>4.0537499999999997E-2</v>
      </c>
      <c r="CX346">
        <f>ROUND(Y346*Source!I137,7)</f>
        <v>4.0537499999999997E-2</v>
      </c>
      <c r="CY346">
        <f>AB346</f>
        <v>1626.29</v>
      </c>
      <c r="CZ346">
        <f>AF346</f>
        <v>1626.29</v>
      </c>
      <c r="DA346">
        <f>AJ346</f>
        <v>1</v>
      </c>
      <c r="DB346">
        <f t="shared" si="95"/>
        <v>1402.6780000000001</v>
      </c>
      <c r="DC346">
        <f t="shared" si="96"/>
        <v>940.52750000000003</v>
      </c>
      <c r="DD346" t="s">
        <v>3</v>
      </c>
      <c r="DE346" t="s">
        <v>3</v>
      </c>
      <c r="DF346">
        <f t="shared" si="97"/>
        <v>0</v>
      </c>
      <c r="DG346">
        <f t="shared" si="93"/>
        <v>65.930000000000007</v>
      </c>
      <c r="DH346">
        <f t="shared" si="86"/>
        <v>44.2</v>
      </c>
      <c r="DI346">
        <f t="shared" si="87"/>
        <v>0</v>
      </c>
      <c r="DJ346">
        <f>DG346+DH346</f>
        <v>110.13</v>
      </c>
      <c r="DK346">
        <v>1</v>
      </c>
      <c r="DL346" t="s">
        <v>627</v>
      </c>
      <c r="DM346">
        <v>6</v>
      </c>
      <c r="DN346" t="s">
        <v>599</v>
      </c>
      <c r="DO346">
        <v>1</v>
      </c>
    </row>
    <row r="347" spans="1:119" x14ac:dyDescent="0.2">
      <c r="A347">
        <f>ROW(Source!A137)</f>
        <v>137</v>
      </c>
      <c r="B347">
        <v>91083467</v>
      </c>
      <c r="C347">
        <v>91087616</v>
      </c>
      <c r="D347">
        <v>82932639</v>
      </c>
      <c r="E347">
        <v>1</v>
      </c>
      <c r="F347">
        <v>1</v>
      </c>
      <c r="G347">
        <v>1</v>
      </c>
      <c r="H347">
        <v>2</v>
      </c>
      <c r="I347" t="s">
        <v>711</v>
      </c>
      <c r="J347" t="s">
        <v>712</v>
      </c>
      <c r="K347" t="s">
        <v>713</v>
      </c>
      <c r="L347">
        <v>1368</v>
      </c>
      <c r="N347">
        <v>1011</v>
      </c>
      <c r="O347" t="s">
        <v>605</v>
      </c>
      <c r="P347" t="s">
        <v>605</v>
      </c>
      <c r="Q347">
        <v>1</v>
      </c>
      <c r="W347">
        <v>0</v>
      </c>
      <c r="X347">
        <v>1560534341</v>
      </c>
      <c r="Y347">
        <f t="shared" si="94"/>
        <v>0.93149999999999999</v>
      </c>
      <c r="AA347">
        <v>0</v>
      </c>
      <c r="AB347">
        <v>16.95</v>
      </c>
      <c r="AC347">
        <v>0</v>
      </c>
      <c r="AD347">
        <v>0</v>
      </c>
      <c r="AE347">
        <v>0</v>
      </c>
      <c r="AF347">
        <v>11.45</v>
      </c>
      <c r="AG347">
        <v>0</v>
      </c>
      <c r="AH347">
        <v>0</v>
      </c>
      <c r="AI347">
        <v>1</v>
      </c>
      <c r="AJ347">
        <v>1.48</v>
      </c>
      <c r="AK347">
        <v>1</v>
      </c>
      <c r="AL347">
        <v>1</v>
      </c>
      <c r="AM347">
        <v>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0.81</v>
      </c>
      <c r="AU347" t="s">
        <v>197</v>
      </c>
      <c r="AV347">
        <v>1</v>
      </c>
      <c r="AW347">
        <v>2</v>
      </c>
      <c r="AX347">
        <v>91087633</v>
      </c>
      <c r="AY347">
        <v>1</v>
      </c>
      <c r="AZ347">
        <v>0</v>
      </c>
      <c r="BA347">
        <v>509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9.2744999999999997</v>
      </c>
      <c r="BL347">
        <v>0</v>
      </c>
      <c r="BM347">
        <v>0</v>
      </c>
      <c r="BN347">
        <v>0</v>
      </c>
      <c r="BO347">
        <v>0</v>
      </c>
      <c r="BP347">
        <v>1</v>
      </c>
      <c r="BQ347">
        <v>0</v>
      </c>
      <c r="BR347">
        <v>10.665675</v>
      </c>
      <c r="BS347">
        <v>0</v>
      </c>
      <c r="BT347">
        <v>0</v>
      </c>
      <c r="BU347">
        <v>0</v>
      </c>
      <c r="BV347">
        <v>0</v>
      </c>
      <c r="BW347">
        <v>1</v>
      </c>
      <c r="CV347">
        <v>0</v>
      </c>
      <c r="CW347">
        <f>ROUND(Y347*Source!I137*DO347,7)</f>
        <v>0</v>
      </c>
      <c r="CX347">
        <f>ROUND(Y347*Source!I137,7)</f>
        <v>4.37805E-2</v>
      </c>
      <c r="CY347">
        <f>AB347</f>
        <v>16.95</v>
      </c>
      <c r="CZ347">
        <f>AF347</f>
        <v>11.45</v>
      </c>
      <c r="DA347">
        <f>AJ347</f>
        <v>1.48</v>
      </c>
      <c r="DB347">
        <f t="shared" si="95"/>
        <v>10.660500000000001</v>
      </c>
      <c r="DC347">
        <f t="shared" si="96"/>
        <v>0</v>
      </c>
      <c r="DD347" t="s">
        <v>3</v>
      </c>
      <c r="DE347" t="s">
        <v>3</v>
      </c>
      <c r="DF347">
        <f t="shared" si="97"/>
        <v>0</v>
      </c>
      <c r="DG347">
        <f>ROUND(ROUND(AF347*AJ347,2)*CX347,2)</f>
        <v>0.74</v>
      </c>
      <c r="DH347">
        <f t="shared" si="86"/>
        <v>0</v>
      </c>
      <c r="DI347">
        <f t="shared" si="87"/>
        <v>0</v>
      </c>
      <c r="DJ347">
        <f>DG347+DH347</f>
        <v>0.74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ROW(Source!A137)</f>
        <v>137</v>
      </c>
      <c r="B348">
        <v>91083467</v>
      </c>
      <c r="C348">
        <v>91087616</v>
      </c>
      <c r="D348">
        <v>82932679</v>
      </c>
      <c r="E348">
        <v>1</v>
      </c>
      <c r="F348">
        <v>1</v>
      </c>
      <c r="G348">
        <v>1</v>
      </c>
      <c r="H348">
        <v>2</v>
      </c>
      <c r="I348" t="s">
        <v>602</v>
      </c>
      <c r="J348" t="s">
        <v>603</v>
      </c>
      <c r="K348" t="s">
        <v>604</v>
      </c>
      <c r="L348">
        <v>1368</v>
      </c>
      <c r="N348">
        <v>1011</v>
      </c>
      <c r="O348" t="s">
        <v>605</v>
      </c>
      <c r="P348" t="s">
        <v>605</v>
      </c>
      <c r="Q348">
        <v>1</v>
      </c>
      <c r="W348">
        <v>0</v>
      </c>
      <c r="X348">
        <v>-438045540</v>
      </c>
      <c r="Y348">
        <f t="shared" si="94"/>
        <v>26.151</v>
      </c>
      <c r="AA348">
        <v>0</v>
      </c>
      <c r="AB348">
        <v>506.23</v>
      </c>
      <c r="AC348">
        <v>811.79</v>
      </c>
      <c r="AD348">
        <v>0</v>
      </c>
      <c r="AE348">
        <v>0</v>
      </c>
      <c r="AF348">
        <v>346.73</v>
      </c>
      <c r="AG348">
        <v>811.79</v>
      </c>
      <c r="AH348">
        <v>0</v>
      </c>
      <c r="AI348">
        <v>1</v>
      </c>
      <c r="AJ348">
        <v>1.46</v>
      </c>
      <c r="AK348">
        <v>1</v>
      </c>
      <c r="AL348">
        <v>1</v>
      </c>
      <c r="AM348">
        <v>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22.74</v>
      </c>
      <c r="AU348" t="s">
        <v>197</v>
      </c>
      <c r="AV348">
        <v>1</v>
      </c>
      <c r="AW348">
        <v>2</v>
      </c>
      <c r="AX348">
        <v>91087634</v>
      </c>
      <c r="AY348">
        <v>1</v>
      </c>
      <c r="AZ348">
        <v>0</v>
      </c>
      <c r="BA348">
        <v>510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7884.6401999999998</v>
      </c>
      <c r="BL348">
        <v>18460.104599999999</v>
      </c>
      <c r="BM348">
        <v>0</v>
      </c>
      <c r="BN348">
        <v>0</v>
      </c>
      <c r="BO348">
        <v>22.74</v>
      </c>
      <c r="BP348">
        <v>1</v>
      </c>
      <c r="BQ348">
        <v>0</v>
      </c>
      <c r="BR348">
        <v>9067.3362300000008</v>
      </c>
      <c r="BS348">
        <v>21229.120289999999</v>
      </c>
      <c r="BT348">
        <v>0</v>
      </c>
      <c r="BU348">
        <v>0</v>
      </c>
      <c r="BV348">
        <v>26.151</v>
      </c>
      <c r="BW348">
        <v>1</v>
      </c>
      <c r="CV348">
        <v>0</v>
      </c>
      <c r="CW348">
        <f>ROUND(Y348*Source!I137*DO348,7)</f>
        <v>1.2290970000000001</v>
      </c>
      <c r="CX348">
        <f>ROUND(Y348*Source!I137,7)</f>
        <v>1.2290970000000001</v>
      </c>
      <c r="CY348">
        <f>AB348</f>
        <v>506.23</v>
      </c>
      <c r="CZ348">
        <f>AF348</f>
        <v>346.73</v>
      </c>
      <c r="DA348">
        <f>AJ348</f>
        <v>1.46</v>
      </c>
      <c r="DB348">
        <f t="shared" si="95"/>
        <v>9067.3359999999993</v>
      </c>
      <c r="DC348">
        <f t="shared" si="96"/>
        <v>21229.115000000002</v>
      </c>
      <c r="DD348" t="s">
        <v>3</v>
      </c>
      <c r="DE348" t="s">
        <v>3</v>
      </c>
      <c r="DF348">
        <f t="shared" si="97"/>
        <v>0</v>
      </c>
      <c r="DG348">
        <f>ROUND(ROUND(AF348*AJ348,2)*CX348,2)</f>
        <v>622.21</v>
      </c>
      <c r="DH348">
        <f t="shared" si="86"/>
        <v>997.77</v>
      </c>
      <c r="DI348">
        <f t="shared" si="87"/>
        <v>0</v>
      </c>
      <c r="DJ348">
        <f>DG348+DH348</f>
        <v>1619.98</v>
      </c>
      <c r="DK348">
        <v>0</v>
      </c>
      <c r="DL348" t="s">
        <v>606</v>
      </c>
      <c r="DM348">
        <v>4</v>
      </c>
      <c r="DN348" t="s">
        <v>599</v>
      </c>
      <c r="DO348">
        <v>1</v>
      </c>
    </row>
    <row r="349" spans="1:119" x14ac:dyDescent="0.2">
      <c r="A349">
        <f>ROW(Source!A137)</f>
        <v>137</v>
      </c>
      <c r="B349">
        <v>91083467</v>
      </c>
      <c r="C349">
        <v>91087616</v>
      </c>
      <c r="D349">
        <v>82933400</v>
      </c>
      <c r="E349">
        <v>1</v>
      </c>
      <c r="F349">
        <v>1</v>
      </c>
      <c r="G349">
        <v>1</v>
      </c>
      <c r="H349">
        <v>2</v>
      </c>
      <c r="I349" t="s">
        <v>607</v>
      </c>
      <c r="J349" t="s">
        <v>608</v>
      </c>
      <c r="K349" t="s">
        <v>609</v>
      </c>
      <c r="L349">
        <v>1368</v>
      </c>
      <c r="N349">
        <v>1011</v>
      </c>
      <c r="O349" t="s">
        <v>605</v>
      </c>
      <c r="P349" t="s">
        <v>605</v>
      </c>
      <c r="Q349">
        <v>1</v>
      </c>
      <c r="W349">
        <v>0</v>
      </c>
      <c r="X349">
        <v>-849950259</v>
      </c>
      <c r="Y349">
        <f t="shared" si="94"/>
        <v>0.67849999999999999</v>
      </c>
      <c r="AA349">
        <v>0</v>
      </c>
      <c r="AB349">
        <v>641.70000000000005</v>
      </c>
      <c r="AC349">
        <v>811.79</v>
      </c>
      <c r="AD349">
        <v>0</v>
      </c>
      <c r="AE349">
        <v>0</v>
      </c>
      <c r="AF349">
        <v>641.70000000000005</v>
      </c>
      <c r="AG349">
        <v>811.79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0.59</v>
      </c>
      <c r="AU349" t="s">
        <v>197</v>
      </c>
      <c r="AV349">
        <v>1</v>
      </c>
      <c r="AW349">
        <v>2</v>
      </c>
      <c r="AX349">
        <v>91087635</v>
      </c>
      <c r="AY349">
        <v>1</v>
      </c>
      <c r="AZ349">
        <v>0</v>
      </c>
      <c r="BA349">
        <v>511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378.60300000000001</v>
      </c>
      <c r="BL349">
        <v>478.95609999999999</v>
      </c>
      <c r="BM349">
        <v>0</v>
      </c>
      <c r="BN349">
        <v>0</v>
      </c>
      <c r="BO349">
        <v>0.59</v>
      </c>
      <c r="BP349">
        <v>1</v>
      </c>
      <c r="BQ349">
        <v>0</v>
      </c>
      <c r="BR349">
        <v>435.39344999999997</v>
      </c>
      <c r="BS349">
        <v>550.79951500000004</v>
      </c>
      <c r="BT349">
        <v>0</v>
      </c>
      <c r="BU349">
        <v>0</v>
      </c>
      <c r="BV349">
        <v>0.67849999999999999</v>
      </c>
      <c r="BW349">
        <v>1</v>
      </c>
      <c r="CV349">
        <v>0</v>
      </c>
      <c r="CW349">
        <f>ROUND(Y349*Source!I137*DO349,7)</f>
        <v>3.1889500000000001E-2</v>
      </c>
      <c r="CX349">
        <f>ROUND(Y349*Source!I137,7)</f>
        <v>3.1889500000000001E-2</v>
      </c>
      <c r="CY349">
        <f>AB349</f>
        <v>641.70000000000005</v>
      </c>
      <c r="CZ349">
        <f>AF349</f>
        <v>641.70000000000005</v>
      </c>
      <c r="DA349">
        <f>AJ349</f>
        <v>1</v>
      </c>
      <c r="DB349">
        <f t="shared" si="95"/>
        <v>435.39</v>
      </c>
      <c r="DC349">
        <f t="shared" si="96"/>
        <v>550.80399999999997</v>
      </c>
      <c r="DD349" t="s">
        <v>3</v>
      </c>
      <c r="DE349" t="s">
        <v>3</v>
      </c>
      <c r="DF349">
        <f t="shared" si="97"/>
        <v>0</v>
      </c>
      <c r="DG349">
        <f t="shared" ref="DG349:DG356" si="98">ROUND(ROUND(AF349,2)*CX349,2)</f>
        <v>20.46</v>
      </c>
      <c r="DH349">
        <f t="shared" si="86"/>
        <v>25.89</v>
      </c>
      <c r="DI349">
        <f t="shared" si="87"/>
        <v>0</v>
      </c>
      <c r="DJ349">
        <f>DG349+DH349</f>
        <v>46.35</v>
      </c>
      <c r="DK349">
        <v>1</v>
      </c>
      <c r="DL349" t="s">
        <v>606</v>
      </c>
      <c r="DM349">
        <v>4</v>
      </c>
      <c r="DN349" t="s">
        <v>599</v>
      </c>
      <c r="DO349">
        <v>1</v>
      </c>
    </row>
    <row r="350" spans="1:119" x14ac:dyDescent="0.2">
      <c r="A350">
        <f>ROW(Source!A137)</f>
        <v>137</v>
      </c>
      <c r="B350">
        <v>91083467</v>
      </c>
      <c r="C350">
        <v>91087616</v>
      </c>
      <c r="D350">
        <v>82933598</v>
      </c>
      <c r="E350">
        <v>1</v>
      </c>
      <c r="F350">
        <v>1</v>
      </c>
      <c r="G350">
        <v>1</v>
      </c>
      <c r="H350">
        <v>2</v>
      </c>
      <c r="I350" t="s">
        <v>714</v>
      </c>
      <c r="J350" t="s">
        <v>715</v>
      </c>
      <c r="K350" t="s">
        <v>716</v>
      </c>
      <c r="L350">
        <v>1368</v>
      </c>
      <c r="N350">
        <v>1011</v>
      </c>
      <c r="O350" t="s">
        <v>605</v>
      </c>
      <c r="P350" t="s">
        <v>605</v>
      </c>
      <c r="Q350">
        <v>1</v>
      </c>
      <c r="W350">
        <v>0</v>
      </c>
      <c r="X350">
        <v>-1265937479</v>
      </c>
      <c r="Y350">
        <f t="shared" si="94"/>
        <v>0.93149999999999999</v>
      </c>
      <c r="AA350">
        <v>0</v>
      </c>
      <c r="AB350">
        <v>192.86</v>
      </c>
      <c r="AC350">
        <v>811.79</v>
      </c>
      <c r="AD350">
        <v>0</v>
      </c>
      <c r="AE350">
        <v>0</v>
      </c>
      <c r="AF350">
        <v>192.86</v>
      </c>
      <c r="AG350">
        <v>811.79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0.81</v>
      </c>
      <c r="AU350" t="s">
        <v>197</v>
      </c>
      <c r="AV350">
        <v>1</v>
      </c>
      <c r="AW350">
        <v>2</v>
      </c>
      <c r="AX350">
        <v>91087636</v>
      </c>
      <c r="AY350">
        <v>1</v>
      </c>
      <c r="AZ350">
        <v>0</v>
      </c>
      <c r="BA350">
        <v>512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156.2166</v>
      </c>
      <c r="BL350">
        <v>657.54989999999998</v>
      </c>
      <c r="BM350">
        <v>0</v>
      </c>
      <c r="BN350">
        <v>0</v>
      </c>
      <c r="BO350">
        <v>0.81</v>
      </c>
      <c r="BP350">
        <v>1</v>
      </c>
      <c r="BQ350">
        <v>0</v>
      </c>
      <c r="BR350">
        <v>179.64909</v>
      </c>
      <c r="BS350">
        <v>756.18238499999995</v>
      </c>
      <c r="BT350">
        <v>0</v>
      </c>
      <c r="BU350">
        <v>0</v>
      </c>
      <c r="BV350">
        <v>0.93149999999999999</v>
      </c>
      <c r="BW350">
        <v>1</v>
      </c>
      <c r="CV350">
        <v>0</v>
      </c>
      <c r="CW350">
        <f>ROUND(Y350*Source!I137*DO350,7)</f>
        <v>4.37805E-2</v>
      </c>
      <c r="CX350">
        <f>ROUND(Y350*Source!I137,7)</f>
        <v>4.37805E-2</v>
      </c>
      <c r="CY350">
        <f>AB350</f>
        <v>192.86</v>
      </c>
      <c r="CZ350">
        <f>AF350</f>
        <v>192.86</v>
      </c>
      <c r="DA350">
        <f>AJ350</f>
        <v>1</v>
      </c>
      <c r="DB350">
        <f t="shared" si="95"/>
        <v>179.65299999999999</v>
      </c>
      <c r="DC350">
        <f t="shared" si="96"/>
        <v>756.1825</v>
      </c>
      <c r="DD350" t="s">
        <v>3</v>
      </c>
      <c r="DE350" t="s">
        <v>3</v>
      </c>
      <c r="DF350">
        <f t="shared" si="97"/>
        <v>0</v>
      </c>
      <c r="DG350">
        <f t="shared" si="98"/>
        <v>8.44</v>
      </c>
      <c r="DH350">
        <f t="shared" si="86"/>
        <v>35.54</v>
      </c>
      <c r="DI350">
        <f t="shared" si="87"/>
        <v>0</v>
      </c>
      <c r="DJ350">
        <f>DG350+DH350</f>
        <v>43.98</v>
      </c>
      <c r="DK350">
        <v>1</v>
      </c>
      <c r="DL350" t="s">
        <v>606</v>
      </c>
      <c r="DM350">
        <v>4</v>
      </c>
      <c r="DN350" t="s">
        <v>599</v>
      </c>
      <c r="DO350">
        <v>1</v>
      </c>
    </row>
    <row r="351" spans="1:119" x14ac:dyDescent="0.2">
      <c r="A351">
        <f>ROW(Source!A138)</f>
        <v>138</v>
      </c>
      <c r="B351">
        <v>91083402</v>
      </c>
      <c r="C351">
        <v>91087616</v>
      </c>
      <c r="D351">
        <v>82925974</v>
      </c>
      <c r="E351">
        <v>117</v>
      </c>
      <c r="F351">
        <v>1</v>
      </c>
      <c r="G351">
        <v>1</v>
      </c>
      <c r="H351">
        <v>1</v>
      </c>
      <c r="I351" t="s">
        <v>702</v>
      </c>
      <c r="J351" t="s">
        <v>3</v>
      </c>
      <c r="K351" t="s">
        <v>703</v>
      </c>
      <c r="L351">
        <v>1369</v>
      </c>
      <c r="N351">
        <v>1013</v>
      </c>
      <c r="O351" t="s">
        <v>704</v>
      </c>
      <c r="P351" t="s">
        <v>704</v>
      </c>
      <c r="Q351">
        <v>1</v>
      </c>
      <c r="W351">
        <v>0</v>
      </c>
      <c r="X351">
        <v>-236928766</v>
      </c>
      <c r="Y351">
        <f t="shared" si="94"/>
        <v>1.1385000000000001</v>
      </c>
      <c r="AA351">
        <v>0</v>
      </c>
      <c r="AB351">
        <v>0</v>
      </c>
      <c r="AC351">
        <v>0</v>
      </c>
      <c r="AD351">
        <v>660.33</v>
      </c>
      <c r="AE351">
        <v>0</v>
      </c>
      <c r="AF351">
        <v>0</v>
      </c>
      <c r="AG351">
        <v>0</v>
      </c>
      <c r="AH351">
        <v>660.33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0.99</v>
      </c>
      <c r="AU351" t="s">
        <v>197</v>
      </c>
      <c r="AV351">
        <v>1</v>
      </c>
      <c r="AW351">
        <v>2</v>
      </c>
      <c r="AX351">
        <v>91087627</v>
      </c>
      <c r="AY351">
        <v>1</v>
      </c>
      <c r="AZ351">
        <v>0</v>
      </c>
      <c r="BA351">
        <v>516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653.72670000000005</v>
      </c>
      <c r="BN351">
        <v>0.99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751.78570500000001</v>
      </c>
      <c r="BU351">
        <v>1.1385000000000001</v>
      </c>
      <c r="BV351">
        <v>0</v>
      </c>
      <c r="BW351">
        <v>1</v>
      </c>
      <c r="CU351">
        <f>ROUND(AT351*Source!I138*AH351*AL351,2)</f>
        <v>30.73</v>
      </c>
      <c r="CV351">
        <f>ROUND(Y351*Source!I138,7)</f>
        <v>5.3509500000000002E-2</v>
      </c>
      <c r="CW351">
        <v>0</v>
      </c>
      <c r="CX351">
        <f>ROUND(Y351*Source!I138,7)</f>
        <v>5.3509500000000002E-2</v>
      </c>
      <c r="CY351">
        <f>AD351</f>
        <v>660.33</v>
      </c>
      <c r="CZ351">
        <f>AH351</f>
        <v>660.33</v>
      </c>
      <c r="DA351">
        <f>AL351</f>
        <v>1</v>
      </c>
      <c r="DB351">
        <f t="shared" si="95"/>
        <v>751.78949999999998</v>
      </c>
      <c r="DC351">
        <f t="shared" si="96"/>
        <v>0</v>
      </c>
      <c r="DD351" t="s">
        <v>3</v>
      </c>
      <c r="DE351" t="s">
        <v>3</v>
      </c>
      <c r="DF351">
        <f t="shared" si="97"/>
        <v>0</v>
      </c>
      <c r="DG351">
        <f t="shared" si="98"/>
        <v>0</v>
      </c>
      <c r="DH351">
        <f t="shared" si="86"/>
        <v>0</v>
      </c>
      <c r="DI351">
        <f t="shared" si="87"/>
        <v>35.33</v>
      </c>
      <c r="DJ351">
        <f>DI351</f>
        <v>35.33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ROW(Source!A138)</f>
        <v>138</v>
      </c>
      <c r="B352">
        <v>91083402</v>
      </c>
      <c r="C352">
        <v>91087616</v>
      </c>
      <c r="D352">
        <v>82925976</v>
      </c>
      <c r="E352">
        <v>117</v>
      </c>
      <c r="F352">
        <v>1</v>
      </c>
      <c r="G352">
        <v>1</v>
      </c>
      <c r="H352">
        <v>1</v>
      </c>
      <c r="I352" t="s">
        <v>705</v>
      </c>
      <c r="J352" t="s">
        <v>3</v>
      </c>
      <c r="K352" t="s">
        <v>706</v>
      </c>
      <c r="L352">
        <v>1369</v>
      </c>
      <c r="N352">
        <v>1013</v>
      </c>
      <c r="O352" t="s">
        <v>704</v>
      </c>
      <c r="P352" t="s">
        <v>704</v>
      </c>
      <c r="Q352">
        <v>1</v>
      </c>
      <c r="W352">
        <v>0</v>
      </c>
      <c r="X352">
        <v>-587036825</v>
      </c>
      <c r="Y352">
        <f t="shared" si="94"/>
        <v>54.383499999999998</v>
      </c>
      <c r="AA352">
        <v>0</v>
      </c>
      <c r="AB352">
        <v>0</v>
      </c>
      <c r="AC352">
        <v>0</v>
      </c>
      <c r="AD352">
        <v>720.91</v>
      </c>
      <c r="AE352">
        <v>0</v>
      </c>
      <c r="AF352">
        <v>0</v>
      </c>
      <c r="AG352">
        <v>0</v>
      </c>
      <c r="AH352">
        <v>720.91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47.29</v>
      </c>
      <c r="AU352" t="s">
        <v>197</v>
      </c>
      <c r="AV352">
        <v>1</v>
      </c>
      <c r="AW352">
        <v>2</v>
      </c>
      <c r="AX352">
        <v>91087628</v>
      </c>
      <c r="AY352">
        <v>1</v>
      </c>
      <c r="AZ352">
        <v>0</v>
      </c>
      <c r="BA352">
        <v>517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34091.833899999998</v>
      </c>
      <c r="BN352">
        <v>47.29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39205.608984999999</v>
      </c>
      <c r="BU352">
        <v>54.383499999999998</v>
      </c>
      <c r="BV352">
        <v>0</v>
      </c>
      <c r="BW352">
        <v>1</v>
      </c>
      <c r="CU352">
        <f>ROUND(AT352*Source!I138*AH352*AL352,2)</f>
        <v>1602.32</v>
      </c>
      <c r="CV352">
        <f>ROUND(Y352*Source!I138,7)</f>
        <v>2.5560244999999999</v>
      </c>
      <c r="CW352">
        <v>0</v>
      </c>
      <c r="CX352">
        <f>ROUND(Y352*Source!I138,7)</f>
        <v>2.5560244999999999</v>
      </c>
      <c r="CY352">
        <f>AD352</f>
        <v>720.91</v>
      </c>
      <c r="CZ352">
        <f>AH352</f>
        <v>720.91</v>
      </c>
      <c r="DA352">
        <f>AL352</f>
        <v>1</v>
      </c>
      <c r="DB352">
        <f t="shared" si="95"/>
        <v>39205.604500000001</v>
      </c>
      <c r="DC352">
        <f t="shared" si="96"/>
        <v>0</v>
      </c>
      <c r="DD352" t="s">
        <v>3</v>
      </c>
      <c r="DE352" t="s">
        <v>3</v>
      </c>
      <c r="DF352">
        <f t="shared" si="97"/>
        <v>0</v>
      </c>
      <c r="DG352">
        <f t="shared" si="98"/>
        <v>0</v>
      </c>
      <c r="DH352">
        <f t="shared" si="86"/>
        <v>0</v>
      </c>
      <c r="DI352">
        <f t="shared" si="87"/>
        <v>1842.66</v>
      </c>
      <c r="DJ352">
        <f>DI352</f>
        <v>1842.66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ROW(Source!A138)</f>
        <v>138</v>
      </c>
      <c r="B353">
        <v>91083402</v>
      </c>
      <c r="C353">
        <v>91087616</v>
      </c>
      <c r="D353">
        <v>82925980</v>
      </c>
      <c r="E353">
        <v>117</v>
      </c>
      <c r="F353">
        <v>1</v>
      </c>
      <c r="G353">
        <v>1</v>
      </c>
      <c r="H353">
        <v>1</v>
      </c>
      <c r="I353" t="s">
        <v>707</v>
      </c>
      <c r="J353" t="s">
        <v>3</v>
      </c>
      <c r="K353" t="s">
        <v>708</v>
      </c>
      <c r="L353">
        <v>1369</v>
      </c>
      <c r="N353">
        <v>1013</v>
      </c>
      <c r="O353" t="s">
        <v>704</v>
      </c>
      <c r="P353" t="s">
        <v>704</v>
      </c>
      <c r="Q353">
        <v>1</v>
      </c>
      <c r="W353">
        <v>0</v>
      </c>
      <c r="X353">
        <v>-512803540</v>
      </c>
      <c r="Y353">
        <f t="shared" si="94"/>
        <v>26.933</v>
      </c>
      <c r="AA353">
        <v>0</v>
      </c>
      <c r="AB353">
        <v>0</v>
      </c>
      <c r="AC353">
        <v>0</v>
      </c>
      <c r="AD353">
        <v>811.79</v>
      </c>
      <c r="AE353">
        <v>0</v>
      </c>
      <c r="AF353">
        <v>0</v>
      </c>
      <c r="AG353">
        <v>0</v>
      </c>
      <c r="AH353">
        <v>811.79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23.42</v>
      </c>
      <c r="AU353" t="s">
        <v>197</v>
      </c>
      <c r="AV353">
        <v>1</v>
      </c>
      <c r="AW353">
        <v>2</v>
      </c>
      <c r="AX353">
        <v>91087629</v>
      </c>
      <c r="AY353">
        <v>1</v>
      </c>
      <c r="AZ353">
        <v>0</v>
      </c>
      <c r="BA353">
        <v>518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19012.121800000001</v>
      </c>
      <c r="BN353">
        <v>23.42</v>
      </c>
      <c r="BO353">
        <v>0</v>
      </c>
      <c r="BP353">
        <v>1</v>
      </c>
      <c r="BQ353">
        <v>0</v>
      </c>
      <c r="BR353">
        <v>0</v>
      </c>
      <c r="BS353">
        <v>0</v>
      </c>
      <c r="BT353">
        <v>21863.940070000001</v>
      </c>
      <c r="BU353">
        <v>26.933</v>
      </c>
      <c r="BV353">
        <v>0</v>
      </c>
      <c r="BW353">
        <v>1</v>
      </c>
      <c r="CU353">
        <f>ROUND(AT353*Source!I138*AH353*AL353,2)</f>
        <v>893.57</v>
      </c>
      <c r="CV353">
        <f>ROUND(Y353*Source!I138,7)</f>
        <v>1.2658510000000001</v>
      </c>
      <c r="CW353">
        <v>0</v>
      </c>
      <c r="CX353">
        <f>ROUND(Y353*Source!I138,7)</f>
        <v>1.2658510000000001</v>
      </c>
      <c r="CY353">
        <f>AD353</f>
        <v>811.79</v>
      </c>
      <c r="CZ353">
        <f>AH353</f>
        <v>811.79</v>
      </c>
      <c r="DA353">
        <f>AL353</f>
        <v>1</v>
      </c>
      <c r="DB353">
        <f t="shared" si="95"/>
        <v>21863.937999999998</v>
      </c>
      <c r="DC353">
        <f t="shared" si="96"/>
        <v>0</v>
      </c>
      <c r="DD353" t="s">
        <v>3</v>
      </c>
      <c r="DE353" t="s">
        <v>3</v>
      </c>
      <c r="DF353">
        <f t="shared" si="97"/>
        <v>0</v>
      </c>
      <c r="DG353">
        <f t="shared" si="98"/>
        <v>0</v>
      </c>
      <c r="DH353">
        <f t="shared" si="86"/>
        <v>0</v>
      </c>
      <c r="DI353">
        <f t="shared" si="87"/>
        <v>1027.6099999999999</v>
      </c>
      <c r="DJ353">
        <f>DI353</f>
        <v>1027.6099999999999</v>
      </c>
      <c r="DK353">
        <v>1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ROW(Source!A138)</f>
        <v>138</v>
      </c>
      <c r="B354">
        <v>91083402</v>
      </c>
      <c r="C354">
        <v>91087616</v>
      </c>
      <c r="D354">
        <v>82925984</v>
      </c>
      <c r="E354">
        <v>117</v>
      </c>
      <c r="F354">
        <v>1</v>
      </c>
      <c r="G354">
        <v>1</v>
      </c>
      <c r="H354">
        <v>1</v>
      </c>
      <c r="I354" t="s">
        <v>709</v>
      </c>
      <c r="J354" t="s">
        <v>3</v>
      </c>
      <c r="K354" t="s">
        <v>710</v>
      </c>
      <c r="L354">
        <v>1369</v>
      </c>
      <c r="N354">
        <v>1013</v>
      </c>
      <c r="O354" t="s">
        <v>704</v>
      </c>
      <c r="P354" t="s">
        <v>704</v>
      </c>
      <c r="Q354">
        <v>1</v>
      </c>
      <c r="W354">
        <v>0</v>
      </c>
      <c r="X354">
        <v>1518711480</v>
      </c>
      <c r="Y354">
        <f t="shared" si="94"/>
        <v>26.933</v>
      </c>
      <c r="AA354">
        <v>0</v>
      </c>
      <c r="AB354">
        <v>0</v>
      </c>
      <c r="AC354">
        <v>0</v>
      </c>
      <c r="AD354">
        <v>932.95</v>
      </c>
      <c r="AE354">
        <v>0</v>
      </c>
      <c r="AF354">
        <v>0</v>
      </c>
      <c r="AG354">
        <v>0</v>
      </c>
      <c r="AH354">
        <v>932.95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23.42</v>
      </c>
      <c r="AU354" t="s">
        <v>197</v>
      </c>
      <c r="AV354">
        <v>1</v>
      </c>
      <c r="AW354">
        <v>2</v>
      </c>
      <c r="AX354">
        <v>91087630</v>
      </c>
      <c r="AY354">
        <v>1</v>
      </c>
      <c r="AZ354">
        <v>0</v>
      </c>
      <c r="BA354">
        <v>519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21849.688999999998</v>
      </c>
      <c r="BN354">
        <v>23.42</v>
      </c>
      <c r="BO354">
        <v>0</v>
      </c>
      <c r="BP354">
        <v>1</v>
      </c>
      <c r="BQ354">
        <v>0</v>
      </c>
      <c r="BR354">
        <v>0</v>
      </c>
      <c r="BS354">
        <v>0</v>
      </c>
      <c r="BT354">
        <v>25127.142349999998</v>
      </c>
      <c r="BU354">
        <v>26.933</v>
      </c>
      <c r="BV354">
        <v>0</v>
      </c>
      <c r="BW354">
        <v>1</v>
      </c>
      <c r="CU354">
        <f>ROUND(AT354*Source!I138*AH354*AL354,2)</f>
        <v>1026.94</v>
      </c>
      <c r="CV354">
        <f>ROUND(Y354*Source!I138,7)</f>
        <v>1.2658510000000001</v>
      </c>
      <c r="CW354">
        <v>0</v>
      </c>
      <c r="CX354">
        <f>ROUND(Y354*Source!I138,7)</f>
        <v>1.2658510000000001</v>
      </c>
      <c r="CY354">
        <f>AD354</f>
        <v>932.95</v>
      </c>
      <c r="CZ354">
        <f>AH354</f>
        <v>932.95</v>
      </c>
      <c r="DA354">
        <f>AL354</f>
        <v>1</v>
      </c>
      <c r="DB354">
        <f t="shared" si="95"/>
        <v>25127.143499999998</v>
      </c>
      <c r="DC354">
        <f t="shared" si="96"/>
        <v>0</v>
      </c>
      <c r="DD354" t="s">
        <v>3</v>
      </c>
      <c r="DE354" t="s">
        <v>3</v>
      </c>
      <c r="DF354">
        <f t="shared" si="97"/>
        <v>0</v>
      </c>
      <c r="DG354">
        <f t="shared" si="98"/>
        <v>0</v>
      </c>
      <c r="DH354">
        <f t="shared" si="86"/>
        <v>0</v>
      </c>
      <c r="DI354">
        <f t="shared" si="87"/>
        <v>1180.98</v>
      </c>
      <c r="DJ354">
        <f>DI354</f>
        <v>1180.98</v>
      </c>
      <c r="DK354">
        <v>1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ROW(Source!A138)</f>
        <v>138</v>
      </c>
      <c r="B355">
        <v>91083402</v>
      </c>
      <c r="C355">
        <v>91087616</v>
      </c>
      <c r="D355">
        <v>82926016</v>
      </c>
      <c r="E355">
        <v>117</v>
      </c>
      <c r="F355">
        <v>1</v>
      </c>
      <c r="G355">
        <v>1</v>
      </c>
      <c r="H355">
        <v>1</v>
      </c>
      <c r="I355" t="s">
        <v>600</v>
      </c>
      <c r="J355" t="s">
        <v>3</v>
      </c>
      <c r="K355" t="s">
        <v>601</v>
      </c>
      <c r="L355">
        <v>1191</v>
      </c>
      <c r="N355">
        <v>1013</v>
      </c>
      <c r="O355" t="s">
        <v>599</v>
      </c>
      <c r="P355" t="s">
        <v>599</v>
      </c>
      <c r="Q355">
        <v>1</v>
      </c>
      <c r="W355">
        <v>0</v>
      </c>
      <c r="X355">
        <v>-1417349443</v>
      </c>
      <c r="Y355">
        <f t="shared" si="94"/>
        <v>28.6235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24.89</v>
      </c>
      <c r="AU355" t="s">
        <v>197</v>
      </c>
      <c r="AV355">
        <v>2</v>
      </c>
      <c r="AW355">
        <v>2</v>
      </c>
      <c r="AX355">
        <v>91087631</v>
      </c>
      <c r="AY355">
        <v>1</v>
      </c>
      <c r="AZ355">
        <v>0</v>
      </c>
      <c r="BA355">
        <v>520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ROUND(Y355*Source!I138,7)</f>
        <v>1.3453044999999999</v>
      </c>
      <c r="CY355">
        <f>AD355</f>
        <v>0</v>
      </c>
      <c r="CZ355">
        <f>AH355</f>
        <v>0</v>
      </c>
      <c r="DA355">
        <f>AL355</f>
        <v>1</v>
      </c>
      <c r="DB355">
        <f t="shared" si="95"/>
        <v>0</v>
      </c>
      <c r="DC355">
        <f t="shared" si="96"/>
        <v>0</v>
      </c>
      <c r="DD355" t="s">
        <v>3</v>
      </c>
      <c r="DE355" t="s">
        <v>3</v>
      </c>
      <c r="DF355">
        <f t="shared" si="97"/>
        <v>0</v>
      </c>
      <c r="DG355">
        <f t="shared" si="98"/>
        <v>0</v>
      </c>
      <c r="DH355">
        <f t="shared" si="86"/>
        <v>0</v>
      </c>
      <c r="DI355">
        <f t="shared" si="87"/>
        <v>0</v>
      </c>
      <c r="DJ355">
        <f>DI355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ROW(Source!A138)</f>
        <v>138</v>
      </c>
      <c r="B356">
        <v>91083402</v>
      </c>
      <c r="C356">
        <v>91087616</v>
      </c>
      <c r="D356">
        <v>82932505</v>
      </c>
      <c r="E356">
        <v>1</v>
      </c>
      <c r="F356">
        <v>1</v>
      </c>
      <c r="G356">
        <v>1</v>
      </c>
      <c r="H356">
        <v>2</v>
      </c>
      <c r="I356" t="s">
        <v>624</v>
      </c>
      <c r="J356" t="s">
        <v>625</v>
      </c>
      <c r="K356" t="s">
        <v>626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W356">
        <v>0</v>
      </c>
      <c r="X356">
        <v>639918019</v>
      </c>
      <c r="Y356">
        <f t="shared" si="94"/>
        <v>0.86250000000000004</v>
      </c>
      <c r="AA356">
        <v>0</v>
      </c>
      <c r="AB356">
        <v>1626.29</v>
      </c>
      <c r="AC356">
        <v>1090.46</v>
      </c>
      <c r="AD356">
        <v>0</v>
      </c>
      <c r="AE356">
        <v>0</v>
      </c>
      <c r="AF356">
        <v>1626.29</v>
      </c>
      <c r="AG356">
        <v>1090.46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0.75</v>
      </c>
      <c r="AU356" t="s">
        <v>197</v>
      </c>
      <c r="AV356">
        <v>1</v>
      </c>
      <c r="AW356">
        <v>2</v>
      </c>
      <c r="AX356">
        <v>91087632</v>
      </c>
      <c r="AY356">
        <v>1</v>
      </c>
      <c r="AZ356">
        <v>0</v>
      </c>
      <c r="BA356">
        <v>521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1219.7175</v>
      </c>
      <c r="BL356">
        <v>817.84500000000003</v>
      </c>
      <c r="BM356">
        <v>0</v>
      </c>
      <c r="BN356">
        <v>0</v>
      </c>
      <c r="BO356">
        <v>0.75</v>
      </c>
      <c r="BP356">
        <v>1</v>
      </c>
      <c r="BQ356">
        <v>0</v>
      </c>
      <c r="BR356">
        <v>1402.675125</v>
      </c>
      <c r="BS356">
        <v>940.52175</v>
      </c>
      <c r="BT356">
        <v>0</v>
      </c>
      <c r="BU356">
        <v>0</v>
      </c>
      <c r="BV356">
        <v>0.86250000000000004</v>
      </c>
      <c r="BW356">
        <v>1</v>
      </c>
      <c r="CV356">
        <v>0</v>
      </c>
      <c r="CW356">
        <f>ROUND(Y356*Source!I138*DO356,7)</f>
        <v>4.0537499999999997E-2</v>
      </c>
      <c r="CX356">
        <f>ROUND(Y356*Source!I138,7)</f>
        <v>4.0537499999999997E-2</v>
      </c>
      <c r="CY356">
        <f>AB356</f>
        <v>1626.29</v>
      </c>
      <c r="CZ356">
        <f>AF356</f>
        <v>1626.29</v>
      </c>
      <c r="DA356">
        <f>AJ356</f>
        <v>1</v>
      </c>
      <c r="DB356">
        <f t="shared" si="95"/>
        <v>1402.6780000000001</v>
      </c>
      <c r="DC356">
        <f t="shared" si="96"/>
        <v>940.52750000000003</v>
      </c>
      <c r="DD356" t="s">
        <v>3</v>
      </c>
      <c r="DE356" t="s">
        <v>3</v>
      </c>
      <c r="DF356">
        <f t="shared" si="97"/>
        <v>0</v>
      </c>
      <c r="DG356">
        <f t="shared" si="98"/>
        <v>65.930000000000007</v>
      </c>
      <c r="DH356">
        <f t="shared" si="86"/>
        <v>44.2</v>
      </c>
      <c r="DI356">
        <f t="shared" si="87"/>
        <v>0</v>
      </c>
      <c r="DJ356">
        <f>DG356+DH356</f>
        <v>110.13</v>
      </c>
      <c r="DK356">
        <v>1</v>
      </c>
      <c r="DL356" t="s">
        <v>627</v>
      </c>
      <c r="DM356">
        <v>6</v>
      </c>
      <c r="DN356" t="s">
        <v>599</v>
      </c>
      <c r="DO356">
        <v>1</v>
      </c>
    </row>
    <row r="357" spans="1:119" x14ac:dyDescent="0.2">
      <c r="A357">
        <f>ROW(Source!A138)</f>
        <v>138</v>
      </c>
      <c r="B357">
        <v>91083402</v>
      </c>
      <c r="C357">
        <v>91087616</v>
      </c>
      <c r="D357">
        <v>82932639</v>
      </c>
      <c r="E357">
        <v>1</v>
      </c>
      <c r="F357">
        <v>1</v>
      </c>
      <c r="G357">
        <v>1</v>
      </c>
      <c r="H357">
        <v>2</v>
      </c>
      <c r="I357" t="s">
        <v>711</v>
      </c>
      <c r="J357" t="s">
        <v>712</v>
      </c>
      <c r="K357" t="s">
        <v>713</v>
      </c>
      <c r="L357">
        <v>1368</v>
      </c>
      <c r="N357">
        <v>1011</v>
      </c>
      <c r="O357" t="s">
        <v>605</v>
      </c>
      <c r="P357" t="s">
        <v>605</v>
      </c>
      <c r="Q357">
        <v>1</v>
      </c>
      <c r="W357">
        <v>0</v>
      </c>
      <c r="X357">
        <v>1560534341</v>
      </c>
      <c r="Y357">
        <f t="shared" si="94"/>
        <v>0.93149999999999999</v>
      </c>
      <c r="AA357">
        <v>0</v>
      </c>
      <c r="AB357">
        <v>16.95</v>
      </c>
      <c r="AC357">
        <v>0</v>
      </c>
      <c r="AD357">
        <v>0</v>
      </c>
      <c r="AE357">
        <v>0</v>
      </c>
      <c r="AF357">
        <v>11.45</v>
      </c>
      <c r="AG357">
        <v>0</v>
      </c>
      <c r="AH357">
        <v>0</v>
      </c>
      <c r="AI357">
        <v>1</v>
      </c>
      <c r="AJ357">
        <v>1.48</v>
      </c>
      <c r="AK357">
        <v>1</v>
      </c>
      <c r="AL357">
        <v>1</v>
      </c>
      <c r="AM357">
        <v>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0.81</v>
      </c>
      <c r="AU357" t="s">
        <v>197</v>
      </c>
      <c r="AV357">
        <v>1</v>
      </c>
      <c r="AW357">
        <v>2</v>
      </c>
      <c r="AX357">
        <v>91087633</v>
      </c>
      <c r="AY357">
        <v>1</v>
      </c>
      <c r="AZ357">
        <v>0</v>
      </c>
      <c r="BA357">
        <v>522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9.2744999999999997</v>
      </c>
      <c r="BL357">
        <v>0</v>
      </c>
      <c r="BM357">
        <v>0</v>
      </c>
      <c r="BN357">
        <v>0</v>
      </c>
      <c r="BO357">
        <v>0</v>
      </c>
      <c r="BP357">
        <v>1</v>
      </c>
      <c r="BQ357">
        <v>0</v>
      </c>
      <c r="BR357">
        <v>10.665675</v>
      </c>
      <c r="BS357">
        <v>0</v>
      </c>
      <c r="BT357">
        <v>0</v>
      </c>
      <c r="BU357">
        <v>0</v>
      </c>
      <c r="BV357">
        <v>0</v>
      </c>
      <c r="BW357">
        <v>1</v>
      </c>
      <c r="CV357">
        <v>0</v>
      </c>
      <c r="CW357">
        <f>ROUND(Y357*Source!I138*DO357,7)</f>
        <v>0</v>
      </c>
      <c r="CX357">
        <f>ROUND(Y357*Source!I138,7)</f>
        <v>4.37805E-2</v>
      </c>
      <c r="CY357">
        <f>AB357</f>
        <v>16.95</v>
      </c>
      <c r="CZ357">
        <f>AF357</f>
        <v>11.45</v>
      </c>
      <c r="DA357">
        <f>AJ357</f>
        <v>1.48</v>
      </c>
      <c r="DB357">
        <f t="shared" si="95"/>
        <v>10.660500000000001</v>
      </c>
      <c r="DC357">
        <f t="shared" si="96"/>
        <v>0</v>
      </c>
      <c r="DD357" t="s">
        <v>3</v>
      </c>
      <c r="DE357" t="s">
        <v>3</v>
      </c>
      <c r="DF357">
        <f t="shared" si="97"/>
        <v>0</v>
      </c>
      <c r="DG357">
        <f>ROUND(ROUND(AF357*AJ357,2)*CX357,2)</f>
        <v>0.74</v>
      </c>
      <c r="DH357">
        <f t="shared" si="86"/>
        <v>0</v>
      </c>
      <c r="DI357">
        <f t="shared" si="87"/>
        <v>0</v>
      </c>
      <c r="DJ357">
        <f>DG357+DH357</f>
        <v>0.74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ROW(Source!A138)</f>
        <v>138</v>
      </c>
      <c r="B358">
        <v>91083402</v>
      </c>
      <c r="C358">
        <v>91087616</v>
      </c>
      <c r="D358">
        <v>82932679</v>
      </c>
      <c r="E358">
        <v>1</v>
      </c>
      <c r="F358">
        <v>1</v>
      </c>
      <c r="G358">
        <v>1</v>
      </c>
      <c r="H358">
        <v>2</v>
      </c>
      <c r="I358" t="s">
        <v>602</v>
      </c>
      <c r="J358" t="s">
        <v>603</v>
      </c>
      <c r="K358" t="s">
        <v>604</v>
      </c>
      <c r="L358">
        <v>1368</v>
      </c>
      <c r="N358">
        <v>1011</v>
      </c>
      <c r="O358" t="s">
        <v>605</v>
      </c>
      <c r="P358" t="s">
        <v>605</v>
      </c>
      <c r="Q358">
        <v>1</v>
      </c>
      <c r="W358">
        <v>0</v>
      </c>
      <c r="X358">
        <v>-438045540</v>
      </c>
      <c r="Y358">
        <f t="shared" si="94"/>
        <v>26.151</v>
      </c>
      <c r="AA358">
        <v>0</v>
      </c>
      <c r="AB358">
        <v>506.23</v>
      </c>
      <c r="AC358">
        <v>811.79</v>
      </c>
      <c r="AD358">
        <v>0</v>
      </c>
      <c r="AE358">
        <v>0</v>
      </c>
      <c r="AF358">
        <v>346.73</v>
      </c>
      <c r="AG358">
        <v>811.79</v>
      </c>
      <c r="AH358">
        <v>0</v>
      </c>
      <c r="AI358">
        <v>1</v>
      </c>
      <c r="AJ358">
        <v>1.46</v>
      </c>
      <c r="AK358">
        <v>1</v>
      </c>
      <c r="AL358">
        <v>1</v>
      </c>
      <c r="AM358">
        <v>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22.74</v>
      </c>
      <c r="AU358" t="s">
        <v>197</v>
      </c>
      <c r="AV358">
        <v>1</v>
      </c>
      <c r="AW358">
        <v>2</v>
      </c>
      <c r="AX358">
        <v>91087634</v>
      </c>
      <c r="AY358">
        <v>1</v>
      </c>
      <c r="AZ358">
        <v>0</v>
      </c>
      <c r="BA358">
        <v>523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7884.6401999999998</v>
      </c>
      <c r="BL358">
        <v>18460.104599999999</v>
      </c>
      <c r="BM358">
        <v>0</v>
      </c>
      <c r="BN358">
        <v>0</v>
      </c>
      <c r="BO358">
        <v>22.74</v>
      </c>
      <c r="BP358">
        <v>1</v>
      </c>
      <c r="BQ358">
        <v>0</v>
      </c>
      <c r="BR358">
        <v>9067.3362300000008</v>
      </c>
      <c r="BS358">
        <v>21229.120289999999</v>
      </c>
      <c r="BT358">
        <v>0</v>
      </c>
      <c r="BU358">
        <v>0</v>
      </c>
      <c r="BV358">
        <v>26.151</v>
      </c>
      <c r="BW358">
        <v>1</v>
      </c>
      <c r="CV358">
        <v>0</v>
      </c>
      <c r="CW358">
        <f>ROUND(Y358*Source!I138*DO358,7)</f>
        <v>1.2290970000000001</v>
      </c>
      <c r="CX358">
        <f>ROUND(Y358*Source!I138,7)</f>
        <v>1.2290970000000001</v>
      </c>
      <c r="CY358">
        <f>AB358</f>
        <v>506.23</v>
      </c>
      <c r="CZ358">
        <f>AF358</f>
        <v>346.73</v>
      </c>
      <c r="DA358">
        <f>AJ358</f>
        <v>1.46</v>
      </c>
      <c r="DB358">
        <f t="shared" si="95"/>
        <v>9067.3359999999993</v>
      </c>
      <c r="DC358">
        <f t="shared" si="96"/>
        <v>21229.115000000002</v>
      </c>
      <c r="DD358" t="s">
        <v>3</v>
      </c>
      <c r="DE358" t="s">
        <v>3</v>
      </c>
      <c r="DF358">
        <f t="shared" si="97"/>
        <v>0</v>
      </c>
      <c r="DG358">
        <f>ROUND(ROUND(AF358*AJ358,2)*CX358,2)</f>
        <v>622.21</v>
      </c>
      <c r="DH358">
        <f t="shared" si="86"/>
        <v>997.77</v>
      </c>
      <c r="DI358">
        <f t="shared" si="87"/>
        <v>0</v>
      </c>
      <c r="DJ358">
        <f>DG358+DH358</f>
        <v>1619.98</v>
      </c>
      <c r="DK358">
        <v>0</v>
      </c>
      <c r="DL358" t="s">
        <v>606</v>
      </c>
      <c r="DM358">
        <v>4</v>
      </c>
      <c r="DN358" t="s">
        <v>599</v>
      </c>
      <c r="DO358">
        <v>1</v>
      </c>
    </row>
    <row r="359" spans="1:119" x14ac:dyDescent="0.2">
      <c r="A359">
        <f>ROW(Source!A138)</f>
        <v>138</v>
      </c>
      <c r="B359">
        <v>91083402</v>
      </c>
      <c r="C359">
        <v>91087616</v>
      </c>
      <c r="D359">
        <v>82933400</v>
      </c>
      <c r="E359">
        <v>1</v>
      </c>
      <c r="F359">
        <v>1</v>
      </c>
      <c r="G359">
        <v>1</v>
      </c>
      <c r="H359">
        <v>2</v>
      </c>
      <c r="I359" t="s">
        <v>607</v>
      </c>
      <c r="J359" t="s">
        <v>608</v>
      </c>
      <c r="K359" t="s">
        <v>609</v>
      </c>
      <c r="L359">
        <v>1368</v>
      </c>
      <c r="N359">
        <v>1011</v>
      </c>
      <c r="O359" t="s">
        <v>605</v>
      </c>
      <c r="P359" t="s">
        <v>605</v>
      </c>
      <c r="Q359">
        <v>1</v>
      </c>
      <c r="W359">
        <v>0</v>
      </c>
      <c r="X359">
        <v>-849950259</v>
      </c>
      <c r="Y359">
        <f t="shared" si="94"/>
        <v>0.67849999999999999</v>
      </c>
      <c r="AA359">
        <v>0</v>
      </c>
      <c r="AB359">
        <v>641.70000000000005</v>
      </c>
      <c r="AC359">
        <v>811.79</v>
      </c>
      <c r="AD359">
        <v>0</v>
      </c>
      <c r="AE359">
        <v>0</v>
      </c>
      <c r="AF359">
        <v>641.70000000000005</v>
      </c>
      <c r="AG359">
        <v>811.79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0.59</v>
      </c>
      <c r="AU359" t="s">
        <v>197</v>
      </c>
      <c r="AV359">
        <v>1</v>
      </c>
      <c r="AW359">
        <v>2</v>
      </c>
      <c r="AX359">
        <v>91087635</v>
      </c>
      <c r="AY359">
        <v>1</v>
      </c>
      <c r="AZ359">
        <v>0</v>
      </c>
      <c r="BA359">
        <v>524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378.60300000000001</v>
      </c>
      <c r="BL359">
        <v>478.95609999999999</v>
      </c>
      <c r="BM359">
        <v>0</v>
      </c>
      <c r="BN359">
        <v>0</v>
      </c>
      <c r="BO359">
        <v>0.59</v>
      </c>
      <c r="BP359">
        <v>1</v>
      </c>
      <c r="BQ359">
        <v>0</v>
      </c>
      <c r="BR359">
        <v>435.39344999999997</v>
      </c>
      <c r="BS359">
        <v>550.79951500000004</v>
      </c>
      <c r="BT359">
        <v>0</v>
      </c>
      <c r="BU359">
        <v>0</v>
      </c>
      <c r="BV359">
        <v>0.67849999999999999</v>
      </c>
      <c r="BW359">
        <v>1</v>
      </c>
      <c r="CV359">
        <v>0</v>
      </c>
      <c r="CW359">
        <f>ROUND(Y359*Source!I138*DO359,7)</f>
        <v>3.1889500000000001E-2</v>
      </c>
      <c r="CX359">
        <f>ROUND(Y359*Source!I138,7)</f>
        <v>3.1889500000000001E-2</v>
      </c>
      <c r="CY359">
        <f>AB359</f>
        <v>641.70000000000005</v>
      </c>
      <c r="CZ359">
        <f>AF359</f>
        <v>641.70000000000005</v>
      </c>
      <c r="DA359">
        <f>AJ359</f>
        <v>1</v>
      </c>
      <c r="DB359">
        <f t="shared" si="95"/>
        <v>435.39</v>
      </c>
      <c r="DC359">
        <f t="shared" si="96"/>
        <v>550.80399999999997</v>
      </c>
      <c r="DD359" t="s">
        <v>3</v>
      </c>
      <c r="DE359" t="s">
        <v>3</v>
      </c>
      <c r="DF359">
        <f t="shared" si="97"/>
        <v>0</v>
      </c>
      <c r="DG359">
        <f t="shared" ref="DG359:DG364" si="99">ROUND(ROUND(AF359,2)*CX359,2)</f>
        <v>20.46</v>
      </c>
      <c r="DH359">
        <f t="shared" si="86"/>
        <v>25.89</v>
      </c>
      <c r="DI359">
        <f t="shared" si="87"/>
        <v>0</v>
      </c>
      <c r="DJ359">
        <f>DG359+DH359</f>
        <v>46.35</v>
      </c>
      <c r="DK359">
        <v>1</v>
      </c>
      <c r="DL359" t="s">
        <v>606</v>
      </c>
      <c r="DM359">
        <v>4</v>
      </c>
      <c r="DN359" t="s">
        <v>599</v>
      </c>
      <c r="DO359">
        <v>1</v>
      </c>
    </row>
    <row r="360" spans="1:119" x14ac:dyDescent="0.2">
      <c r="A360">
        <f>ROW(Source!A138)</f>
        <v>138</v>
      </c>
      <c r="B360">
        <v>91083402</v>
      </c>
      <c r="C360">
        <v>91087616</v>
      </c>
      <c r="D360">
        <v>82933598</v>
      </c>
      <c r="E360">
        <v>1</v>
      </c>
      <c r="F360">
        <v>1</v>
      </c>
      <c r="G360">
        <v>1</v>
      </c>
      <c r="H360">
        <v>2</v>
      </c>
      <c r="I360" t="s">
        <v>714</v>
      </c>
      <c r="J360" t="s">
        <v>715</v>
      </c>
      <c r="K360" t="s">
        <v>716</v>
      </c>
      <c r="L360">
        <v>1368</v>
      </c>
      <c r="N360">
        <v>1011</v>
      </c>
      <c r="O360" t="s">
        <v>605</v>
      </c>
      <c r="P360" t="s">
        <v>605</v>
      </c>
      <c r="Q360">
        <v>1</v>
      </c>
      <c r="W360">
        <v>0</v>
      </c>
      <c r="X360">
        <v>-1265937479</v>
      </c>
      <c r="Y360">
        <f t="shared" si="94"/>
        <v>0.93149999999999999</v>
      </c>
      <c r="AA360">
        <v>0</v>
      </c>
      <c r="AB360">
        <v>192.86</v>
      </c>
      <c r="AC360">
        <v>811.79</v>
      </c>
      <c r="AD360">
        <v>0</v>
      </c>
      <c r="AE360">
        <v>0</v>
      </c>
      <c r="AF360">
        <v>192.86</v>
      </c>
      <c r="AG360">
        <v>811.79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0.81</v>
      </c>
      <c r="AU360" t="s">
        <v>197</v>
      </c>
      <c r="AV360">
        <v>1</v>
      </c>
      <c r="AW360">
        <v>2</v>
      </c>
      <c r="AX360">
        <v>91087636</v>
      </c>
      <c r="AY360">
        <v>1</v>
      </c>
      <c r="AZ360">
        <v>0</v>
      </c>
      <c r="BA360">
        <v>525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156.2166</v>
      </c>
      <c r="BL360">
        <v>657.54989999999998</v>
      </c>
      <c r="BM360">
        <v>0</v>
      </c>
      <c r="BN360">
        <v>0</v>
      </c>
      <c r="BO360">
        <v>0.81</v>
      </c>
      <c r="BP360">
        <v>1</v>
      </c>
      <c r="BQ360">
        <v>0</v>
      </c>
      <c r="BR360">
        <v>179.64909</v>
      </c>
      <c r="BS360">
        <v>756.18238499999995</v>
      </c>
      <c r="BT360">
        <v>0</v>
      </c>
      <c r="BU360">
        <v>0</v>
      </c>
      <c r="BV360">
        <v>0.93149999999999999</v>
      </c>
      <c r="BW360">
        <v>1</v>
      </c>
      <c r="CV360">
        <v>0</v>
      </c>
      <c r="CW360">
        <f>ROUND(Y360*Source!I138*DO360,7)</f>
        <v>4.37805E-2</v>
      </c>
      <c r="CX360">
        <f>ROUND(Y360*Source!I138,7)</f>
        <v>4.37805E-2</v>
      </c>
      <c r="CY360">
        <f>AB360</f>
        <v>192.86</v>
      </c>
      <c r="CZ360">
        <f>AF360</f>
        <v>192.86</v>
      </c>
      <c r="DA360">
        <f>AJ360</f>
        <v>1</v>
      </c>
      <c r="DB360">
        <f t="shared" si="95"/>
        <v>179.65299999999999</v>
      </c>
      <c r="DC360">
        <f t="shared" si="96"/>
        <v>756.1825</v>
      </c>
      <c r="DD360" t="s">
        <v>3</v>
      </c>
      <c r="DE360" t="s">
        <v>3</v>
      </c>
      <c r="DF360">
        <f t="shared" si="97"/>
        <v>0</v>
      </c>
      <c r="DG360">
        <f t="shared" si="99"/>
        <v>8.44</v>
      </c>
      <c r="DH360">
        <f t="shared" si="86"/>
        <v>35.54</v>
      </c>
      <c r="DI360">
        <f t="shared" si="87"/>
        <v>0</v>
      </c>
      <c r="DJ360">
        <f>DG360+DH360</f>
        <v>43.98</v>
      </c>
      <c r="DK360">
        <v>1</v>
      </c>
      <c r="DL360" t="s">
        <v>606</v>
      </c>
      <c r="DM360">
        <v>4</v>
      </c>
      <c r="DN360" t="s">
        <v>599</v>
      </c>
      <c r="DO360">
        <v>1</v>
      </c>
    </row>
    <row r="361" spans="1:119" x14ac:dyDescent="0.2">
      <c r="A361">
        <f>ROW(Source!A139)</f>
        <v>139</v>
      </c>
      <c r="B361">
        <v>91083467</v>
      </c>
      <c r="C361">
        <v>91087640</v>
      </c>
      <c r="D361">
        <v>82925976</v>
      </c>
      <c r="E361">
        <v>117</v>
      </c>
      <c r="F361">
        <v>1</v>
      </c>
      <c r="G361">
        <v>1</v>
      </c>
      <c r="H361">
        <v>1</v>
      </c>
      <c r="I361" t="s">
        <v>705</v>
      </c>
      <c r="J361" t="s">
        <v>3</v>
      </c>
      <c r="K361" t="s">
        <v>706</v>
      </c>
      <c r="L361">
        <v>1369</v>
      </c>
      <c r="N361">
        <v>1013</v>
      </c>
      <c r="O361" t="s">
        <v>704</v>
      </c>
      <c r="P361" t="s">
        <v>704</v>
      </c>
      <c r="Q361">
        <v>1</v>
      </c>
      <c r="W361">
        <v>0</v>
      </c>
      <c r="X361">
        <v>-587036825</v>
      </c>
      <c r="Y361">
        <f t="shared" si="94"/>
        <v>1.0465</v>
      </c>
      <c r="AA361">
        <v>0</v>
      </c>
      <c r="AB361">
        <v>0</v>
      </c>
      <c r="AC361">
        <v>0</v>
      </c>
      <c r="AD361">
        <v>720.91</v>
      </c>
      <c r="AE361">
        <v>0</v>
      </c>
      <c r="AF361">
        <v>0</v>
      </c>
      <c r="AG361">
        <v>0</v>
      </c>
      <c r="AH361">
        <v>720.91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0.91</v>
      </c>
      <c r="AU361" t="s">
        <v>197</v>
      </c>
      <c r="AV361">
        <v>1</v>
      </c>
      <c r="AW361">
        <v>2</v>
      </c>
      <c r="AX361">
        <v>91087646</v>
      </c>
      <c r="AY361">
        <v>1</v>
      </c>
      <c r="AZ361">
        <v>0</v>
      </c>
      <c r="BA361">
        <v>529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656.02809999999999</v>
      </c>
      <c r="BN361">
        <v>0.91</v>
      </c>
      <c r="BO361">
        <v>0</v>
      </c>
      <c r="BP361">
        <v>1</v>
      </c>
      <c r="BQ361">
        <v>0</v>
      </c>
      <c r="BR361">
        <v>0</v>
      </c>
      <c r="BS361">
        <v>0</v>
      </c>
      <c r="BT361">
        <v>754.43231500000002</v>
      </c>
      <c r="BU361">
        <v>1.0465</v>
      </c>
      <c r="BV361">
        <v>0</v>
      </c>
      <c r="BW361">
        <v>1</v>
      </c>
      <c r="CU361">
        <f>ROUND(AT361*Source!I139*AH361*AL361,2)</f>
        <v>656.03</v>
      </c>
      <c r="CV361">
        <f>ROUND(Y361*Source!I139,7)</f>
        <v>1.0465</v>
      </c>
      <c r="CW361">
        <v>0</v>
      </c>
      <c r="CX361">
        <f>ROUND(Y361*Source!I139,7)</f>
        <v>1.0465</v>
      </c>
      <c r="CY361">
        <f>AD361</f>
        <v>720.91</v>
      </c>
      <c r="CZ361">
        <f>AH361</f>
        <v>720.91</v>
      </c>
      <c r="DA361">
        <f>AL361</f>
        <v>1</v>
      </c>
      <c r="DB361">
        <f t="shared" si="95"/>
        <v>754.43449999999996</v>
      </c>
      <c r="DC361">
        <f t="shared" si="96"/>
        <v>0</v>
      </c>
      <c r="DD361" t="s">
        <v>3</v>
      </c>
      <c r="DE361" t="s">
        <v>3</v>
      </c>
      <c r="DF361">
        <f t="shared" si="97"/>
        <v>0</v>
      </c>
      <c r="DG361">
        <f t="shared" si="99"/>
        <v>0</v>
      </c>
      <c r="DH361">
        <f t="shared" si="86"/>
        <v>0</v>
      </c>
      <c r="DI361">
        <f t="shared" si="87"/>
        <v>754.43</v>
      </c>
      <c r="DJ361">
        <f>DI361</f>
        <v>754.43</v>
      </c>
      <c r="DK361">
        <v>1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ROW(Source!A139)</f>
        <v>139</v>
      </c>
      <c r="B362">
        <v>91083467</v>
      </c>
      <c r="C362">
        <v>91087640</v>
      </c>
      <c r="D362">
        <v>82925980</v>
      </c>
      <c r="E362">
        <v>117</v>
      </c>
      <c r="F362">
        <v>1</v>
      </c>
      <c r="G362">
        <v>1</v>
      </c>
      <c r="H362">
        <v>1</v>
      </c>
      <c r="I362" t="s">
        <v>707</v>
      </c>
      <c r="J362" t="s">
        <v>3</v>
      </c>
      <c r="K362" t="s">
        <v>708</v>
      </c>
      <c r="L362">
        <v>1369</v>
      </c>
      <c r="N362">
        <v>1013</v>
      </c>
      <c r="O362" t="s">
        <v>704</v>
      </c>
      <c r="P362" t="s">
        <v>704</v>
      </c>
      <c r="Q362">
        <v>1</v>
      </c>
      <c r="W362">
        <v>0</v>
      </c>
      <c r="X362">
        <v>-512803540</v>
      </c>
      <c r="Y362">
        <f t="shared" si="94"/>
        <v>0.51749999999999996</v>
      </c>
      <c r="AA362">
        <v>0</v>
      </c>
      <c r="AB362">
        <v>0</v>
      </c>
      <c r="AC362">
        <v>0</v>
      </c>
      <c r="AD362">
        <v>811.79</v>
      </c>
      <c r="AE362">
        <v>0</v>
      </c>
      <c r="AF362">
        <v>0</v>
      </c>
      <c r="AG362">
        <v>0</v>
      </c>
      <c r="AH362">
        <v>811.79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0.45</v>
      </c>
      <c r="AU362" t="s">
        <v>197</v>
      </c>
      <c r="AV362">
        <v>1</v>
      </c>
      <c r="AW362">
        <v>2</v>
      </c>
      <c r="AX362">
        <v>91087647</v>
      </c>
      <c r="AY362">
        <v>1</v>
      </c>
      <c r="AZ362">
        <v>0</v>
      </c>
      <c r="BA362">
        <v>530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365.30549999999999</v>
      </c>
      <c r="BN362">
        <v>0.45</v>
      </c>
      <c r="BO362">
        <v>0</v>
      </c>
      <c r="BP362">
        <v>1</v>
      </c>
      <c r="BQ362">
        <v>0</v>
      </c>
      <c r="BR362">
        <v>0</v>
      </c>
      <c r="BS362">
        <v>0</v>
      </c>
      <c r="BT362">
        <v>420.10132499999997</v>
      </c>
      <c r="BU362">
        <v>0.51749999999999996</v>
      </c>
      <c r="BV362">
        <v>0</v>
      </c>
      <c r="BW362">
        <v>1</v>
      </c>
      <c r="CU362">
        <f>ROUND(AT362*Source!I139*AH362*AL362,2)</f>
        <v>365.31</v>
      </c>
      <c r="CV362">
        <f>ROUND(Y362*Source!I139,7)</f>
        <v>0.51749999999999996</v>
      </c>
      <c r="CW362">
        <v>0</v>
      </c>
      <c r="CX362">
        <f>ROUND(Y362*Source!I139,7)</f>
        <v>0.51749999999999996</v>
      </c>
      <c r="CY362">
        <f>AD362</f>
        <v>811.79</v>
      </c>
      <c r="CZ362">
        <f>AH362</f>
        <v>811.79</v>
      </c>
      <c r="DA362">
        <f>AL362</f>
        <v>1</v>
      </c>
      <c r="DB362">
        <f t="shared" si="95"/>
        <v>420.10649999999998</v>
      </c>
      <c r="DC362">
        <f t="shared" si="96"/>
        <v>0</v>
      </c>
      <c r="DD362" t="s">
        <v>3</v>
      </c>
      <c r="DE362" t="s">
        <v>3</v>
      </c>
      <c r="DF362">
        <f t="shared" si="97"/>
        <v>0</v>
      </c>
      <c r="DG362">
        <f t="shared" si="99"/>
        <v>0</v>
      </c>
      <c r="DH362">
        <f t="shared" si="86"/>
        <v>0</v>
      </c>
      <c r="DI362">
        <f t="shared" si="87"/>
        <v>420.1</v>
      </c>
      <c r="DJ362">
        <f>DI362</f>
        <v>420.1</v>
      </c>
      <c r="DK362">
        <v>1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ROW(Source!A139)</f>
        <v>139</v>
      </c>
      <c r="B363">
        <v>91083467</v>
      </c>
      <c r="C363">
        <v>91087640</v>
      </c>
      <c r="D363">
        <v>82925984</v>
      </c>
      <c r="E363">
        <v>117</v>
      </c>
      <c r="F363">
        <v>1</v>
      </c>
      <c r="G363">
        <v>1</v>
      </c>
      <c r="H363">
        <v>1</v>
      </c>
      <c r="I363" t="s">
        <v>709</v>
      </c>
      <c r="J363" t="s">
        <v>3</v>
      </c>
      <c r="K363" t="s">
        <v>710</v>
      </c>
      <c r="L363">
        <v>1369</v>
      </c>
      <c r="N363">
        <v>1013</v>
      </c>
      <c r="O363" t="s">
        <v>704</v>
      </c>
      <c r="P363" t="s">
        <v>704</v>
      </c>
      <c r="Q363">
        <v>1</v>
      </c>
      <c r="W363">
        <v>0</v>
      </c>
      <c r="X363">
        <v>1518711480</v>
      </c>
      <c r="Y363">
        <f t="shared" si="94"/>
        <v>0.51749999999999996</v>
      </c>
      <c r="AA363">
        <v>0</v>
      </c>
      <c r="AB363">
        <v>0</v>
      </c>
      <c r="AC363">
        <v>0</v>
      </c>
      <c r="AD363">
        <v>932.95</v>
      </c>
      <c r="AE363">
        <v>0</v>
      </c>
      <c r="AF363">
        <v>0</v>
      </c>
      <c r="AG363">
        <v>0</v>
      </c>
      <c r="AH363">
        <v>932.95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0.45</v>
      </c>
      <c r="AU363" t="s">
        <v>197</v>
      </c>
      <c r="AV363">
        <v>1</v>
      </c>
      <c r="AW363">
        <v>2</v>
      </c>
      <c r="AX363">
        <v>91087648</v>
      </c>
      <c r="AY363">
        <v>1</v>
      </c>
      <c r="AZ363">
        <v>0</v>
      </c>
      <c r="BA363">
        <v>531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419.82749999999999</v>
      </c>
      <c r="BN363">
        <v>0.45</v>
      </c>
      <c r="BO363">
        <v>0</v>
      </c>
      <c r="BP363">
        <v>1</v>
      </c>
      <c r="BQ363">
        <v>0</v>
      </c>
      <c r="BR363">
        <v>0</v>
      </c>
      <c r="BS363">
        <v>0</v>
      </c>
      <c r="BT363">
        <v>482.801625</v>
      </c>
      <c r="BU363">
        <v>0.51749999999999996</v>
      </c>
      <c r="BV363">
        <v>0</v>
      </c>
      <c r="BW363">
        <v>1</v>
      </c>
      <c r="CU363">
        <f>ROUND(AT363*Source!I139*AH363*AL363,2)</f>
        <v>419.83</v>
      </c>
      <c r="CV363">
        <f>ROUND(Y363*Source!I139,7)</f>
        <v>0.51749999999999996</v>
      </c>
      <c r="CW363">
        <v>0</v>
      </c>
      <c r="CX363">
        <f>ROUND(Y363*Source!I139,7)</f>
        <v>0.51749999999999996</v>
      </c>
      <c r="CY363">
        <f>AD363</f>
        <v>932.95</v>
      </c>
      <c r="CZ363">
        <f>AH363</f>
        <v>932.95</v>
      </c>
      <c r="DA363">
        <f>AL363</f>
        <v>1</v>
      </c>
      <c r="DB363">
        <f t="shared" si="95"/>
        <v>482.80450000000002</v>
      </c>
      <c r="DC363">
        <f t="shared" si="96"/>
        <v>0</v>
      </c>
      <c r="DD363" t="s">
        <v>3</v>
      </c>
      <c r="DE363" t="s">
        <v>3</v>
      </c>
      <c r="DF363">
        <f t="shared" si="97"/>
        <v>0</v>
      </c>
      <c r="DG363">
        <f t="shared" si="99"/>
        <v>0</v>
      </c>
      <c r="DH363">
        <f t="shared" si="86"/>
        <v>0</v>
      </c>
      <c r="DI363">
        <f t="shared" si="87"/>
        <v>482.8</v>
      </c>
      <c r="DJ363">
        <f>DI363</f>
        <v>482.8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ROW(Source!A139)</f>
        <v>139</v>
      </c>
      <c r="B364">
        <v>91083467</v>
      </c>
      <c r="C364">
        <v>91087640</v>
      </c>
      <c r="D364">
        <v>82926016</v>
      </c>
      <c r="E364">
        <v>117</v>
      </c>
      <c r="F364">
        <v>1</v>
      </c>
      <c r="G364">
        <v>1</v>
      </c>
      <c r="H364">
        <v>1</v>
      </c>
      <c r="I364" t="s">
        <v>600</v>
      </c>
      <c r="J364" t="s">
        <v>3</v>
      </c>
      <c r="K364" t="s">
        <v>601</v>
      </c>
      <c r="L364">
        <v>1191</v>
      </c>
      <c r="N364">
        <v>1013</v>
      </c>
      <c r="O364" t="s">
        <v>599</v>
      </c>
      <c r="P364" t="s">
        <v>599</v>
      </c>
      <c r="Q364">
        <v>1</v>
      </c>
      <c r="W364">
        <v>0</v>
      </c>
      <c r="X364">
        <v>-1417349443</v>
      </c>
      <c r="Y364">
        <f t="shared" si="94"/>
        <v>0.50600000000000001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  <c r="AH364">
        <v>0</v>
      </c>
      <c r="AI364">
        <v>1</v>
      </c>
      <c r="AJ364">
        <v>1</v>
      </c>
      <c r="AK364">
        <v>1</v>
      </c>
      <c r="AL364">
        <v>1</v>
      </c>
      <c r="AM364">
        <v>-2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0.44</v>
      </c>
      <c r="AU364" t="s">
        <v>197</v>
      </c>
      <c r="AV364">
        <v>2</v>
      </c>
      <c r="AW364">
        <v>2</v>
      </c>
      <c r="AX364">
        <v>91087649</v>
      </c>
      <c r="AY364">
        <v>1</v>
      </c>
      <c r="AZ364">
        <v>0</v>
      </c>
      <c r="BA364">
        <v>532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v>0</v>
      </c>
      <c r="CX364">
        <f>ROUND(Y364*Source!I139,7)</f>
        <v>0.50600000000000001</v>
      </c>
      <c r="CY364">
        <f>AD364</f>
        <v>0</v>
      </c>
      <c r="CZ364">
        <f>AH364</f>
        <v>0</v>
      </c>
      <c r="DA364">
        <f>AL364</f>
        <v>1</v>
      </c>
      <c r="DB364">
        <f t="shared" si="95"/>
        <v>0</v>
      </c>
      <c r="DC364">
        <f t="shared" si="96"/>
        <v>0</v>
      </c>
      <c r="DD364" t="s">
        <v>3</v>
      </c>
      <c r="DE364" t="s">
        <v>3</v>
      </c>
      <c r="DF364">
        <f t="shared" si="97"/>
        <v>0</v>
      </c>
      <c r="DG364">
        <f t="shared" si="99"/>
        <v>0</v>
      </c>
      <c r="DH364">
        <f t="shared" si="86"/>
        <v>0</v>
      </c>
      <c r="DI364">
        <f t="shared" si="87"/>
        <v>0</v>
      </c>
      <c r="DJ364">
        <f>DI364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ROW(Source!A139)</f>
        <v>139</v>
      </c>
      <c r="B365">
        <v>91083467</v>
      </c>
      <c r="C365">
        <v>91087640</v>
      </c>
      <c r="D365">
        <v>82932679</v>
      </c>
      <c r="E365">
        <v>1</v>
      </c>
      <c r="F365">
        <v>1</v>
      </c>
      <c r="G365">
        <v>1</v>
      </c>
      <c r="H365">
        <v>2</v>
      </c>
      <c r="I365" t="s">
        <v>602</v>
      </c>
      <c r="J365" t="s">
        <v>603</v>
      </c>
      <c r="K365" t="s">
        <v>604</v>
      </c>
      <c r="L365">
        <v>1368</v>
      </c>
      <c r="N365">
        <v>1011</v>
      </c>
      <c r="O365" t="s">
        <v>605</v>
      </c>
      <c r="P365" t="s">
        <v>605</v>
      </c>
      <c r="Q365">
        <v>1</v>
      </c>
      <c r="W365">
        <v>0</v>
      </c>
      <c r="X365">
        <v>-438045540</v>
      </c>
      <c r="Y365">
        <f t="shared" si="94"/>
        <v>0.50600000000000001</v>
      </c>
      <c r="AA365">
        <v>0</v>
      </c>
      <c r="AB365">
        <v>506.23</v>
      </c>
      <c r="AC365">
        <v>811.79</v>
      </c>
      <c r="AD365">
        <v>0</v>
      </c>
      <c r="AE365">
        <v>0</v>
      </c>
      <c r="AF365">
        <v>346.73</v>
      </c>
      <c r="AG365">
        <v>811.79</v>
      </c>
      <c r="AH365">
        <v>0</v>
      </c>
      <c r="AI365">
        <v>1</v>
      </c>
      <c r="AJ365">
        <v>1.46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0.44</v>
      </c>
      <c r="AU365" t="s">
        <v>197</v>
      </c>
      <c r="AV365">
        <v>1</v>
      </c>
      <c r="AW365">
        <v>2</v>
      </c>
      <c r="AX365">
        <v>91087650</v>
      </c>
      <c r="AY365">
        <v>1</v>
      </c>
      <c r="AZ365">
        <v>0</v>
      </c>
      <c r="BA365">
        <v>533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152.56120000000001</v>
      </c>
      <c r="BL365">
        <v>357.18759999999997</v>
      </c>
      <c r="BM365">
        <v>0</v>
      </c>
      <c r="BN365">
        <v>0</v>
      </c>
      <c r="BO365">
        <v>0.44</v>
      </c>
      <c r="BP365">
        <v>1</v>
      </c>
      <c r="BQ365">
        <v>0</v>
      </c>
      <c r="BR365">
        <v>175.44538</v>
      </c>
      <c r="BS365">
        <v>410.76573999999999</v>
      </c>
      <c r="BT365">
        <v>0</v>
      </c>
      <c r="BU365">
        <v>0</v>
      </c>
      <c r="BV365">
        <v>0.50600000000000001</v>
      </c>
      <c r="BW365">
        <v>1</v>
      </c>
      <c r="CV365">
        <v>0</v>
      </c>
      <c r="CW365">
        <f>ROUND(Y365*Source!I139*DO365,7)</f>
        <v>0.50600000000000001</v>
      </c>
      <c r="CX365">
        <f>ROUND(Y365*Source!I139,7)</f>
        <v>0.50600000000000001</v>
      </c>
      <c r="CY365">
        <f>AB365</f>
        <v>506.23</v>
      </c>
      <c r="CZ365">
        <f>AF365</f>
        <v>346.73</v>
      </c>
      <c r="DA365">
        <f>AJ365</f>
        <v>1.46</v>
      </c>
      <c r="DB365">
        <f t="shared" si="95"/>
        <v>175.44399999999999</v>
      </c>
      <c r="DC365">
        <f t="shared" si="96"/>
        <v>410.76850000000002</v>
      </c>
      <c r="DD365" t="s">
        <v>3</v>
      </c>
      <c r="DE365" t="s">
        <v>3</v>
      </c>
      <c r="DF365">
        <f t="shared" si="97"/>
        <v>0</v>
      </c>
      <c r="DG365">
        <f>ROUND(ROUND(AF365*AJ365,2)*CX365,2)</f>
        <v>256.14999999999998</v>
      </c>
      <c r="DH365">
        <f t="shared" si="86"/>
        <v>410.77</v>
      </c>
      <c r="DI365">
        <f t="shared" si="87"/>
        <v>0</v>
      </c>
      <c r="DJ365">
        <f>DG365+DH365</f>
        <v>666.92</v>
      </c>
      <c r="DK365">
        <v>0</v>
      </c>
      <c r="DL365" t="s">
        <v>606</v>
      </c>
      <c r="DM365">
        <v>4</v>
      </c>
      <c r="DN365" t="s">
        <v>599</v>
      </c>
      <c r="DO365">
        <v>1</v>
      </c>
    </row>
    <row r="366" spans="1:119" x14ac:dyDescent="0.2">
      <c r="A366">
        <f>ROW(Source!A140)</f>
        <v>140</v>
      </c>
      <c r="B366">
        <v>91083402</v>
      </c>
      <c r="C366">
        <v>91087640</v>
      </c>
      <c r="D366">
        <v>82925976</v>
      </c>
      <c r="E366">
        <v>117</v>
      </c>
      <c r="F366">
        <v>1</v>
      </c>
      <c r="G366">
        <v>1</v>
      </c>
      <c r="H366">
        <v>1</v>
      </c>
      <c r="I366" t="s">
        <v>705</v>
      </c>
      <c r="J366" t="s">
        <v>3</v>
      </c>
      <c r="K366" t="s">
        <v>706</v>
      </c>
      <c r="L366">
        <v>1369</v>
      </c>
      <c r="N366">
        <v>1013</v>
      </c>
      <c r="O366" t="s">
        <v>704</v>
      </c>
      <c r="P366" t="s">
        <v>704</v>
      </c>
      <c r="Q366">
        <v>1</v>
      </c>
      <c r="W366">
        <v>0</v>
      </c>
      <c r="X366">
        <v>-587036825</v>
      </c>
      <c r="Y366">
        <f t="shared" si="94"/>
        <v>1.0465</v>
      </c>
      <c r="AA366">
        <v>0</v>
      </c>
      <c r="AB366">
        <v>0</v>
      </c>
      <c r="AC366">
        <v>0</v>
      </c>
      <c r="AD366">
        <v>720.91</v>
      </c>
      <c r="AE366">
        <v>0</v>
      </c>
      <c r="AF366">
        <v>0</v>
      </c>
      <c r="AG366">
        <v>0</v>
      </c>
      <c r="AH366">
        <v>720.91</v>
      </c>
      <c r="AI366">
        <v>1</v>
      </c>
      <c r="AJ366">
        <v>1</v>
      </c>
      <c r="AK366">
        <v>1</v>
      </c>
      <c r="AL366">
        <v>1</v>
      </c>
      <c r="AM366">
        <v>-2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0.91</v>
      </c>
      <c r="AU366" t="s">
        <v>197</v>
      </c>
      <c r="AV366">
        <v>1</v>
      </c>
      <c r="AW366">
        <v>2</v>
      </c>
      <c r="AX366">
        <v>91087646</v>
      </c>
      <c r="AY366">
        <v>1</v>
      </c>
      <c r="AZ366">
        <v>0</v>
      </c>
      <c r="BA366">
        <v>536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656.02809999999999</v>
      </c>
      <c r="BN366">
        <v>0.91</v>
      </c>
      <c r="BO366">
        <v>0</v>
      </c>
      <c r="BP366">
        <v>1</v>
      </c>
      <c r="BQ366">
        <v>0</v>
      </c>
      <c r="BR366">
        <v>0</v>
      </c>
      <c r="BS366">
        <v>0</v>
      </c>
      <c r="BT366">
        <v>754.43231500000002</v>
      </c>
      <c r="BU366">
        <v>1.0465</v>
      </c>
      <c r="BV366">
        <v>0</v>
      </c>
      <c r="BW366">
        <v>1</v>
      </c>
      <c r="CU366">
        <f>ROUND(AT366*Source!I140*AH366*AL366,2)</f>
        <v>656.03</v>
      </c>
      <c r="CV366">
        <f>ROUND(Y366*Source!I140,7)</f>
        <v>1.0465</v>
      </c>
      <c r="CW366">
        <v>0</v>
      </c>
      <c r="CX366">
        <f>ROUND(Y366*Source!I140,7)</f>
        <v>1.0465</v>
      </c>
      <c r="CY366">
        <f>AD366</f>
        <v>720.91</v>
      </c>
      <c r="CZ366">
        <f>AH366</f>
        <v>720.91</v>
      </c>
      <c r="DA366">
        <f>AL366</f>
        <v>1</v>
      </c>
      <c r="DB366">
        <f t="shared" si="95"/>
        <v>754.43449999999996</v>
      </c>
      <c r="DC366">
        <f t="shared" si="96"/>
        <v>0</v>
      </c>
      <c r="DD366" t="s">
        <v>3</v>
      </c>
      <c r="DE366" t="s">
        <v>3</v>
      </c>
      <c r="DF366">
        <f t="shared" si="97"/>
        <v>0</v>
      </c>
      <c r="DG366">
        <f>ROUND(ROUND(AF366,2)*CX366,2)</f>
        <v>0</v>
      </c>
      <c r="DH366">
        <f t="shared" si="86"/>
        <v>0</v>
      </c>
      <c r="DI366">
        <f t="shared" si="87"/>
        <v>754.43</v>
      </c>
      <c r="DJ366">
        <f>DI366</f>
        <v>754.43</v>
      </c>
      <c r="DK366">
        <v>1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ROW(Source!A140)</f>
        <v>140</v>
      </c>
      <c r="B367">
        <v>91083402</v>
      </c>
      <c r="C367">
        <v>91087640</v>
      </c>
      <c r="D367">
        <v>82925980</v>
      </c>
      <c r="E367">
        <v>117</v>
      </c>
      <c r="F367">
        <v>1</v>
      </c>
      <c r="G367">
        <v>1</v>
      </c>
      <c r="H367">
        <v>1</v>
      </c>
      <c r="I367" t="s">
        <v>707</v>
      </c>
      <c r="J367" t="s">
        <v>3</v>
      </c>
      <c r="K367" t="s">
        <v>708</v>
      </c>
      <c r="L367">
        <v>1369</v>
      </c>
      <c r="N367">
        <v>1013</v>
      </c>
      <c r="O367" t="s">
        <v>704</v>
      </c>
      <c r="P367" t="s">
        <v>704</v>
      </c>
      <c r="Q367">
        <v>1</v>
      </c>
      <c r="W367">
        <v>0</v>
      </c>
      <c r="X367">
        <v>-512803540</v>
      </c>
      <c r="Y367">
        <f t="shared" si="94"/>
        <v>0.51749999999999996</v>
      </c>
      <c r="AA367">
        <v>0</v>
      </c>
      <c r="AB367">
        <v>0</v>
      </c>
      <c r="AC367">
        <v>0</v>
      </c>
      <c r="AD367">
        <v>811.79</v>
      </c>
      <c r="AE367">
        <v>0</v>
      </c>
      <c r="AF367">
        <v>0</v>
      </c>
      <c r="AG367">
        <v>0</v>
      </c>
      <c r="AH367">
        <v>811.79</v>
      </c>
      <c r="AI367">
        <v>1</v>
      </c>
      <c r="AJ367">
        <v>1</v>
      </c>
      <c r="AK367">
        <v>1</v>
      </c>
      <c r="AL367">
        <v>1</v>
      </c>
      <c r="AM367">
        <v>-2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0.45</v>
      </c>
      <c r="AU367" t="s">
        <v>197</v>
      </c>
      <c r="AV367">
        <v>1</v>
      </c>
      <c r="AW367">
        <v>2</v>
      </c>
      <c r="AX367">
        <v>91087647</v>
      </c>
      <c r="AY367">
        <v>1</v>
      </c>
      <c r="AZ367">
        <v>0</v>
      </c>
      <c r="BA367">
        <v>537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365.30549999999999</v>
      </c>
      <c r="BN367">
        <v>0.45</v>
      </c>
      <c r="BO367">
        <v>0</v>
      </c>
      <c r="BP367">
        <v>1</v>
      </c>
      <c r="BQ367">
        <v>0</v>
      </c>
      <c r="BR367">
        <v>0</v>
      </c>
      <c r="BS367">
        <v>0</v>
      </c>
      <c r="BT367">
        <v>420.10132499999997</v>
      </c>
      <c r="BU367">
        <v>0.51749999999999996</v>
      </c>
      <c r="BV367">
        <v>0</v>
      </c>
      <c r="BW367">
        <v>1</v>
      </c>
      <c r="CU367">
        <f>ROUND(AT367*Source!I140*AH367*AL367,2)</f>
        <v>365.31</v>
      </c>
      <c r="CV367">
        <f>ROUND(Y367*Source!I140,7)</f>
        <v>0.51749999999999996</v>
      </c>
      <c r="CW367">
        <v>0</v>
      </c>
      <c r="CX367">
        <f>ROUND(Y367*Source!I140,7)</f>
        <v>0.51749999999999996</v>
      </c>
      <c r="CY367">
        <f>AD367</f>
        <v>811.79</v>
      </c>
      <c r="CZ367">
        <f>AH367</f>
        <v>811.79</v>
      </c>
      <c r="DA367">
        <f>AL367</f>
        <v>1</v>
      </c>
      <c r="DB367">
        <f t="shared" si="95"/>
        <v>420.10649999999998</v>
      </c>
      <c r="DC367">
        <f t="shared" si="96"/>
        <v>0</v>
      </c>
      <c r="DD367" t="s">
        <v>3</v>
      </c>
      <c r="DE367" t="s">
        <v>3</v>
      </c>
      <c r="DF367">
        <f t="shared" si="97"/>
        <v>0</v>
      </c>
      <c r="DG367">
        <f>ROUND(ROUND(AF367,2)*CX367,2)</f>
        <v>0</v>
      </c>
      <c r="DH367">
        <f t="shared" si="86"/>
        <v>0</v>
      </c>
      <c r="DI367">
        <f t="shared" si="87"/>
        <v>420.1</v>
      </c>
      <c r="DJ367">
        <f>DI367</f>
        <v>420.1</v>
      </c>
      <c r="DK367">
        <v>1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ROW(Source!A140)</f>
        <v>140</v>
      </c>
      <c r="B368">
        <v>91083402</v>
      </c>
      <c r="C368">
        <v>91087640</v>
      </c>
      <c r="D368">
        <v>82925984</v>
      </c>
      <c r="E368">
        <v>117</v>
      </c>
      <c r="F368">
        <v>1</v>
      </c>
      <c r="G368">
        <v>1</v>
      </c>
      <c r="H368">
        <v>1</v>
      </c>
      <c r="I368" t="s">
        <v>709</v>
      </c>
      <c r="J368" t="s">
        <v>3</v>
      </c>
      <c r="K368" t="s">
        <v>710</v>
      </c>
      <c r="L368">
        <v>1369</v>
      </c>
      <c r="N368">
        <v>1013</v>
      </c>
      <c r="O368" t="s">
        <v>704</v>
      </c>
      <c r="P368" t="s">
        <v>704</v>
      </c>
      <c r="Q368">
        <v>1</v>
      </c>
      <c r="W368">
        <v>0</v>
      </c>
      <c r="X368">
        <v>1518711480</v>
      </c>
      <c r="Y368">
        <f t="shared" si="94"/>
        <v>0.51749999999999996</v>
      </c>
      <c r="AA368">
        <v>0</v>
      </c>
      <c r="AB368">
        <v>0</v>
      </c>
      <c r="AC368">
        <v>0</v>
      </c>
      <c r="AD368">
        <v>932.95</v>
      </c>
      <c r="AE368">
        <v>0</v>
      </c>
      <c r="AF368">
        <v>0</v>
      </c>
      <c r="AG368">
        <v>0</v>
      </c>
      <c r="AH368">
        <v>932.95</v>
      </c>
      <c r="AI368">
        <v>1</v>
      </c>
      <c r="AJ368">
        <v>1</v>
      </c>
      <c r="AK368">
        <v>1</v>
      </c>
      <c r="AL368">
        <v>1</v>
      </c>
      <c r="AM368">
        <v>-2</v>
      </c>
      <c r="AN368">
        <v>0</v>
      </c>
      <c r="AO368">
        <v>0</v>
      </c>
      <c r="AP368">
        <v>1</v>
      </c>
      <c r="AQ368">
        <v>1</v>
      </c>
      <c r="AR368">
        <v>0</v>
      </c>
      <c r="AS368" t="s">
        <v>3</v>
      </c>
      <c r="AT368">
        <v>0.45</v>
      </c>
      <c r="AU368" t="s">
        <v>197</v>
      </c>
      <c r="AV368">
        <v>1</v>
      </c>
      <c r="AW368">
        <v>2</v>
      </c>
      <c r="AX368">
        <v>91087648</v>
      </c>
      <c r="AY368">
        <v>1</v>
      </c>
      <c r="AZ368">
        <v>0</v>
      </c>
      <c r="BA368">
        <v>538</v>
      </c>
      <c r="BB368">
        <v>1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419.82749999999999</v>
      </c>
      <c r="BN368">
        <v>0.45</v>
      </c>
      <c r="BO368">
        <v>0</v>
      </c>
      <c r="BP368">
        <v>1</v>
      </c>
      <c r="BQ368">
        <v>0</v>
      </c>
      <c r="BR368">
        <v>0</v>
      </c>
      <c r="BS368">
        <v>0</v>
      </c>
      <c r="BT368">
        <v>482.801625</v>
      </c>
      <c r="BU368">
        <v>0.51749999999999996</v>
      </c>
      <c r="BV368">
        <v>0</v>
      </c>
      <c r="BW368">
        <v>1</v>
      </c>
      <c r="CU368">
        <f>ROUND(AT368*Source!I140*AH368*AL368,2)</f>
        <v>419.83</v>
      </c>
      <c r="CV368">
        <f>ROUND(Y368*Source!I140,7)</f>
        <v>0.51749999999999996</v>
      </c>
      <c r="CW368">
        <v>0</v>
      </c>
      <c r="CX368">
        <f>ROUND(Y368*Source!I140,7)</f>
        <v>0.51749999999999996</v>
      </c>
      <c r="CY368">
        <f>AD368</f>
        <v>932.95</v>
      </c>
      <c r="CZ368">
        <f>AH368</f>
        <v>932.95</v>
      </c>
      <c r="DA368">
        <f>AL368</f>
        <v>1</v>
      </c>
      <c r="DB368">
        <f t="shared" si="95"/>
        <v>482.80450000000002</v>
      </c>
      <c r="DC368">
        <f t="shared" si="96"/>
        <v>0</v>
      </c>
      <c r="DD368" t="s">
        <v>3</v>
      </c>
      <c r="DE368" t="s">
        <v>3</v>
      </c>
      <c r="DF368">
        <f t="shared" si="97"/>
        <v>0</v>
      </c>
      <c r="DG368">
        <f>ROUND(ROUND(AF368,2)*CX368,2)</f>
        <v>0</v>
      </c>
      <c r="DH368">
        <f t="shared" si="86"/>
        <v>0</v>
      </c>
      <c r="DI368">
        <f t="shared" si="87"/>
        <v>482.8</v>
      </c>
      <c r="DJ368">
        <f>DI368</f>
        <v>482.8</v>
      </c>
      <c r="DK368">
        <v>1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ROW(Source!A140)</f>
        <v>140</v>
      </c>
      <c r="B369">
        <v>91083402</v>
      </c>
      <c r="C369">
        <v>91087640</v>
      </c>
      <c r="D369">
        <v>82926016</v>
      </c>
      <c r="E369">
        <v>117</v>
      </c>
      <c r="F369">
        <v>1</v>
      </c>
      <c r="G369">
        <v>1</v>
      </c>
      <c r="H369">
        <v>1</v>
      </c>
      <c r="I369" t="s">
        <v>600</v>
      </c>
      <c r="J369" t="s">
        <v>3</v>
      </c>
      <c r="K369" t="s">
        <v>601</v>
      </c>
      <c r="L369">
        <v>1191</v>
      </c>
      <c r="N369">
        <v>1013</v>
      </c>
      <c r="O369" t="s">
        <v>599</v>
      </c>
      <c r="P369" t="s">
        <v>599</v>
      </c>
      <c r="Q369">
        <v>1</v>
      </c>
      <c r="W369">
        <v>0</v>
      </c>
      <c r="X369">
        <v>-1417349443</v>
      </c>
      <c r="Y369">
        <f t="shared" si="94"/>
        <v>0.50600000000000001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0.44</v>
      </c>
      <c r="AU369" t="s">
        <v>197</v>
      </c>
      <c r="AV369">
        <v>2</v>
      </c>
      <c r="AW369">
        <v>2</v>
      </c>
      <c r="AX369">
        <v>91087649</v>
      </c>
      <c r="AY369">
        <v>1</v>
      </c>
      <c r="AZ369">
        <v>0</v>
      </c>
      <c r="BA369">
        <v>539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ROUND(Y369*Source!I140,7)</f>
        <v>0.50600000000000001</v>
      </c>
      <c r="CY369">
        <f>AD369</f>
        <v>0</v>
      </c>
      <c r="CZ369">
        <f>AH369</f>
        <v>0</v>
      </c>
      <c r="DA369">
        <f>AL369</f>
        <v>1</v>
      </c>
      <c r="DB369">
        <f t="shared" si="95"/>
        <v>0</v>
      </c>
      <c r="DC369">
        <f t="shared" si="96"/>
        <v>0</v>
      </c>
      <c r="DD369" t="s">
        <v>3</v>
      </c>
      <c r="DE369" t="s">
        <v>3</v>
      </c>
      <c r="DF369">
        <f t="shared" si="97"/>
        <v>0</v>
      </c>
      <c r="DG369">
        <f>ROUND(ROUND(AF369,2)*CX369,2)</f>
        <v>0</v>
      </c>
      <c r="DH369">
        <f t="shared" si="86"/>
        <v>0</v>
      </c>
      <c r="DI369">
        <f t="shared" si="87"/>
        <v>0</v>
      </c>
      <c r="DJ369">
        <f>DI369</f>
        <v>0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ROW(Source!A140)</f>
        <v>140</v>
      </c>
      <c r="B370">
        <v>91083402</v>
      </c>
      <c r="C370">
        <v>91087640</v>
      </c>
      <c r="D370">
        <v>82932679</v>
      </c>
      <c r="E370">
        <v>1</v>
      </c>
      <c r="F370">
        <v>1</v>
      </c>
      <c r="G370">
        <v>1</v>
      </c>
      <c r="H370">
        <v>2</v>
      </c>
      <c r="I370" t="s">
        <v>602</v>
      </c>
      <c r="J370" t="s">
        <v>603</v>
      </c>
      <c r="K370" t="s">
        <v>604</v>
      </c>
      <c r="L370">
        <v>1368</v>
      </c>
      <c r="N370">
        <v>1011</v>
      </c>
      <c r="O370" t="s">
        <v>605</v>
      </c>
      <c r="P370" t="s">
        <v>605</v>
      </c>
      <c r="Q370">
        <v>1</v>
      </c>
      <c r="W370">
        <v>0</v>
      </c>
      <c r="X370">
        <v>-438045540</v>
      </c>
      <c r="Y370">
        <f t="shared" si="94"/>
        <v>0.50600000000000001</v>
      </c>
      <c r="AA370">
        <v>0</v>
      </c>
      <c r="AB370">
        <v>506.23</v>
      </c>
      <c r="AC370">
        <v>811.79</v>
      </c>
      <c r="AD370">
        <v>0</v>
      </c>
      <c r="AE370">
        <v>0</v>
      </c>
      <c r="AF370">
        <v>346.73</v>
      </c>
      <c r="AG370">
        <v>811.79</v>
      </c>
      <c r="AH370">
        <v>0</v>
      </c>
      <c r="AI370">
        <v>1</v>
      </c>
      <c r="AJ370">
        <v>1.46</v>
      </c>
      <c r="AK370">
        <v>1</v>
      </c>
      <c r="AL370">
        <v>1</v>
      </c>
      <c r="AM370">
        <v>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0.44</v>
      </c>
      <c r="AU370" t="s">
        <v>197</v>
      </c>
      <c r="AV370">
        <v>1</v>
      </c>
      <c r="AW370">
        <v>2</v>
      </c>
      <c r="AX370">
        <v>91087650</v>
      </c>
      <c r="AY370">
        <v>1</v>
      </c>
      <c r="AZ370">
        <v>0</v>
      </c>
      <c r="BA370">
        <v>540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152.56120000000001</v>
      </c>
      <c r="BL370">
        <v>357.18759999999997</v>
      </c>
      <c r="BM370">
        <v>0</v>
      </c>
      <c r="BN370">
        <v>0</v>
      </c>
      <c r="BO370">
        <v>0.44</v>
      </c>
      <c r="BP370">
        <v>1</v>
      </c>
      <c r="BQ370">
        <v>0</v>
      </c>
      <c r="BR370">
        <v>175.44538</v>
      </c>
      <c r="BS370">
        <v>410.76573999999999</v>
      </c>
      <c r="BT370">
        <v>0</v>
      </c>
      <c r="BU370">
        <v>0</v>
      </c>
      <c r="BV370">
        <v>0.50600000000000001</v>
      </c>
      <c r="BW370">
        <v>1</v>
      </c>
      <c r="CV370">
        <v>0</v>
      </c>
      <c r="CW370">
        <f>ROUND(Y370*Source!I140*DO370,7)</f>
        <v>0.50600000000000001</v>
      </c>
      <c r="CX370">
        <f>ROUND(Y370*Source!I140,7)</f>
        <v>0.50600000000000001</v>
      </c>
      <c r="CY370">
        <f>AB370</f>
        <v>506.23</v>
      </c>
      <c r="CZ370">
        <f>AF370</f>
        <v>346.73</v>
      </c>
      <c r="DA370">
        <f>AJ370</f>
        <v>1.46</v>
      </c>
      <c r="DB370">
        <f t="shared" si="95"/>
        <v>175.44399999999999</v>
      </c>
      <c r="DC370">
        <f t="shared" si="96"/>
        <v>410.76850000000002</v>
      </c>
      <c r="DD370" t="s">
        <v>3</v>
      </c>
      <c r="DE370" t="s">
        <v>3</v>
      </c>
      <c r="DF370">
        <f t="shared" si="97"/>
        <v>0</v>
      </c>
      <c r="DG370">
        <f>ROUND(ROUND(AF370*AJ370,2)*CX370,2)</f>
        <v>256.14999999999998</v>
      </c>
      <c r="DH370">
        <f t="shared" si="86"/>
        <v>410.77</v>
      </c>
      <c r="DI370">
        <f t="shared" si="87"/>
        <v>0</v>
      </c>
      <c r="DJ370">
        <f>DG370+DH370</f>
        <v>666.92</v>
      </c>
      <c r="DK370">
        <v>0</v>
      </c>
      <c r="DL370" t="s">
        <v>606</v>
      </c>
      <c r="DM370">
        <v>4</v>
      </c>
      <c r="DN370" t="s">
        <v>599</v>
      </c>
      <c r="DO370">
        <v>1</v>
      </c>
    </row>
    <row r="371" spans="1:119" x14ac:dyDescent="0.2">
      <c r="A371">
        <f>ROW(Source!A141)</f>
        <v>141</v>
      </c>
      <c r="B371">
        <v>91083467</v>
      </c>
      <c r="C371">
        <v>91087653</v>
      </c>
      <c r="D371">
        <v>82925846</v>
      </c>
      <c r="E371">
        <v>117</v>
      </c>
      <c r="F371">
        <v>1</v>
      </c>
      <c r="G371">
        <v>1</v>
      </c>
      <c r="H371">
        <v>1</v>
      </c>
      <c r="I371" t="s">
        <v>658</v>
      </c>
      <c r="J371" t="s">
        <v>3</v>
      </c>
      <c r="K371" t="s">
        <v>659</v>
      </c>
      <c r="L371">
        <v>1191</v>
      </c>
      <c r="N371">
        <v>1013</v>
      </c>
      <c r="O371" t="s">
        <v>599</v>
      </c>
      <c r="P371" t="s">
        <v>599</v>
      </c>
      <c r="Q371">
        <v>1</v>
      </c>
      <c r="W371">
        <v>0</v>
      </c>
      <c r="X371">
        <v>888410196</v>
      </c>
      <c r="Y371">
        <f t="shared" si="94"/>
        <v>47.38</v>
      </c>
      <c r="AA371">
        <v>0</v>
      </c>
      <c r="AB371">
        <v>0</v>
      </c>
      <c r="AC371">
        <v>0</v>
      </c>
      <c r="AD371">
        <v>811.79</v>
      </c>
      <c r="AE371">
        <v>0</v>
      </c>
      <c r="AF371">
        <v>0</v>
      </c>
      <c r="AG371">
        <v>0</v>
      </c>
      <c r="AH371">
        <v>811.79</v>
      </c>
      <c r="AI371">
        <v>1</v>
      </c>
      <c r="AJ371">
        <v>1</v>
      </c>
      <c r="AK371">
        <v>1</v>
      </c>
      <c r="AL371">
        <v>1</v>
      </c>
      <c r="AM371">
        <v>-2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41.2</v>
      </c>
      <c r="AU371" t="s">
        <v>197</v>
      </c>
      <c r="AV371">
        <v>1</v>
      </c>
      <c r="AW371">
        <v>2</v>
      </c>
      <c r="AX371">
        <v>91087659</v>
      </c>
      <c r="AY371">
        <v>1</v>
      </c>
      <c r="AZ371">
        <v>0</v>
      </c>
      <c r="BA371">
        <v>543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33445.748</v>
      </c>
      <c r="BN371">
        <v>41.2</v>
      </c>
      <c r="BO371">
        <v>0</v>
      </c>
      <c r="BP371">
        <v>1</v>
      </c>
      <c r="BQ371">
        <v>0</v>
      </c>
      <c r="BR371">
        <v>0</v>
      </c>
      <c r="BS371">
        <v>0</v>
      </c>
      <c r="BT371">
        <v>38462.610200000003</v>
      </c>
      <c r="BU371">
        <v>47.38</v>
      </c>
      <c r="BV371">
        <v>0</v>
      </c>
      <c r="BW371">
        <v>1</v>
      </c>
      <c r="CU371">
        <f>ROUND(AT371*Source!I141*AH371*AL371,2)</f>
        <v>4682.3999999999996</v>
      </c>
      <c r="CV371">
        <f>ROUND(Y371*Source!I141,7)</f>
        <v>6.6332000000000004</v>
      </c>
      <c r="CW371">
        <v>0</v>
      </c>
      <c r="CX371">
        <f>ROUND(Y371*Source!I141,7)</f>
        <v>6.6332000000000004</v>
      </c>
      <c r="CY371">
        <f>AD371</f>
        <v>811.79</v>
      </c>
      <c r="CZ371">
        <f>AH371</f>
        <v>811.79</v>
      </c>
      <c r="DA371">
        <f>AL371</f>
        <v>1</v>
      </c>
      <c r="DB371">
        <f t="shared" si="95"/>
        <v>38462.612500000003</v>
      </c>
      <c r="DC371">
        <f t="shared" si="96"/>
        <v>0</v>
      </c>
      <c r="DD371" t="s">
        <v>3</v>
      </c>
      <c r="DE371" t="s">
        <v>3</v>
      </c>
      <c r="DF371">
        <f t="shared" si="97"/>
        <v>0</v>
      </c>
      <c r="DG371">
        <f t="shared" ref="DG371:DG382" si="100">ROUND(ROUND(AF371,2)*CX371,2)</f>
        <v>0</v>
      </c>
      <c r="DH371">
        <f t="shared" si="86"/>
        <v>0</v>
      </c>
      <c r="DI371">
        <f t="shared" si="87"/>
        <v>5384.77</v>
      </c>
      <c r="DJ371">
        <f>DI371</f>
        <v>5384.77</v>
      </c>
      <c r="DK371">
        <v>1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ROW(Source!A141)</f>
        <v>141</v>
      </c>
      <c r="B372">
        <v>91083467</v>
      </c>
      <c r="C372">
        <v>91087653</v>
      </c>
      <c r="D372">
        <v>82926016</v>
      </c>
      <c r="E372">
        <v>117</v>
      </c>
      <c r="F372">
        <v>1</v>
      </c>
      <c r="G372">
        <v>1</v>
      </c>
      <c r="H372">
        <v>1</v>
      </c>
      <c r="I372" t="s">
        <v>600</v>
      </c>
      <c r="J372" t="s">
        <v>3</v>
      </c>
      <c r="K372" t="s">
        <v>601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W372">
        <v>0</v>
      </c>
      <c r="X372">
        <v>-1417349443</v>
      </c>
      <c r="Y372">
        <f t="shared" si="94"/>
        <v>0.23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1</v>
      </c>
      <c r="AJ372">
        <v>1</v>
      </c>
      <c r="AK372">
        <v>1</v>
      </c>
      <c r="AL372">
        <v>1</v>
      </c>
      <c r="AM372">
        <v>-2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0.2</v>
      </c>
      <c r="AU372" t="s">
        <v>197</v>
      </c>
      <c r="AV372">
        <v>2</v>
      </c>
      <c r="AW372">
        <v>2</v>
      </c>
      <c r="AX372">
        <v>91087660</v>
      </c>
      <c r="AY372">
        <v>1</v>
      </c>
      <c r="AZ372">
        <v>0</v>
      </c>
      <c r="BA372">
        <v>544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ROUND(Y372*Source!I141,7)</f>
        <v>3.2199999999999999E-2</v>
      </c>
      <c r="CY372">
        <f>AD372</f>
        <v>0</v>
      </c>
      <c r="CZ372">
        <f>AH372</f>
        <v>0</v>
      </c>
      <c r="DA372">
        <f>AL372</f>
        <v>1</v>
      </c>
      <c r="DB372">
        <f t="shared" si="95"/>
        <v>0</v>
      </c>
      <c r="DC372">
        <f t="shared" si="96"/>
        <v>0</v>
      </c>
      <c r="DD372" t="s">
        <v>3</v>
      </c>
      <c r="DE372" t="s">
        <v>3</v>
      </c>
      <c r="DF372">
        <f t="shared" si="97"/>
        <v>0</v>
      </c>
      <c r="DG372">
        <f t="shared" si="100"/>
        <v>0</v>
      </c>
      <c r="DH372">
        <f t="shared" si="86"/>
        <v>0</v>
      </c>
      <c r="DI372">
        <f t="shared" si="87"/>
        <v>0</v>
      </c>
      <c r="DJ372">
        <f>DI372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ROW(Source!A141)</f>
        <v>141</v>
      </c>
      <c r="B373">
        <v>91083467</v>
      </c>
      <c r="C373">
        <v>91087653</v>
      </c>
      <c r="D373">
        <v>82932505</v>
      </c>
      <c r="E373">
        <v>1</v>
      </c>
      <c r="F373">
        <v>1</v>
      </c>
      <c r="G373">
        <v>1</v>
      </c>
      <c r="H373">
        <v>2</v>
      </c>
      <c r="I373" t="s">
        <v>624</v>
      </c>
      <c r="J373" t="s">
        <v>625</v>
      </c>
      <c r="K373" t="s">
        <v>626</v>
      </c>
      <c r="L373">
        <v>1368</v>
      </c>
      <c r="N373">
        <v>1011</v>
      </c>
      <c r="O373" t="s">
        <v>605</v>
      </c>
      <c r="P373" t="s">
        <v>605</v>
      </c>
      <c r="Q373">
        <v>1</v>
      </c>
      <c r="W373">
        <v>0</v>
      </c>
      <c r="X373">
        <v>639918019</v>
      </c>
      <c r="Y373">
        <f t="shared" si="94"/>
        <v>0.115</v>
      </c>
      <c r="AA373">
        <v>0</v>
      </c>
      <c r="AB373">
        <v>1626.29</v>
      </c>
      <c r="AC373">
        <v>1090.46</v>
      </c>
      <c r="AD373">
        <v>0</v>
      </c>
      <c r="AE373">
        <v>0</v>
      </c>
      <c r="AF373">
        <v>1626.29</v>
      </c>
      <c r="AG373">
        <v>1090.46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0.1</v>
      </c>
      <c r="AU373" t="s">
        <v>197</v>
      </c>
      <c r="AV373">
        <v>1</v>
      </c>
      <c r="AW373">
        <v>2</v>
      </c>
      <c r="AX373">
        <v>91087661</v>
      </c>
      <c r="AY373">
        <v>1</v>
      </c>
      <c r="AZ373">
        <v>0</v>
      </c>
      <c r="BA373">
        <v>545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162.62899999999999</v>
      </c>
      <c r="BL373">
        <v>109.04600000000001</v>
      </c>
      <c r="BM373">
        <v>0</v>
      </c>
      <c r="BN373">
        <v>0</v>
      </c>
      <c r="BO373">
        <v>0.1</v>
      </c>
      <c r="BP373">
        <v>1</v>
      </c>
      <c r="BQ373">
        <v>0</v>
      </c>
      <c r="BR373">
        <v>187.02334999999999</v>
      </c>
      <c r="BS373">
        <v>125.4029</v>
      </c>
      <c r="BT373">
        <v>0</v>
      </c>
      <c r="BU373">
        <v>0</v>
      </c>
      <c r="BV373">
        <v>0.115</v>
      </c>
      <c r="BW373">
        <v>1</v>
      </c>
      <c r="CV373">
        <v>0</v>
      </c>
      <c r="CW373">
        <f>ROUND(Y373*Source!I141*DO373,7)</f>
        <v>1.61E-2</v>
      </c>
      <c r="CX373">
        <f>ROUND(Y373*Source!I141,7)</f>
        <v>1.61E-2</v>
      </c>
      <c r="CY373">
        <f>AB373</f>
        <v>1626.29</v>
      </c>
      <c r="CZ373">
        <f>AF373</f>
        <v>1626.29</v>
      </c>
      <c r="DA373">
        <f>AJ373</f>
        <v>1</v>
      </c>
      <c r="DB373">
        <f t="shared" si="95"/>
        <v>187.02449999999999</v>
      </c>
      <c r="DC373">
        <f t="shared" si="96"/>
        <v>125.4075</v>
      </c>
      <c r="DD373" t="s">
        <v>3</v>
      </c>
      <c r="DE373" t="s">
        <v>3</v>
      </c>
      <c r="DF373">
        <f t="shared" si="97"/>
        <v>0</v>
      </c>
      <c r="DG373">
        <f t="shared" si="100"/>
        <v>26.18</v>
      </c>
      <c r="DH373">
        <f t="shared" si="86"/>
        <v>17.559999999999999</v>
      </c>
      <c r="DI373">
        <f t="shared" si="87"/>
        <v>0</v>
      </c>
      <c r="DJ373">
        <f>DG373+DH373</f>
        <v>43.74</v>
      </c>
      <c r="DK373">
        <v>1</v>
      </c>
      <c r="DL373" t="s">
        <v>627</v>
      </c>
      <c r="DM373">
        <v>6</v>
      </c>
      <c r="DN373" t="s">
        <v>599</v>
      </c>
      <c r="DO373">
        <v>1</v>
      </c>
    </row>
    <row r="374" spans="1:119" x14ac:dyDescent="0.2">
      <c r="A374">
        <f>ROW(Source!A141)</f>
        <v>141</v>
      </c>
      <c r="B374">
        <v>91083467</v>
      </c>
      <c r="C374">
        <v>91087653</v>
      </c>
      <c r="D374">
        <v>82933400</v>
      </c>
      <c r="E374">
        <v>1</v>
      </c>
      <c r="F374">
        <v>1</v>
      </c>
      <c r="G374">
        <v>1</v>
      </c>
      <c r="H374">
        <v>2</v>
      </c>
      <c r="I374" t="s">
        <v>607</v>
      </c>
      <c r="J374" t="s">
        <v>608</v>
      </c>
      <c r="K374" t="s">
        <v>609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W374">
        <v>0</v>
      </c>
      <c r="X374">
        <v>-849950259</v>
      </c>
      <c r="Y374">
        <f t="shared" si="94"/>
        <v>0.115</v>
      </c>
      <c r="AA374">
        <v>0</v>
      </c>
      <c r="AB374">
        <v>641.70000000000005</v>
      </c>
      <c r="AC374">
        <v>811.79</v>
      </c>
      <c r="AD374">
        <v>0</v>
      </c>
      <c r="AE374">
        <v>0</v>
      </c>
      <c r="AF374">
        <v>641.70000000000005</v>
      </c>
      <c r="AG374">
        <v>811.79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</v>
      </c>
      <c r="AU374" t="s">
        <v>197</v>
      </c>
      <c r="AV374">
        <v>1</v>
      </c>
      <c r="AW374">
        <v>2</v>
      </c>
      <c r="AX374">
        <v>91087662</v>
      </c>
      <c r="AY374">
        <v>1</v>
      </c>
      <c r="AZ374">
        <v>0</v>
      </c>
      <c r="BA374">
        <v>546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64.17</v>
      </c>
      <c r="BL374">
        <v>81.179000000000002</v>
      </c>
      <c r="BM374">
        <v>0</v>
      </c>
      <c r="BN374">
        <v>0</v>
      </c>
      <c r="BO374">
        <v>0.1</v>
      </c>
      <c r="BP374">
        <v>1</v>
      </c>
      <c r="BQ374">
        <v>0</v>
      </c>
      <c r="BR374">
        <v>73.795500000000004</v>
      </c>
      <c r="BS374">
        <v>93.355850000000004</v>
      </c>
      <c r="BT374">
        <v>0</v>
      </c>
      <c r="BU374">
        <v>0</v>
      </c>
      <c r="BV374">
        <v>0.115</v>
      </c>
      <c r="BW374">
        <v>1</v>
      </c>
      <c r="CV374">
        <v>0</v>
      </c>
      <c r="CW374">
        <f>ROUND(Y374*Source!I141*DO374,7)</f>
        <v>1.61E-2</v>
      </c>
      <c r="CX374">
        <f>ROUND(Y374*Source!I141,7)</f>
        <v>1.61E-2</v>
      </c>
      <c r="CY374">
        <f>AB374</f>
        <v>641.70000000000005</v>
      </c>
      <c r="CZ374">
        <f>AF374</f>
        <v>641.70000000000005</v>
      </c>
      <c r="DA374">
        <f>AJ374</f>
        <v>1</v>
      </c>
      <c r="DB374">
        <f t="shared" si="95"/>
        <v>73.795500000000004</v>
      </c>
      <c r="DC374">
        <f t="shared" si="96"/>
        <v>93.356999999999999</v>
      </c>
      <c r="DD374" t="s">
        <v>3</v>
      </c>
      <c r="DE374" t="s">
        <v>3</v>
      </c>
      <c r="DF374">
        <f t="shared" si="97"/>
        <v>0</v>
      </c>
      <c r="DG374">
        <f t="shared" si="100"/>
        <v>10.33</v>
      </c>
      <c r="DH374">
        <f t="shared" si="86"/>
        <v>13.07</v>
      </c>
      <c r="DI374">
        <f t="shared" si="87"/>
        <v>0</v>
      </c>
      <c r="DJ374">
        <f>DG374+DH374</f>
        <v>23.4</v>
      </c>
      <c r="DK374">
        <v>1</v>
      </c>
      <c r="DL374" t="s">
        <v>606</v>
      </c>
      <c r="DM374">
        <v>4</v>
      </c>
      <c r="DN374" t="s">
        <v>599</v>
      </c>
      <c r="DO374">
        <v>1</v>
      </c>
    </row>
    <row r="375" spans="1:119" x14ac:dyDescent="0.2">
      <c r="A375">
        <f>ROW(Source!A141)</f>
        <v>141</v>
      </c>
      <c r="B375">
        <v>91083467</v>
      </c>
      <c r="C375">
        <v>91087653</v>
      </c>
      <c r="D375">
        <v>82931850</v>
      </c>
      <c r="E375">
        <v>117</v>
      </c>
      <c r="F375">
        <v>1</v>
      </c>
      <c r="G375">
        <v>1</v>
      </c>
      <c r="H375">
        <v>3</v>
      </c>
      <c r="I375" t="s">
        <v>101</v>
      </c>
      <c r="J375" t="s">
        <v>3</v>
      </c>
      <c r="K375" t="s">
        <v>102</v>
      </c>
      <c r="L375">
        <v>3277935</v>
      </c>
      <c r="N375">
        <v>1013</v>
      </c>
      <c r="O375" t="s">
        <v>103</v>
      </c>
      <c r="P375" t="s">
        <v>103</v>
      </c>
      <c r="Q375">
        <v>1</v>
      </c>
      <c r="W375">
        <v>0</v>
      </c>
      <c r="X375">
        <v>274903907</v>
      </c>
      <c r="Y375">
        <f>AT375</f>
        <v>2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 t="s">
        <v>3</v>
      </c>
      <c r="AT375">
        <v>2</v>
      </c>
      <c r="AU375" t="s">
        <v>3</v>
      </c>
      <c r="AV375">
        <v>0</v>
      </c>
      <c r="AW375">
        <v>2</v>
      </c>
      <c r="AX375">
        <v>91087667</v>
      </c>
      <c r="AY375">
        <v>1</v>
      </c>
      <c r="AZ375">
        <v>0</v>
      </c>
      <c r="BA375">
        <v>551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ROUND(Y375*Source!I141,7)</f>
        <v>0.28000000000000003</v>
      </c>
      <c r="CY375">
        <f>AA375</f>
        <v>0</v>
      </c>
      <c r="CZ375">
        <f>AE375</f>
        <v>0</v>
      </c>
      <c r="DA375">
        <f>AI375</f>
        <v>1</v>
      </c>
      <c r="DB375">
        <f>ROUND(ROUND(AT375*CZ375,2),6)</f>
        <v>0</v>
      </c>
      <c r="DC375">
        <f>ROUND(ROUND(AT375*AG375,2),6)</f>
        <v>0</v>
      </c>
      <c r="DD375" t="s">
        <v>3</v>
      </c>
      <c r="DE375" t="s">
        <v>3</v>
      </c>
      <c r="DF375">
        <f t="shared" si="97"/>
        <v>0</v>
      </c>
      <c r="DG375">
        <f t="shared" si="100"/>
        <v>0</v>
      </c>
      <c r="DH375">
        <f t="shared" si="86"/>
        <v>0</v>
      </c>
      <c r="DI375">
        <f t="shared" si="87"/>
        <v>0</v>
      </c>
      <c r="DJ375">
        <f>DF375</f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ROW(Source!A142)</f>
        <v>142</v>
      </c>
      <c r="B376">
        <v>91083402</v>
      </c>
      <c r="C376">
        <v>91087653</v>
      </c>
      <c r="D376">
        <v>82925846</v>
      </c>
      <c r="E376">
        <v>117</v>
      </c>
      <c r="F376">
        <v>1</v>
      </c>
      <c r="G376">
        <v>1</v>
      </c>
      <c r="H376">
        <v>1</v>
      </c>
      <c r="I376" t="s">
        <v>658</v>
      </c>
      <c r="J376" t="s">
        <v>3</v>
      </c>
      <c r="K376" t="s">
        <v>659</v>
      </c>
      <c r="L376">
        <v>1191</v>
      </c>
      <c r="N376">
        <v>1013</v>
      </c>
      <c r="O376" t="s">
        <v>599</v>
      </c>
      <c r="P376" t="s">
        <v>599</v>
      </c>
      <c r="Q376">
        <v>1</v>
      </c>
      <c r="W376">
        <v>0</v>
      </c>
      <c r="X376">
        <v>888410196</v>
      </c>
      <c r="Y376">
        <f>(AT376*ROUND((0.15+1),7))</f>
        <v>47.38</v>
      </c>
      <c r="AA376">
        <v>0</v>
      </c>
      <c r="AB376">
        <v>0</v>
      </c>
      <c r="AC376">
        <v>0</v>
      </c>
      <c r="AD376">
        <v>811.79</v>
      </c>
      <c r="AE376">
        <v>0</v>
      </c>
      <c r="AF376">
        <v>0</v>
      </c>
      <c r="AG376">
        <v>0</v>
      </c>
      <c r="AH376">
        <v>811.79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41.2</v>
      </c>
      <c r="AU376" t="s">
        <v>197</v>
      </c>
      <c r="AV376">
        <v>1</v>
      </c>
      <c r="AW376">
        <v>2</v>
      </c>
      <c r="AX376">
        <v>91087659</v>
      </c>
      <c r="AY376">
        <v>1</v>
      </c>
      <c r="AZ376">
        <v>0</v>
      </c>
      <c r="BA376">
        <v>552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33445.748</v>
      </c>
      <c r="BN376">
        <v>41.2</v>
      </c>
      <c r="BO376">
        <v>0</v>
      </c>
      <c r="BP376">
        <v>1</v>
      </c>
      <c r="BQ376">
        <v>0</v>
      </c>
      <c r="BR376">
        <v>0</v>
      </c>
      <c r="BS376">
        <v>0</v>
      </c>
      <c r="BT376">
        <v>38462.610200000003</v>
      </c>
      <c r="BU376">
        <v>47.38</v>
      </c>
      <c r="BV376">
        <v>0</v>
      </c>
      <c r="BW376">
        <v>1</v>
      </c>
      <c r="CU376">
        <f>ROUND(AT376*Source!I142*AH376*AL376,2)</f>
        <v>4682.3999999999996</v>
      </c>
      <c r="CV376">
        <f>ROUND(Y376*Source!I142,7)</f>
        <v>6.6332000000000004</v>
      </c>
      <c r="CW376">
        <v>0</v>
      </c>
      <c r="CX376">
        <f>ROUND(Y376*Source!I142,7)</f>
        <v>6.6332000000000004</v>
      </c>
      <c r="CY376">
        <f>AD376</f>
        <v>811.79</v>
      </c>
      <c r="CZ376">
        <f>AH376</f>
        <v>811.79</v>
      </c>
      <c r="DA376">
        <f>AL376</f>
        <v>1</v>
      </c>
      <c r="DB376">
        <f>ROUND((ROUND(AT376*CZ376,2)*ROUND((0.15+1),7)),6)</f>
        <v>38462.612500000003</v>
      </c>
      <c r="DC376">
        <f>ROUND((ROUND(AT376*AG376,2)*ROUND((0.15+1),7)),6)</f>
        <v>0</v>
      </c>
      <c r="DD376" t="s">
        <v>3</v>
      </c>
      <c r="DE376" t="s">
        <v>3</v>
      </c>
      <c r="DF376">
        <f t="shared" si="97"/>
        <v>0</v>
      </c>
      <c r="DG376">
        <f t="shared" si="100"/>
        <v>0</v>
      </c>
      <c r="DH376">
        <f t="shared" si="86"/>
        <v>0</v>
      </c>
      <c r="DI376">
        <f t="shared" si="87"/>
        <v>5384.77</v>
      </c>
      <c r="DJ376">
        <f>DI376</f>
        <v>5384.77</v>
      </c>
      <c r="DK376">
        <v>1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ROW(Source!A142)</f>
        <v>142</v>
      </c>
      <c r="B377">
        <v>91083402</v>
      </c>
      <c r="C377">
        <v>91087653</v>
      </c>
      <c r="D377">
        <v>82926016</v>
      </c>
      <c r="E377">
        <v>117</v>
      </c>
      <c r="F377">
        <v>1</v>
      </c>
      <c r="G377">
        <v>1</v>
      </c>
      <c r="H377">
        <v>1</v>
      </c>
      <c r="I377" t="s">
        <v>600</v>
      </c>
      <c r="J377" t="s">
        <v>3</v>
      </c>
      <c r="K377" t="s">
        <v>601</v>
      </c>
      <c r="L377">
        <v>1191</v>
      </c>
      <c r="N377">
        <v>1013</v>
      </c>
      <c r="O377" t="s">
        <v>599</v>
      </c>
      <c r="P377" t="s">
        <v>599</v>
      </c>
      <c r="Q377">
        <v>1</v>
      </c>
      <c r="W377">
        <v>0</v>
      </c>
      <c r="X377">
        <v>-1417349443</v>
      </c>
      <c r="Y377">
        <f>(AT377*ROUND((0.15+1),7))</f>
        <v>0.23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0.2</v>
      </c>
      <c r="AU377" t="s">
        <v>197</v>
      </c>
      <c r="AV377">
        <v>2</v>
      </c>
      <c r="AW377">
        <v>2</v>
      </c>
      <c r="AX377">
        <v>91087660</v>
      </c>
      <c r="AY377">
        <v>1</v>
      </c>
      <c r="AZ377">
        <v>0</v>
      </c>
      <c r="BA377">
        <v>553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ROUND(Y377*Source!I142,7)</f>
        <v>3.2199999999999999E-2</v>
      </c>
      <c r="CY377">
        <f>AD377</f>
        <v>0</v>
      </c>
      <c r="CZ377">
        <f>AH377</f>
        <v>0</v>
      </c>
      <c r="DA377">
        <f>AL377</f>
        <v>1</v>
      </c>
      <c r="DB377">
        <f>ROUND((ROUND(AT377*CZ377,2)*ROUND((0.15+1),7)),6)</f>
        <v>0</v>
      </c>
      <c r="DC377">
        <f>ROUND((ROUND(AT377*AG377,2)*ROUND((0.15+1),7)),6)</f>
        <v>0</v>
      </c>
      <c r="DD377" t="s">
        <v>3</v>
      </c>
      <c r="DE377" t="s">
        <v>3</v>
      </c>
      <c r="DF377">
        <f t="shared" si="97"/>
        <v>0</v>
      </c>
      <c r="DG377">
        <f t="shared" si="100"/>
        <v>0</v>
      </c>
      <c r="DH377">
        <f t="shared" si="86"/>
        <v>0</v>
      </c>
      <c r="DI377">
        <f t="shared" si="87"/>
        <v>0</v>
      </c>
      <c r="DJ377">
        <f>DI377</f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ROW(Source!A142)</f>
        <v>142</v>
      </c>
      <c r="B378">
        <v>91083402</v>
      </c>
      <c r="C378">
        <v>91087653</v>
      </c>
      <c r="D378">
        <v>82932505</v>
      </c>
      <c r="E378">
        <v>1</v>
      </c>
      <c r="F378">
        <v>1</v>
      </c>
      <c r="G378">
        <v>1</v>
      </c>
      <c r="H378">
        <v>2</v>
      </c>
      <c r="I378" t="s">
        <v>624</v>
      </c>
      <c r="J378" t="s">
        <v>625</v>
      </c>
      <c r="K378" t="s">
        <v>626</v>
      </c>
      <c r="L378">
        <v>1368</v>
      </c>
      <c r="N378">
        <v>1011</v>
      </c>
      <c r="O378" t="s">
        <v>605</v>
      </c>
      <c r="P378" t="s">
        <v>605</v>
      </c>
      <c r="Q378">
        <v>1</v>
      </c>
      <c r="W378">
        <v>0</v>
      </c>
      <c r="X378">
        <v>639918019</v>
      </c>
      <c r="Y378">
        <f>(AT378*ROUND((0.15+1),7))</f>
        <v>0.115</v>
      </c>
      <c r="AA378">
        <v>0</v>
      </c>
      <c r="AB378">
        <v>1626.29</v>
      </c>
      <c r="AC378">
        <v>1090.46</v>
      </c>
      <c r="AD378">
        <v>0</v>
      </c>
      <c r="AE378">
        <v>0</v>
      </c>
      <c r="AF378">
        <v>1626.29</v>
      </c>
      <c r="AG378">
        <v>1090.46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-2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0.1</v>
      </c>
      <c r="AU378" t="s">
        <v>197</v>
      </c>
      <c r="AV378">
        <v>1</v>
      </c>
      <c r="AW378">
        <v>2</v>
      </c>
      <c r="AX378">
        <v>91087661</v>
      </c>
      <c r="AY378">
        <v>1</v>
      </c>
      <c r="AZ378">
        <v>0</v>
      </c>
      <c r="BA378">
        <v>554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162.62899999999999</v>
      </c>
      <c r="BL378">
        <v>109.04600000000001</v>
      </c>
      <c r="BM378">
        <v>0</v>
      </c>
      <c r="BN378">
        <v>0</v>
      </c>
      <c r="BO378">
        <v>0.1</v>
      </c>
      <c r="BP378">
        <v>1</v>
      </c>
      <c r="BQ378">
        <v>0</v>
      </c>
      <c r="BR378">
        <v>187.02334999999999</v>
      </c>
      <c r="BS378">
        <v>125.4029</v>
      </c>
      <c r="BT378">
        <v>0</v>
      </c>
      <c r="BU378">
        <v>0</v>
      </c>
      <c r="BV378">
        <v>0.115</v>
      </c>
      <c r="BW378">
        <v>1</v>
      </c>
      <c r="CV378">
        <v>0</v>
      </c>
      <c r="CW378">
        <f>ROUND(Y378*Source!I142*DO378,7)</f>
        <v>1.61E-2</v>
      </c>
      <c r="CX378">
        <f>ROUND(Y378*Source!I142,7)</f>
        <v>1.61E-2</v>
      </c>
      <c r="CY378">
        <f>AB378</f>
        <v>1626.29</v>
      </c>
      <c r="CZ378">
        <f>AF378</f>
        <v>1626.29</v>
      </c>
      <c r="DA378">
        <f>AJ378</f>
        <v>1</v>
      </c>
      <c r="DB378">
        <f>ROUND((ROUND(AT378*CZ378,2)*ROUND((0.15+1),7)),6)</f>
        <v>187.02449999999999</v>
      </c>
      <c r="DC378">
        <f>ROUND((ROUND(AT378*AG378,2)*ROUND((0.15+1),7)),6)</f>
        <v>125.4075</v>
      </c>
      <c r="DD378" t="s">
        <v>3</v>
      </c>
      <c r="DE378" t="s">
        <v>3</v>
      </c>
      <c r="DF378">
        <f t="shared" si="97"/>
        <v>0</v>
      </c>
      <c r="DG378">
        <f t="shared" si="100"/>
        <v>26.18</v>
      </c>
      <c r="DH378">
        <f t="shared" si="86"/>
        <v>17.559999999999999</v>
      </c>
      <c r="DI378">
        <f t="shared" si="87"/>
        <v>0</v>
      </c>
      <c r="DJ378">
        <f>DG378+DH378</f>
        <v>43.74</v>
      </c>
      <c r="DK378">
        <v>1</v>
      </c>
      <c r="DL378" t="s">
        <v>627</v>
      </c>
      <c r="DM378">
        <v>6</v>
      </c>
      <c r="DN378" t="s">
        <v>599</v>
      </c>
      <c r="DO378">
        <v>1</v>
      </c>
    </row>
    <row r="379" spans="1:119" x14ac:dyDescent="0.2">
      <c r="A379">
        <f>ROW(Source!A142)</f>
        <v>142</v>
      </c>
      <c r="B379">
        <v>91083402</v>
      </c>
      <c r="C379">
        <v>91087653</v>
      </c>
      <c r="D379">
        <v>82933400</v>
      </c>
      <c r="E379">
        <v>1</v>
      </c>
      <c r="F379">
        <v>1</v>
      </c>
      <c r="G379">
        <v>1</v>
      </c>
      <c r="H379">
        <v>2</v>
      </c>
      <c r="I379" t="s">
        <v>607</v>
      </c>
      <c r="J379" t="s">
        <v>608</v>
      </c>
      <c r="K379" t="s">
        <v>609</v>
      </c>
      <c r="L379">
        <v>1368</v>
      </c>
      <c r="N379">
        <v>1011</v>
      </c>
      <c r="O379" t="s">
        <v>605</v>
      </c>
      <c r="P379" t="s">
        <v>605</v>
      </c>
      <c r="Q379">
        <v>1</v>
      </c>
      <c r="W379">
        <v>0</v>
      </c>
      <c r="X379">
        <v>-849950259</v>
      </c>
      <c r="Y379">
        <f>(AT379*ROUND((0.15+1),7))</f>
        <v>0.115</v>
      </c>
      <c r="AA379">
        <v>0</v>
      </c>
      <c r="AB379">
        <v>641.70000000000005</v>
      </c>
      <c r="AC379">
        <v>811.79</v>
      </c>
      <c r="AD379">
        <v>0</v>
      </c>
      <c r="AE379">
        <v>0</v>
      </c>
      <c r="AF379">
        <v>641.70000000000005</v>
      </c>
      <c r="AG379">
        <v>811.79</v>
      </c>
      <c r="AH379">
        <v>0</v>
      </c>
      <c r="AI379">
        <v>1</v>
      </c>
      <c r="AJ379">
        <v>1</v>
      </c>
      <c r="AK379">
        <v>1</v>
      </c>
      <c r="AL379">
        <v>1</v>
      </c>
      <c r="AM379">
        <v>-2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0.1</v>
      </c>
      <c r="AU379" t="s">
        <v>197</v>
      </c>
      <c r="AV379">
        <v>1</v>
      </c>
      <c r="AW379">
        <v>2</v>
      </c>
      <c r="AX379">
        <v>91087662</v>
      </c>
      <c r="AY379">
        <v>1</v>
      </c>
      <c r="AZ379">
        <v>0</v>
      </c>
      <c r="BA379">
        <v>555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64.17</v>
      </c>
      <c r="BL379">
        <v>81.179000000000002</v>
      </c>
      <c r="BM379">
        <v>0</v>
      </c>
      <c r="BN379">
        <v>0</v>
      </c>
      <c r="BO379">
        <v>0.1</v>
      </c>
      <c r="BP379">
        <v>1</v>
      </c>
      <c r="BQ379">
        <v>0</v>
      </c>
      <c r="BR379">
        <v>73.795500000000004</v>
      </c>
      <c r="BS379">
        <v>93.355850000000004</v>
      </c>
      <c r="BT379">
        <v>0</v>
      </c>
      <c r="BU379">
        <v>0</v>
      </c>
      <c r="BV379">
        <v>0.115</v>
      </c>
      <c r="BW379">
        <v>1</v>
      </c>
      <c r="CV379">
        <v>0</v>
      </c>
      <c r="CW379">
        <f>ROUND(Y379*Source!I142*DO379,7)</f>
        <v>1.61E-2</v>
      </c>
      <c r="CX379">
        <f>ROUND(Y379*Source!I142,7)</f>
        <v>1.61E-2</v>
      </c>
      <c r="CY379">
        <f>AB379</f>
        <v>641.70000000000005</v>
      </c>
      <c r="CZ379">
        <f>AF379</f>
        <v>641.70000000000005</v>
      </c>
      <c r="DA379">
        <f>AJ379</f>
        <v>1</v>
      </c>
      <c r="DB379">
        <f>ROUND((ROUND(AT379*CZ379,2)*ROUND((0.15+1),7)),6)</f>
        <v>73.795500000000004</v>
      </c>
      <c r="DC379">
        <f>ROUND((ROUND(AT379*AG379,2)*ROUND((0.15+1),7)),6)</f>
        <v>93.356999999999999</v>
      </c>
      <c r="DD379" t="s">
        <v>3</v>
      </c>
      <c r="DE379" t="s">
        <v>3</v>
      </c>
      <c r="DF379">
        <f t="shared" si="97"/>
        <v>0</v>
      </c>
      <c r="DG379">
        <f t="shared" si="100"/>
        <v>10.33</v>
      </c>
      <c r="DH379">
        <f t="shared" si="86"/>
        <v>13.07</v>
      </c>
      <c r="DI379">
        <f t="shared" si="87"/>
        <v>0</v>
      </c>
      <c r="DJ379">
        <f>DG379+DH379</f>
        <v>23.4</v>
      </c>
      <c r="DK379">
        <v>1</v>
      </c>
      <c r="DL379" t="s">
        <v>606</v>
      </c>
      <c r="DM379">
        <v>4</v>
      </c>
      <c r="DN379" t="s">
        <v>599</v>
      </c>
      <c r="DO379">
        <v>1</v>
      </c>
    </row>
    <row r="380" spans="1:119" x14ac:dyDescent="0.2">
      <c r="A380">
        <f>ROW(Source!A142)</f>
        <v>142</v>
      </c>
      <c r="B380">
        <v>91083402</v>
      </c>
      <c r="C380">
        <v>91087653</v>
      </c>
      <c r="D380">
        <v>82931850</v>
      </c>
      <c r="E380">
        <v>117</v>
      </c>
      <c r="F380">
        <v>1</v>
      </c>
      <c r="G380">
        <v>1</v>
      </c>
      <c r="H380">
        <v>3</v>
      </c>
      <c r="I380" t="s">
        <v>101</v>
      </c>
      <c r="J380" t="s">
        <v>3</v>
      </c>
      <c r="K380" t="s">
        <v>102</v>
      </c>
      <c r="L380">
        <v>3277935</v>
      </c>
      <c r="N380">
        <v>1013</v>
      </c>
      <c r="O380" t="s">
        <v>103</v>
      </c>
      <c r="P380" t="s">
        <v>103</v>
      </c>
      <c r="Q380">
        <v>1</v>
      </c>
      <c r="W380">
        <v>0</v>
      </c>
      <c r="X380">
        <v>274903907</v>
      </c>
      <c r="Y380">
        <f t="shared" ref="Y380:Y390" si="101">AT380</f>
        <v>2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1</v>
      </c>
      <c r="AJ380">
        <v>1</v>
      </c>
      <c r="AK380">
        <v>1</v>
      </c>
      <c r="AL380">
        <v>1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 t="s">
        <v>3</v>
      </c>
      <c r="AT380">
        <v>2</v>
      </c>
      <c r="AU380" t="s">
        <v>3</v>
      </c>
      <c r="AV380">
        <v>0</v>
      </c>
      <c r="AW380">
        <v>2</v>
      </c>
      <c r="AX380">
        <v>91087667</v>
      </c>
      <c r="AY380">
        <v>1</v>
      </c>
      <c r="AZ380">
        <v>0</v>
      </c>
      <c r="BA380">
        <v>560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ROUND(Y380*Source!I142,7)</f>
        <v>0.28000000000000003</v>
      </c>
      <c r="CY380">
        <f>AA380</f>
        <v>0</v>
      </c>
      <c r="CZ380">
        <f>AE380</f>
        <v>0</v>
      </c>
      <c r="DA380">
        <f>AI380</f>
        <v>1</v>
      </c>
      <c r="DB380">
        <f t="shared" ref="DB380:DB390" si="102">ROUND(ROUND(AT380*CZ380,2),6)</f>
        <v>0</v>
      </c>
      <c r="DC380">
        <f t="shared" ref="DC380:DC390" si="103">ROUND(ROUND(AT380*AG380,2),6)</f>
        <v>0</v>
      </c>
      <c r="DD380" t="s">
        <v>3</v>
      </c>
      <c r="DE380" t="s">
        <v>3</v>
      </c>
      <c r="DF380">
        <f t="shared" si="97"/>
        <v>0</v>
      </c>
      <c r="DG380">
        <f t="shared" si="100"/>
        <v>0</v>
      </c>
      <c r="DH380">
        <f t="shared" si="86"/>
        <v>0</v>
      </c>
      <c r="DI380">
        <f t="shared" si="87"/>
        <v>0</v>
      </c>
      <c r="DJ380">
        <f>DF380</f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ROW(Source!A145)</f>
        <v>145</v>
      </c>
      <c r="B381">
        <v>91083467</v>
      </c>
      <c r="C381">
        <v>91087669</v>
      </c>
      <c r="D381">
        <v>82925832</v>
      </c>
      <c r="E381">
        <v>117</v>
      </c>
      <c r="F381">
        <v>1</v>
      </c>
      <c r="G381">
        <v>1</v>
      </c>
      <c r="H381">
        <v>1</v>
      </c>
      <c r="I381" t="s">
        <v>610</v>
      </c>
      <c r="J381" t="s">
        <v>3</v>
      </c>
      <c r="K381" t="s">
        <v>611</v>
      </c>
      <c r="L381">
        <v>1191</v>
      </c>
      <c r="N381">
        <v>1013</v>
      </c>
      <c r="O381" t="s">
        <v>599</v>
      </c>
      <c r="P381" t="s">
        <v>599</v>
      </c>
      <c r="Q381">
        <v>1</v>
      </c>
      <c r="W381">
        <v>0</v>
      </c>
      <c r="X381">
        <v>-715079457</v>
      </c>
      <c r="Y381">
        <f t="shared" si="101"/>
        <v>1.55</v>
      </c>
      <c r="AA381">
        <v>0</v>
      </c>
      <c r="AB381">
        <v>0</v>
      </c>
      <c r="AC381">
        <v>0</v>
      </c>
      <c r="AD381">
        <v>766.35</v>
      </c>
      <c r="AE381">
        <v>0</v>
      </c>
      <c r="AF381">
        <v>0</v>
      </c>
      <c r="AG381">
        <v>0</v>
      </c>
      <c r="AH381">
        <v>766.35</v>
      </c>
      <c r="AI381">
        <v>1</v>
      </c>
      <c r="AJ381">
        <v>1</v>
      </c>
      <c r="AK381">
        <v>1</v>
      </c>
      <c r="AL381">
        <v>1</v>
      </c>
      <c r="AM381">
        <v>-2</v>
      </c>
      <c r="AN381">
        <v>0</v>
      </c>
      <c r="AO381">
        <v>0</v>
      </c>
      <c r="AP381">
        <v>1</v>
      </c>
      <c r="AQ381">
        <v>1</v>
      </c>
      <c r="AR381">
        <v>0</v>
      </c>
      <c r="AS381" t="s">
        <v>3</v>
      </c>
      <c r="AT381">
        <v>1.55</v>
      </c>
      <c r="AU381" t="s">
        <v>3</v>
      </c>
      <c r="AV381">
        <v>1</v>
      </c>
      <c r="AW381">
        <v>2</v>
      </c>
      <c r="AX381">
        <v>91087675</v>
      </c>
      <c r="AY381">
        <v>1</v>
      </c>
      <c r="AZ381">
        <v>0</v>
      </c>
      <c r="BA381">
        <v>561</v>
      </c>
      <c r="BB381">
        <v>1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1187.8425</v>
      </c>
      <c r="BN381">
        <v>1.55</v>
      </c>
      <c r="BO381">
        <v>0</v>
      </c>
      <c r="BP381">
        <v>1</v>
      </c>
      <c r="BQ381">
        <v>0</v>
      </c>
      <c r="BR381">
        <v>0</v>
      </c>
      <c r="BS381">
        <v>0</v>
      </c>
      <c r="BT381">
        <v>1187.8425</v>
      </c>
      <c r="BU381">
        <v>1.55</v>
      </c>
      <c r="BV381">
        <v>0</v>
      </c>
      <c r="BW381">
        <v>1</v>
      </c>
      <c r="CU381">
        <f>ROUND(AT381*Source!I145*AH381*AL381,2)</f>
        <v>0</v>
      </c>
      <c r="CV381">
        <f>ROUND(Y381*Source!I145,7)</f>
        <v>0</v>
      </c>
      <c r="CW381">
        <v>0</v>
      </c>
      <c r="CX381">
        <f>ROUND(Y381*Source!I145,7)</f>
        <v>0</v>
      </c>
      <c r="CY381">
        <f>AD381</f>
        <v>766.35</v>
      </c>
      <c r="CZ381">
        <f>AH381</f>
        <v>766.35</v>
      </c>
      <c r="DA381">
        <f>AL381</f>
        <v>1</v>
      </c>
      <c r="DB381">
        <f t="shared" si="102"/>
        <v>1187.8399999999999</v>
      </c>
      <c r="DC381">
        <f t="shared" si="103"/>
        <v>0</v>
      </c>
      <c r="DD381" t="s">
        <v>3</v>
      </c>
      <c r="DE381" t="s">
        <v>3</v>
      </c>
      <c r="DF381">
        <f t="shared" si="97"/>
        <v>0</v>
      </c>
      <c r="DG381">
        <f t="shared" si="100"/>
        <v>0</v>
      </c>
      <c r="DH381">
        <f t="shared" si="86"/>
        <v>0</v>
      </c>
      <c r="DI381">
        <f t="shared" si="87"/>
        <v>0</v>
      </c>
      <c r="DJ381">
        <f>DI381</f>
        <v>0</v>
      </c>
      <c r="DK381">
        <v>1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ROW(Source!A145)</f>
        <v>145</v>
      </c>
      <c r="B382">
        <v>91083467</v>
      </c>
      <c r="C382">
        <v>91087669</v>
      </c>
      <c r="D382">
        <v>82926016</v>
      </c>
      <c r="E382">
        <v>117</v>
      </c>
      <c r="F382">
        <v>1</v>
      </c>
      <c r="G382">
        <v>1</v>
      </c>
      <c r="H382">
        <v>1</v>
      </c>
      <c r="I382" t="s">
        <v>600</v>
      </c>
      <c r="J382" t="s">
        <v>3</v>
      </c>
      <c r="K382" t="s">
        <v>601</v>
      </c>
      <c r="L382">
        <v>1191</v>
      </c>
      <c r="N382">
        <v>1013</v>
      </c>
      <c r="O382" t="s">
        <v>599</v>
      </c>
      <c r="P382" t="s">
        <v>599</v>
      </c>
      <c r="Q382">
        <v>1</v>
      </c>
      <c r="W382">
        <v>0</v>
      </c>
      <c r="X382">
        <v>-1417349443</v>
      </c>
      <c r="Y382">
        <f t="shared" si="101"/>
        <v>0.15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0.15</v>
      </c>
      <c r="AU382" t="s">
        <v>3</v>
      </c>
      <c r="AV382">
        <v>2</v>
      </c>
      <c r="AW382">
        <v>2</v>
      </c>
      <c r="AX382">
        <v>91087676</v>
      </c>
      <c r="AY382">
        <v>1</v>
      </c>
      <c r="AZ382">
        <v>0</v>
      </c>
      <c r="BA382">
        <v>562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ROUND(Y382*Source!I145,7)</f>
        <v>0</v>
      </c>
      <c r="CY382">
        <f>AD382</f>
        <v>0</v>
      </c>
      <c r="CZ382">
        <f>AH382</f>
        <v>0</v>
      </c>
      <c r="DA382">
        <f>AL382</f>
        <v>1</v>
      </c>
      <c r="DB382">
        <f t="shared" si="102"/>
        <v>0</v>
      </c>
      <c r="DC382">
        <f t="shared" si="103"/>
        <v>0</v>
      </c>
      <c r="DD382" t="s">
        <v>3</v>
      </c>
      <c r="DE382" t="s">
        <v>3</v>
      </c>
      <c r="DF382">
        <f t="shared" si="97"/>
        <v>0</v>
      </c>
      <c r="DG382">
        <f t="shared" si="100"/>
        <v>0</v>
      </c>
      <c r="DH382">
        <f t="shared" si="86"/>
        <v>0</v>
      </c>
      <c r="DI382">
        <f t="shared" si="87"/>
        <v>0</v>
      </c>
      <c r="DJ382">
        <f>DI382</f>
        <v>0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ROW(Source!A145)</f>
        <v>145</v>
      </c>
      <c r="B383">
        <v>91083467</v>
      </c>
      <c r="C383">
        <v>91087669</v>
      </c>
      <c r="D383">
        <v>82932679</v>
      </c>
      <c r="E383">
        <v>1</v>
      </c>
      <c r="F383">
        <v>1</v>
      </c>
      <c r="G383">
        <v>1</v>
      </c>
      <c r="H383">
        <v>2</v>
      </c>
      <c r="I383" t="s">
        <v>602</v>
      </c>
      <c r="J383" t="s">
        <v>603</v>
      </c>
      <c r="K383" t="s">
        <v>604</v>
      </c>
      <c r="L383">
        <v>1368</v>
      </c>
      <c r="N383">
        <v>1011</v>
      </c>
      <c r="O383" t="s">
        <v>605</v>
      </c>
      <c r="P383" t="s">
        <v>605</v>
      </c>
      <c r="Q383">
        <v>1</v>
      </c>
      <c r="W383">
        <v>0</v>
      </c>
      <c r="X383">
        <v>-438045540</v>
      </c>
      <c r="Y383">
        <f t="shared" si="101"/>
        <v>7.0000000000000007E-2</v>
      </c>
      <c r="AA383">
        <v>0</v>
      </c>
      <c r="AB383">
        <v>506.23</v>
      </c>
      <c r="AC383">
        <v>811.79</v>
      </c>
      <c r="AD383">
        <v>0</v>
      </c>
      <c r="AE383">
        <v>0</v>
      </c>
      <c r="AF383">
        <v>346.73</v>
      </c>
      <c r="AG383">
        <v>811.79</v>
      </c>
      <c r="AH383">
        <v>0</v>
      </c>
      <c r="AI383">
        <v>1</v>
      </c>
      <c r="AJ383">
        <v>1.46</v>
      </c>
      <c r="AK383">
        <v>1</v>
      </c>
      <c r="AL383">
        <v>1</v>
      </c>
      <c r="AM383">
        <v>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7.0000000000000007E-2</v>
      </c>
      <c r="AU383" t="s">
        <v>3</v>
      </c>
      <c r="AV383">
        <v>1</v>
      </c>
      <c r="AW383">
        <v>2</v>
      </c>
      <c r="AX383">
        <v>91087677</v>
      </c>
      <c r="AY383">
        <v>1</v>
      </c>
      <c r="AZ383">
        <v>0</v>
      </c>
      <c r="BA383">
        <v>563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24.271100000000001</v>
      </c>
      <c r="BL383">
        <v>56.825299999999999</v>
      </c>
      <c r="BM383">
        <v>0</v>
      </c>
      <c r="BN383">
        <v>0</v>
      </c>
      <c r="BO383">
        <v>7.0000000000000007E-2</v>
      </c>
      <c r="BP383">
        <v>1</v>
      </c>
      <c r="BQ383">
        <v>0</v>
      </c>
      <c r="BR383">
        <v>24.271100000000001</v>
      </c>
      <c r="BS383">
        <v>56.825299999999999</v>
      </c>
      <c r="BT383">
        <v>0</v>
      </c>
      <c r="BU383">
        <v>0</v>
      </c>
      <c r="BV383">
        <v>7.0000000000000007E-2</v>
      </c>
      <c r="BW383">
        <v>1</v>
      </c>
      <c r="CV383">
        <v>0</v>
      </c>
      <c r="CW383">
        <f>ROUND(Y383*Source!I145*DO383,7)</f>
        <v>0</v>
      </c>
      <c r="CX383">
        <f>ROUND(Y383*Source!I145,7)</f>
        <v>0</v>
      </c>
      <c r="CY383">
        <f>AB383</f>
        <v>506.23</v>
      </c>
      <c r="CZ383">
        <f>AF383</f>
        <v>346.73</v>
      </c>
      <c r="DA383">
        <f>AJ383</f>
        <v>1.46</v>
      </c>
      <c r="DB383">
        <f t="shared" si="102"/>
        <v>24.27</v>
      </c>
      <c r="DC383">
        <f t="shared" si="103"/>
        <v>56.83</v>
      </c>
      <c r="DD383" t="s">
        <v>3</v>
      </c>
      <c r="DE383" t="s">
        <v>3</v>
      </c>
      <c r="DF383">
        <f t="shared" si="97"/>
        <v>0</v>
      </c>
      <c r="DG383">
        <f>ROUND(ROUND(AF383*AJ383,2)*CX383,2)</f>
        <v>0</v>
      </c>
      <c r="DH383">
        <f t="shared" si="86"/>
        <v>0</v>
      </c>
      <c r="DI383">
        <f t="shared" si="87"/>
        <v>0</v>
      </c>
      <c r="DJ383">
        <f>DG383+DH383</f>
        <v>0</v>
      </c>
      <c r="DK383">
        <v>0</v>
      </c>
      <c r="DL383" t="s">
        <v>606</v>
      </c>
      <c r="DM383">
        <v>4</v>
      </c>
      <c r="DN383" t="s">
        <v>599</v>
      </c>
      <c r="DO383">
        <v>1</v>
      </c>
    </row>
    <row r="384" spans="1:119" x14ac:dyDescent="0.2">
      <c r="A384">
        <f>ROW(Source!A145)</f>
        <v>145</v>
      </c>
      <c r="B384">
        <v>91083467</v>
      </c>
      <c r="C384">
        <v>91087669</v>
      </c>
      <c r="D384">
        <v>82933400</v>
      </c>
      <c r="E384">
        <v>1</v>
      </c>
      <c r="F384">
        <v>1</v>
      </c>
      <c r="G384">
        <v>1</v>
      </c>
      <c r="H384">
        <v>2</v>
      </c>
      <c r="I384" t="s">
        <v>607</v>
      </c>
      <c r="J384" t="s">
        <v>608</v>
      </c>
      <c r="K384" t="s">
        <v>609</v>
      </c>
      <c r="L384">
        <v>1368</v>
      </c>
      <c r="N384">
        <v>1011</v>
      </c>
      <c r="O384" t="s">
        <v>605</v>
      </c>
      <c r="P384" t="s">
        <v>605</v>
      </c>
      <c r="Q384">
        <v>1</v>
      </c>
      <c r="W384">
        <v>0</v>
      </c>
      <c r="X384">
        <v>-849950259</v>
      </c>
      <c r="Y384">
        <f t="shared" si="101"/>
        <v>0.08</v>
      </c>
      <c r="AA384">
        <v>0</v>
      </c>
      <c r="AB384">
        <v>641.70000000000005</v>
      </c>
      <c r="AC384">
        <v>811.79</v>
      </c>
      <c r="AD384">
        <v>0</v>
      </c>
      <c r="AE384">
        <v>0</v>
      </c>
      <c r="AF384">
        <v>641.70000000000005</v>
      </c>
      <c r="AG384">
        <v>811.79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0.08</v>
      </c>
      <c r="AU384" t="s">
        <v>3</v>
      </c>
      <c r="AV384">
        <v>1</v>
      </c>
      <c r="AW384">
        <v>2</v>
      </c>
      <c r="AX384">
        <v>91087678</v>
      </c>
      <c r="AY384">
        <v>1</v>
      </c>
      <c r="AZ384">
        <v>0</v>
      </c>
      <c r="BA384">
        <v>564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51.335999999999999</v>
      </c>
      <c r="BL384">
        <v>64.943200000000004</v>
      </c>
      <c r="BM384">
        <v>0</v>
      </c>
      <c r="BN384">
        <v>0</v>
      </c>
      <c r="BO384">
        <v>0.08</v>
      </c>
      <c r="BP384">
        <v>1</v>
      </c>
      <c r="BQ384">
        <v>0</v>
      </c>
      <c r="BR384">
        <v>51.335999999999999</v>
      </c>
      <c r="BS384">
        <v>64.943200000000004</v>
      </c>
      <c r="BT384">
        <v>0</v>
      </c>
      <c r="BU384">
        <v>0</v>
      </c>
      <c r="BV384">
        <v>0.08</v>
      </c>
      <c r="BW384">
        <v>1</v>
      </c>
      <c r="CV384">
        <v>0</v>
      </c>
      <c r="CW384">
        <f>ROUND(Y384*Source!I145*DO384,7)</f>
        <v>0</v>
      </c>
      <c r="CX384">
        <f>ROUND(Y384*Source!I145,7)</f>
        <v>0</v>
      </c>
      <c r="CY384">
        <f>AB384</f>
        <v>641.70000000000005</v>
      </c>
      <c r="CZ384">
        <f>AF384</f>
        <v>641.70000000000005</v>
      </c>
      <c r="DA384">
        <f>AJ384</f>
        <v>1</v>
      </c>
      <c r="DB384">
        <f t="shared" si="102"/>
        <v>51.34</v>
      </c>
      <c r="DC384">
        <f t="shared" si="103"/>
        <v>64.94</v>
      </c>
      <c r="DD384" t="s">
        <v>3</v>
      </c>
      <c r="DE384" t="s">
        <v>3</v>
      </c>
      <c r="DF384">
        <f t="shared" si="97"/>
        <v>0</v>
      </c>
      <c r="DG384">
        <f>ROUND(ROUND(AF384,2)*CX384,2)</f>
        <v>0</v>
      </c>
      <c r="DH384">
        <f t="shared" si="86"/>
        <v>0</v>
      </c>
      <c r="DI384">
        <f t="shared" si="87"/>
        <v>0</v>
      </c>
      <c r="DJ384">
        <f>DG384+DH384</f>
        <v>0</v>
      </c>
      <c r="DK384">
        <v>1</v>
      </c>
      <c r="DL384" t="s">
        <v>606</v>
      </c>
      <c r="DM384">
        <v>4</v>
      </c>
      <c r="DN384" t="s">
        <v>599</v>
      </c>
      <c r="DO384">
        <v>1</v>
      </c>
    </row>
    <row r="385" spans="1:119" x14ac:dyDescent="0.2">
      <c r="A385">
        <f>ROW(Source!A145)</f>
        <v>145</v>
      </c>
      <c r="B385">
        <v>91083467</v>
      </c>
      <c r="C385">
        <v>91087669</v>
      </c>
      <c r="D385">
        <v>82998121</v>
      </c>
      <c r="E385">
        <v>1</v>
      </c>
      <c r="F385">
        <v>1</v>
      </c>
      <c r="G385">
        <v>1</v>
      </c>
      <c r="H385">
        <v>3</v>
      </c>
      <c r="I385" t="s">
        <v>633</v>
      </c>
      <c r="J385" t="s">
        <v>634</v>
      </c>
      <c r="K385" t="s">
        <v>635</v>
      </c>
      <c r="L385">
        <v>1346</v>
      </c>
      <c r="N385">
        <v>1009</v>
      </c>
      <c r="O385" t="s">
        <v>429</v>
      </c>
      <c r="P385" t="s">
        <v>429</v>
      </c>
      <c r="Q385">
        <v>1</v>
      </c>
      <c r="W385">
        <v>0</v>
      </c>
      <c r="X385">
        <v>-897919439</v>
      </c>
      <c r="Y385">
        <f t="shared" si="101"/>
        <v>0.1</v>
      </c>
      <c r="AA385">
        <v>296.69</v>
      </c>
      <c r="AB385">
        <v>0</v>
      </c>
      <c r="AC385">
        <v>0</v>
      </c>
      <c r="AD385">
        <v>0</v>
      </c>
      <c r="AE385">
        <v>185.43</v>
      </c>
      <c r="AF385">
        <v>0</v>
      </c>
      <c r="AG385">
        <v>0</v>
      </c>
      <c r="AH385">
        <v>0</v>
      </c>
      <c r="AI385">
        <v>1.6</v>
      </c>
      <c r="AJ385">
        <v>1</v>
      </c>
      <c r="AK385">
        <v>1</v>
      </c>
      <c r="AL385">
        <v>1</v>
      </c>
      <c r="AM385">
        <v>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0.1</v>
      </c>
      <c r="AU385" t="s">
        <v>3</v>
      </c>
      <c r="AV385">
        <v>0</v>
      </c>
      <c r="AW385">
        <v>2</v>
      </c>
      <c r="AX385">
        <v>91087679</v>
      </c>
      <c r="AY385">
        <v>1</v>
      </c>
      <c r="AZ385">
        <v>0</v>
      </c>
      <c r="BA385">
        <v>565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18.542999999999999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1</v>
      </c>
      <c r="BQ385">
        <v>18.542999999999999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1</v>
      </c>
      <c r="CV385">
        <v>0</v>
      </c>
      <c r="CW385">
        <v>0</v>
      </c>
      <c r="CX385">
        <f>ROUND(Y385*Source!I145,7)</f>
        <v>0</v>
      </c>
      <c r="CY385">
        <f>AA385</f>
        <v>296.69</v>
      </c>
      <c r="CZ385">
        <f>AE385</f>
        <v>185.43</v>
      </c>
      <c r="DA385">
        <f>AI385</f>
        <v>1.6</v>
      </c>
      <c r="DB385">
        <f t="shared" si="102"/>
        <v>18.54</v>
      </c>
      <c r="DC385">
        <f t="shared" si="103"/>
        <v>0</v>
      </c>
      <c r="DD385" t="s">
        <v>3</v>
      </c>
      <c r="DE385" t="s">
        <v>3</v>
      </c>
      <c r="DF385">
        <f>ROUND(ROUND(AE385*AI385,2)*CX385,2)</f>
        <v>0</v>
      </c>
      <c r="DG385">
        <f>ROUND(ROUND(AF385,2)*CX385,2)</f>
        <v>0</v>
      </c>
      <c r="DH385">
        <f t="shared" ref="DH385:DH448" si="104">ROUND(ROUND(AG385,2)*CX385,2)</f>
        <v>0</v>
      </c>
      <c r="DI385">
        <f t="shared" ref="DI385:DI448" si="105">ROUND(ROUND(AH385,2)*CX385,2)</f>
        <v>0</v>
      </c>
      <c r="DJ385">
        <f>DF385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ROW(Source!A146)</f>
        <v>146</v>
      </c>
      <c r="B386">
        <v>91083402</v>
      </c>
      <c r="C386">
        <v>91087669</v>
      </c>
      <c r="D386">
        <v>82925832</v>
      </c>
      <c r="E386">
        <v>117</v>
      </c>
      <c r="F386">
        <v>1</v>
      </c>
      <c r="G386">
        <v>1</v>
      </c>
      <c r="H386">
        <v>1</v>
      </c>
      <c r="I386" t="s">
        <v>610</v>
      </c>
      <c r="J386" t="s">
        <v>3</v>
      </c>
      <c r="K386" t="s">
        <v>611</v>
      </c>
      <c r="L386">
        <v>1191</v>
      </c>
      <c r="N386">
        <v>1013</v>
      </c>
      <c r="O386" t="s">
        <v>599</v>
      </c>
      <c r="P386" t="s">
        <v>599</v>
      </c>
      <c r="Q386">
        <v>1</v>
      </c>
      <c r="W386">
        <v>0</v>
      </c>
      <c r="X386">
        <v>-715079457</v>
      </c>
      <c r="Y386">
        <f t="shared" si="101"/>
        <v>1.55</v>
      </c>
      <c r="AA386">
        <v>0</v>
      </c>
      <c r="AB386">
        <v>0</v>
      </c>
      <c r="AC386">
        <v>0</v>
      </c>
      <c r="AD386">
        <v>766.35</v>
      </c>
      <c r="AE386">
        <v>0</v>
      </c>
      <c r="AF386">
        <v>0</v>
      </c>
      <c r="AG386">
        <v>0</v>
      </c>
      <c r="AH386">
        <v>766.35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1.55</v>
      </c>
      <c r="AU386" t="s">
        <v>3</v>
      </c>
      <c r="AV386">
        <v>1</v>
      </c>
      <c r="AW386">
        <v>2</v>
      </c>
      <c r="AX386">
        <v>91087675</v>
      </c>
      <c r="AY386">
        <v>1</v>
      </c>
      <c r="AZ386">
        <v>0</v>
      </c>
      <c r="BA386">
        <v>572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1187.8425</v>
      </c>
      <c r="BN386">
        <v>1.55</v>
      </c>
      <c r="BO386">
        <v>0</v>
      </c>
      <c r="BP386">
        <v>1</v>
      </c>
      <c r="BQ386">
        <v>0</v>
      </c>
      <c r="BR386">
        <v>0</v>
      </c>
      <c r="BS386">
        <v>0</v>
      </c>
      <c r="BT386">
        <v>1187.8425</v>
      </c>
      <c r="BU386">
        <v>1.55</v>
      </c>
      <c r="BV386">
        <v>0</v>
      </c>
      <c r="BW386">
        <v>1</v>
      </c>
      <c r="CU386">
        <f>ROUND(AT386*Source!I146*AH386*AL386,2)</f>
        <v>0</v>
      </c>
      <c r="CV386">
        <f>ROUND(Y386*Source!I146,7)</f>
        <v>0</v>
      </c>
      <c r="CW386">
        <v>0</v>
      </c>
      <c r="CX386">
        <f>ROUND(Y386*Source!I146,7)</f>
        <v>0</v>
      </c>
      <c r="CY386">
        <f>AD386</f>
        <v>766.35</v>
      </c>
      <c r="CZ386">
        <f>AH386</f>
        <v>766.35</v>
      </c>
      <c r="DA386">
        <f>AL386</f>
        <v>1</v>
      </c>
      <c r="DB386">
        <f t="shared" si="102"/>
        <v>1187.8399999999999</v>
      </c>
      <c r="DC386">
        <f t="shared" si="103"/>
        <v>0</v>
      </c>
      <c r="DD386" t="s">
        <v>3</v>
      </c>
      <c r="DE386" t="s">
        <v>3</v>
      </c>
      <c r="DF386">
        <f>ROUND(ROUND(AE386,2)*CX386,2)</f>
        <v>0</v>
      </c>
      <c r="DG386">
        <f>ROUND(ROUND(AF386,2)*CX386,2)</f>
        <v>0</v>
      </c>
      <c r="DH386">
        <f t="shared" si="104"/>
        <v>0</v>
      </c>
      <c r="DI386">
        <f t="shared" si="105"/>
        <v>0</v>
      </c>
      <c r="DJ386">
        <f>DI386</f>
        <v>0</v>
      </c>
      <c r="DK386">
        <v>1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ROW(Source!A146)</f>
        <v>146</v>
      </c>
      <c r="B387">
        <v>91083402</v>
      </c>
      <c r="C387">
        <v>91087669</v>
      </c>
      <c r="D387">
        <v>82926016</v>
      </c>
      <c r="E387">
        <v>117</v>
      </c>
      <c r="F387">
        <v>1</v>
      </c>
      <c r="G387">
        <v>1</v>
      </c>
      <c r="H387">
        <v>1</v>
      </c>
      <c r="I387" t="s">
        <v>600</v>
      </c>
      <c r="J387" t="s">
        <v>3</v>
      </c>
      <c r="K387" t="s">
        <v>601</v>
      </c>
      <c r="L387">
        <v>1191</v>
      </c>
      <c r="N387">
        <v>1013</v>
      </c>
      <c r="O387" t="s">
        <v>599</v>
      </c>
      <c r="P387" t="s">
        <v>599</v>
      </c>
      <c r="Q387">
        <v>1</v>
      </c>
      <c r="W387">
        <v>0</v>
      </c>
      <c r="X387">
        <v>-1417349443</v>
      </c>
      <c r="Y387">
        <f t="shared" si="101"/>
        <v>0.15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0.15</v>
      </c>
      <c r="AU387" t="s">
        <v>3</v>
      </c>
      <c r="AV387">
        <v>2</v>
      </c>
      <c r="AW387">
        <v>2</v>
      </c>
      <c r="AX387">
        <v>91087676</v>
      </c>
      <c r="AY387">
        <v>1</v>
      </c>
      <c r="AZ387">
        <v>0</v>
      </c>
      <c r="BA387">
        <v>573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ROUND(Y387*Source!I146,7)</f>
        <v>0</v>
      </c>
      <c r="CY387">
        <f>AD387</f>
        <v>0</v>
      </c>
      <c r="CZ387">
        <f>AH387</f>
        <v>0</v>
      </c>
      <c r="DA387">
        <f>AL387</f>
        <v>1</v>
      </c>
      <c r="DB387">
        <f t="shared" si="102"/>
        <v>0</v>
      </c>
      <c r="DC387">
        <f t="shared" si="103"/>
        <v>0</v>
      </c>
      <c r="DD387" t="s">
        <v>3</v>
      </c>
      <c r="DE387" t="s">
        <v>3</v>
      </c>
      <c r="DF387">
        <f>ROUND(ROUND(AE387,2)*CX387,2)</f>
        <v>0</v>
      </c>
      <c r="DG387">
        <f>ROUND(ROUND(AF387,2)*CX387,2)</f>
        <v>0</v>
      </c>
      <c r="DH387">
        <f t="shared" si="104"/>
        <v>0</v>
      </c>
      <c r="DI387">
        <f t="shared" si="105"/>
        <v>0</v>
      </c>
      <c r="DJ387">
        <f>DI387</f>
        <v>0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ROW(Source!A146)</f>
        <v>146</v>
      </c>
      <c r="B388">
        <v>91083402</v>
      </c>
      <c r="C388">
        <v>91087669</v>
      </c>
      <c r="D388">
        <v>82932679</v>
      </c>
      <c r="E388">
        <v>1</v>
      </c>
      <c r="F388">
        <v>1</v>
      </c>
      <c r="G388">
        <v>1</v>
      </c>
      <c r="H388">
        <v>2</v>
      </c>
      <c r="I388" t="s">
        <v>602</v>
      </c>
      <c r="J388" t="s">
        <v>603</v>
      </c>
      <c r="K388" t="s">
        <v>604</v>
      </c>
      <c r="L388">
        <v>1368</v>
      </c>
      <c r="N388">
        <v>1011</v>
      </c>
      <c r="O388" t="s">
        <v>605</v>
      </c>
      <c r="P388" t="s">
        <v>605</v>
      </c>
      <c r="Q388">
        <v>1</v>
      </c>
      <c r="W388">
        <v>0</v>
      </c>
      <c r="X388">
        <v>-438045540</v>
      </c>
      <c r="Y388">
        <f t="shared" si="101"/>
        <v>7.0000000000000007E-2</v>
      </c>
      <c r="AA388">
        <v>0</v>
      </c>
      <c r="AB388">
        <v>506.23</v>
      </c>
      <c r="AC388">
        <v>811.79</v>
      </c>
      <c r="AD388">
        <v>0</v>
      </c>
      <c r="AE388">
        <v>0</v>
      </c>
      <c r="AF388">
        <v>346.73</v>
      </c>
      <c r="AG388">
        <v>811.79</v>
      </c>
      <c r="AH388">
        <v>0</v>
      </c>
      <c r="AI388">
        <v>1</v>
      </c>
      <c r="AJ388">
        <v>1.46</v>
      </c>
      <c r="AK388">
        <v>1</v>
      </c>
      <c r="AL388">
        <v>1</v>
      </c>
      <c r="AM388">
        <v>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7.0000000000000007E-2</v>
      </c>
      <c r="AU388" t="s">
        <v>3</v>
      </c>
      <c r="AV388">
        <v>1</v>
      </c>
      <c r="AW388">
        <v>2</v>
      </c>
      <c r="AX388">
        <v>91087677</v>
      </c>
      <c r="AY388">
        <v>1</v>
      </c>
      <c r="AZ388">
        <v>0</v>
      </c>
      <c r="BA388">
        <v>574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24.271100000000001</v>
      </c>
      <c r="BL388">
        <v>56.825299999999999</v>
      </c>
      <c r="BM388">
        <v>0</v>
      </c>
      <c r="BN388">
        <v>0</v>
      </c>
      <c r="BO388">
        <v>7.0000000000000007E-2</v>
      </c>
      <c r="BP388">
        <v>1</v>
      </c>
      <c r="BQ388">
        <v>0</v>
      </c>
      <c r="BR388">
        <v>24.271100000000001</v>
      </c>
      <c r="BS388">
        <v>56.825299999999999</v>
      </c>
      <c r="BT388">
        <v>0</v>
      </c>
      <c r="BU388">
        <v>0</v>
      </c>
      <c r="BV388">
        <v>7.0000000000000007E-2</v>
      </c>
      <c r="BW388">
        <v>1</v>
      </c>
      <c r="CV388">
        <v>0</v>
      </c>
      <c r="CW388">
        <f>ROUND(Y388*Source!I146*DO388,7)</f>
        <v>0</v>
      </c>
      <c r="CX388">
        <f>ROUND(Y388*Source!I146,7)</f>
        <v>0</v>
      </c>
      <c r="CY388">
        <f>AB388</f>
        <v>506.23</v>
      </c>
      <c r="CZ388">
        <f>AF388</f>
        <v>346.73</v>
      </c>
      <c r="DA388">
        <f>AJ388</f>
        <v>1.46</v>
      </c>
      <c r="DB388">
        <f t="shared" si="102"/>
        <v>24.27</v>
      </c>
      <c r="DC388">
        <f t="shared" si="103"/>
        <v>56.83</v>
      </c>
      <c r="DD388" t="s">
        <v>3</v>
      </c>
      <c r="DE388" t="s">
        <v>3</v>
      </c>
      <c r="DF388">
        <f>ROUND(ROUND(AE388,2)*CX388,2)</f>
        <v>0</v>
      </c>
      <c r="DG388">
        <f>ROUND(ROUND(AF388*AJ388,2)*CX388,2)</f>
        <v>0</v>
      </c>
      <c r="DH388">
        <f t="shared" si="104"/>
        <v>0</v>
      </c>
      <c r="DI388">
        <f t="shared" si="105"/>
        <v>0</v>
      </c>
      <c r="DJ388">
        <f>DG388+DH388</f>
        <v>0</v>
      </c>
      <c r="DK388">
        <v>0</v>
      </c>
      <c r="DL388" t="s">
        <v>606</v>
      </c>
      <c r="DM388">
        <v>4</v>
      </c>
      <c r="DN388" t="s">
        <v>599</v>
      </c>
      <c r="DO388">
        <v>1</v>
      </c>
    </row>
    <row r="389" spans="1:119" x14ac:dyDescent="0.2">
      <c r="A389">
        <f>ROW(Source!A146)</f>
        <v>146</v>
      </c>
      <c r="B389">
        <v>91083402</v>
      </c>
      <c r="C389">
        <v>91087669</v>
      </c>
      <c r="D389">
        <v>82933400</v>
      </c>
      <c r="E389">
        <v>1</v>
      </c>
      <c r="F389">
        <v>1</v>
      </c>
      <c r="G389">
        <v>1</v>
      </c>
      <c r="H389">
        <v>2</v>
      </c>
      <c r="I389" t="s">
        <v>607</v>
      </c>
      <c r="J389" t="s">
        <v>608</v>
      </c>
      <c r="K389" t="s">
        <v>609</v>
      </c>
      <c r="L389">
        <v>1368</v>
      </c>
      <c r="N389">
        <v>1011</v>
      </c>
      <c r="O389" t="s">
        <v>605</v>
      </c>
      <c r="P389" t="s">
        <v>605</v>
      </c>
      <c r="Q389">
        <v>1</v>
      </c>
      <c r="W389">
        <v>0</v>
      </c>
      <c r="X389">
        <v>-849950259</v>
      </c>
      <c r="Y389">
        <f t="shared" si="101"/>
        <v>0.08</v>
      </c>
      <c r="AA389">
        <v>0</v>
      </c>
      <c r="AB389">
        <v>641.70000000000005</v>
      </c>
      <c r="AC389">
        <v>811.79</v>
      </c>
      <c r="AD389">
        <v>0</v>
      </c>
      <c r="AE389">
        <v>0</v>
      </c>
      <c r="AF389">
        <v>641.70000000000005</v>
      </c>
      <c r="AG389">
        <v>811.79</v>
      </c>
      <c r="AH389">
        <v>0</v>
      </c>
      <c r="AI389">
        <v>1</v>
      </c>
      <c r="AJ389">
        <v>1</v>
      </c>
      <c r="AK389">
        <v>1</v>
      </c>
      <c r="AL389">
        <v>1</v>
      </c>
      <c r="AM389">
        <v>-2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0.08</v>
      </c>
      <c r="AU389" t="s">
        <v>3</v>
      </c>
      <c r="AV389">
        <v>1</v>
      </c>
      <c r="AW389">
        <v>2</v>
      </c>
      <c r="AX389">
        <v>91087678</v>
      </c>
      <c r="AY389">
        <v>1</v>
      </c>
      <c r="AZ389">
        <v>0</v>
      </c>
      <c r="BA389">
        <v>575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51.335999999999999</v>
      </c>
      <c r="BL389">
        <v>64.943200000000004</v>
      </c>
      <c r="BM389">
        <v>0</v>
      </c>
      <c r="BN389">
        <v>0</v>
      </c>
      <c r="BO389">
        <v>0.08</v>
      </c>
      <c r="BP389">
        <v>1</v>
      </c>
      <c r="BQ389">
        <v>0</v>
      </c>
      <c r="BR389">
        <v>51.335999999999999</v>
      </c>
      <c r="BS389">
        <v>64.943200000000004</v>
      </c>
      <c r="BT389">
        <v>0</v>
      </c>
      <c r="BU389">
        <v>0</v>
      </c>
      <c r="BV389">
        <v>0.08</v>
      </c>
      <c r="BW389">
        <v>1</v>
      </c>
      <c r="CV389">
        <v>0</v>
      </c>
      <c r="CW389">
        <f>ROUND(Y389*Source!I146*DO389,7)</f>
        <v>0</v>
      </c>
      <c r="CX389">
        <f>ROUND(Y389*Source!I146,7)</f>
        <v>0</v>
      </c>
      <c r="CY389">
        <f>AB389</f>
        <v>641.70000000000005</v>
      </c>
      <c r="CZ389">
        <f>AF389</f>
        <v>641.70000000000005</v>
      </c>
      <c r="DA389">
        <f>AJ389</f>
        <v>1</v>
      </c>
      <c r="DB389">
        <f t="shared" si="102"/>
        <v>51.34</v>
      </c>
      <c r="DC389">
        <f t="shared" si="103"/>
        <v>64.94</v>
      </c>
      <c r="DD389" t="s">
        <v>3</v>
      </c>
      <c r="DE389" t="s">
        <v>3</v>
      </c>
      <c r="DF389">
        <f>ROUND(ROUND(AE389,2)*CX389,2)</f>
        <v>0</v>
      </c>
      <c r="DG389">
        <f>ROUND(ROUND(AF389,2)*CX389,2)</f>
        <v>0</v>
      </c>
      <c r="DH389">
        <f t="shared" si="104"/>
        <v>0</v>
      </c>
      <c r="DI389">
        <f t="shared" si="105"/>
        <v>0</v>
      </c>
      <c r="DJ389">
        <f>DG389+DH389</f>
        <v>0</v>
      </c>
      <c r="DK389">
        <v>1</v>
      </c>
      <c r="DL389" t="s">
        <v>606</v>
      </c>
      <c r="DM389">
        <v>4</v>
      </c>
      <c r="DN389" t="s">
        <v>599</v>
      </c>
      <c r="DO389">
        <v>1</v>
      </c>
    </row>
    <row r="390" spans="1:119" x14ac:dyDescent="0.2">
      <c r="A390">
        <f>ROW(Source!A146)</f>
        <v>146</v>
      </c>
      <c r="B390">
        <v>91083402</v>
      </c>
      <c r="C390">
        <v>91087669</v>
      </c>
      <c r="D390">
        <v>82998121</v>
      </c>
      <c r="E390">
        <v>1</v>
      </c>
      <c r="F390">
        <v>1</v>
      </c>
      <c r="G390">
        <v>1</v>
      </c>
      <c r="H390">
        <v>3</v>
      </c>
      <c r="I390" t="s">
        <v>633</v>
      </c>
      <c r="J390" t="s">
        <v>634</v>
      </c>
      <c r="K390" t="s">
        <v>635</v>
      </c>
      <c r="L390">
        <v>1346</v>
      </c>
      <c r="N390">
        <v>1009</v>
      </c>
      <c r="O390" t="s">
        <v>429</v>
      </c>
      <c r="P390" t="s">
        <v>429</v>
      </c>
      <c r="Q390">
        <v>1</v>
      </c>
      <c r="W390">
        <v>0</v>
      </c>
      <c r="X390">
        <v>-897919439</v>
      </c>
      <c r="Y390">
        <f t="shared" si="101"/>
        <v>0.1</v>
      </c>
      <c r="AA390">
        <v>296.69</v>
      </c>
      <c r="AB390">
        <v>0</v>
      </c>
      <c r="AC390">
        <v>0</v>
      </c>
      <c r="AD390">
        <v>0</v>
      </c>
      <c r="AE390">
        <v>185.43</v>
      </c>
      <c r="AF390">
        <v>0</v>
      </c>
      <c r="AG390">
        <v>0</v>
      </c>
      <c r="AH390">
        <v>0</v>
      </c>
      <c r="AI390">
        <v>1.6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0.1</v>
      </c>
      <c r="AU390" t="s">
        <v>3</v>
      </c>
      <c r="AV390">
        <v>0</v>
      </c>
      <c r="AW390">
        <v>2</v>
      </c>
      <c r="AX390">
        <v>91087679</v>
      </c>
      <c r="AY390">
        <v>1</v>
      </c>
      <c r="AZ390">
        <v>0</v>
      </c>
      <c r="BA390">
        <v>576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18.542999999999999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18.542999999999999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ROUND(Y390*Source!I146,7)</f>
        <v>0</v>
      </c>
      <c r="CY390">
        <f>AA390</f>
        <v>296.69</v>
      </c>
      <c r="CZ390">
        <f>AE390</f>
        <v>185.43</v>
      </c>
      <c r="DA390">
        <f>AI390</f>
        <v>1.6</v>
      </c>
      <c r="DB390">
        <f t="shared" si="102"/>
        <v>18.54</v>
      </c>
      <c r="DC390">
        <f t="shared" si="103"/>
        <v>0</v>
      </c>
      <c r="DD390" t="s">
        <v>3</v>
      </c>
      <c r="DE390" t="s">
        <v>3</v>
      </c>
      <c r="DF390">
        <f>ROUND(ROUND(AE390*AI390,2)*CX390,2)</f>
        <v>0</v>
      </c>
      <c r="DG390">
        <f>ROUND(ROUND(AF390,2)*CX390,2)</f>
        <v>0</v>
      </c>
      <c r="DH390">
        <f t="shared" si="104"/>
        <v>0</v>
      </c>
      <c r="DI390">
        <f t="shared" si="105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ROW(Source!A147)</f>
        <v>147</v>
      </c>
      <c r="B391">
        <v>91083467</v>
      </c>
      <c r="C391">
        <v>91087686</v>
      </c>
      <c r="D391">
        <v>82925832</v>
      </c>
      <c r="E391">
        <v>117</v>
      </c>
      <c r="F391">
        <v>1</v>
      </c>
      <c r="G391">
        <v>1</v>
      </c>
      <c r="H391">
        <v>1</v>
      </c>
      <c r="I391" t="s">
        <v>610</v>
      </c>
      <c r="J391" t="s">
        <v>3</v>
      </c>
      <c r="K391" t="s">
        <v>611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W391">
        <v>0</v>
      </c>
      <c r="X391">
        <v>-715079457</v>
      </c>
      <c r="Y391">
        <f>(AT391*ROUND((1.2*1.15),7))</f>
        <v>3.6294</v>
      </c>
      <c r="AA391">
        <v>0</v>
      </c>
      <c r="AB391">
        <v>0</v>
      </c>
      <c r="AC391">
        <v>0</v>
      </c>
      <c r="AD391">
        <v>766.35</v>
      </c>
      <c r="AE391">
        <v>0</v>
      </c>
      <c r="AF391">
        <v>0</v>
      </c>
      <c r="AG391">
        <v>0</v>
      </c>
      <c r="AH391">
        <v>766.35</v>
      </c>
      <c r="AI391">
        <v>1</v>
      </c>
      <c r="AJ391">
        <v>1</v>
      </c>
      <c r="AK391">
        <v>1</v>
      </c>
      <c r="AL391">
        <v>1</v>
      </c>
      <c r="AM391">
        <v>-2</v>
      </c>
      <c r="AN391">
        <v>0</v>
      </c>
      <c r="AO391">
        <v>0</v>
      </c>
      <c r="AP391">
        <v>1</v>
      </c>
      <c r="AQ391">
        <v>1</v>
      </c>
      <c r="AR391">
        <v>0</v>
      </c>
      <c r="AS391" t="s">
        <v>3</v>
      </c>
      <c r="AT391">
        <v>2.63</v>
      </c>
      <c r="AU391" t="s">
        <v>37</v>
      </c>
      <c r="AV391">
        <v>1</v>
      </c>
      <c r="AW391">
        <v>2</v>
      </c>
      <c r="AX391">
        <v>91087692</v>
      </c>
      <c r="AY391">
        <v>1</v>
      </c>
      <c r="AZ391">
        <v>0</v>
      </c>
      <c r="BA391">
        <v>583</v>
      </c>
      <c r="BB391">
        <v>1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2015.5005000000001</v>
      </c>
      <c r="BN391">
        <v>2.63</v>
      </c>
      <c r="BO391">
        <v>0</v>
      </c>
      <c r="BP391">
        <v>1</v>
      </c>
      <c r="BQ391">
        <v>0</v>
      </c>
      <c r="BR391">
        <v>0</v>
      </c>
      <c r="BS391">
        <v>0</v>
      </c>
      <c r="BT391">
        <v>2781.3906900000002</v>
      </c>
      <c r="BU391">
        <v>3.6294</v>
      </c>
      <c r="BV391">
        <v>0</v>
      </c>
      <c r="BW391">
        <v>1</v>
      </c>
      <c r="CU391">
        <f>ROUND(AT391*Source!I147*AH391*AL391,2)</f>
        <v>0</v>
      </c>
      <c r="CV391">
        <f>ROUND(Y391*Source!I147,7)</f>
        <v>0</v>
      </c>
      <c r="CW391">
        <v>0</v>
      </c>
      <c r="CX391">
        <f>ROUND(Y391*Source!I147,7)</f>
        <v>0</v>
      </c>
      <c r="CY391">
        <f>AD391</f>
        <v>766.35</v>
      </c>
      <c r="CZ391">
        <f>AH391</f>
        <v>766.35</v>
      </c>
      <c r="DA391">
        <f>AL391</f>
        <v>1</v>
      </c>
      <c r="DB391">
        <f>ROUND((ROUND(AT391*CZ391,2)*ROUND((1.2*1.15),7)),6)</f>
        <v>2781.39</v>
      </c>
      <c r="DC391">
        <f>ROUND((ROUND(AT391*AG391,2)*ROUND((1.2*1.15),7)),6)</f>
        <v>0</v>
      </c>
      <c r="DD391" t="s">
        <v>3</v>
      </c>
      <c r="DE391" t="s">
        <v>3</v>
      </c>
      <c r="DF391">
        <f>ROUND(ROUND(AE391,2)*CX391,2)</f>
        <v>0</v>
      </c>
      <c r="DG391">
        <f>ROUND(ROUND(AF391,2)*CX391,2)</f>
        <v>0</v>
      </c>
      <c r="DH391">
        <f t="shared" si="104"/>
        <v>0</v>
      </c>
      <c r="DI391">
        <f t="shared" si="105"/>
        <v>0</v>
      </c>
      <c r="DJ391">
        <f>DI391</f>
        <v>0</v>
      </c>
      <c r="DK391">
        <v>1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ROW(Source!A147)</f>
        <v>147</v>
      </c>
      <c r="B392">
        <v>91083467</v>
      </c>
      <c r="C392">
        <v>91087686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W392">
        <v>0</v>
      </c>
      <c r="X392">
        <v>-1417349443</v>
      </c>
      <c r="Y392">
        <f>(AT392*ROUND((1.2*1.15),7))</f>
        <v>0.37259999999999999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0.27</v>
      </c>
      <c r="AU392" t="s">
        <v>37</v>
      </c>
      <c r="AV392">
        <v>2</v>
      </c>
      <c r="AW392">
        <v>2</v>
      </c>
      <c r="AX392">
        <v>91087693</v>
      </c>
      <c r="AY392">
        <v>1</v>
      </c>
      <c r="AZ392">
        <v>0</v>
      </c>
      <c r="BA392">
        <v>584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ROUND(Y392*Source!I147,7)</f>
        <v>0</v>
      </c>
      <c r="CY392">
        <f>AD392</f>
        <v>0</v>
      </c>
      <c r="CZ392">
        <f>AH392</f>
        <v>0</v>
      </c>
      <c r="DA392">
        <f>AL392</f>
        <v>1</v>
      </c>
      <c r="DB392">
        <f>ROUND((ROUND(AT392*CZ392,2)*ROUND((1.2*1.15),7)),6)</f>
        <v>0</v>
      </c>
      <c r="DC392">
        <f>ROUND((ROUND(AT392*AG392,2)*ROUND((1.2*1.15),7)),6)</f>
        <v>0</v>
      </c>
      <c r="DD392" t="s">
        <v>3</v>
      </c>
      <c r="DE392" t="s">
        <v>3</v>
      </c>
      <c r="DF392">
        <f>ROUND(ROUND(AE392,2)*CX392,2)</f>
        <v>0</v>
      </c>
      <c r="DG392">
        <f>ROUND(ROUND(AF392,2)*CX392,2)</f>
        <v>0</v>
      </c>
      <c r="DH392">
        <f t="shared" si="104"/>
        <v>0</v>
      </c>
      <c r="DI392">
        <f t="shared" si="105"/>
        <v>0</v>
      </c>
      <c r="DJ392">
        <f>DI392</f>
        <v>0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ROW(Source!A147)</f>
        <v>147</v>
      </c>
      <c r="B393">
        <v>91083467</v>
      </c>
      <c r="C393">
        <v>91087686</v>
      </c>
      <c r="D393">
        <v>82932679</v>
      </c>
      <c r="E393">
        <v>1</v>
      </c>
      <c r="F393">
        <v>1</v>
      </c>
      <c r="G393">
        <v>1</v>
      </c>
      <c r="H393">
        <v>2</v>
      </c>
      <c r="I393" t="s">
        <v>602</v>
      </c>
      <c r="J393" t="s">
        <v>603</v>
      </c>
      <c r="K393" t="s">
        <v>604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W393">
        <v>0</v>
      </c>
      <c r="X393">
        <v>-438045540</v>
      </c>
      <c r="Y393">
        <f>(AT393*ROUND((1.2*1.15),7))</f>
        <v>0.1656</v>
      </c>
      <c r="AA393">
        <v>0</v>
      </c>
      <c r="AB393">
        <v>506.23</v>
      </c>
      <c r="AC393">
        <v>811.79</v>
      </c>
      <c r="AD393">
        <v>0</v>
      </c>
      <c r="AE393">
        <v>0</v>
      </c>
      <c r="AF393">
        <v>346.73</v>
      </c>
      <c r="AG393">
        <v>811.79</v>
      </c>
      <c r="AH393">
        <v>0</v>
      </c>
      <c r="AI393">
        <v>1</v>
      </c>
      <c r="AJ393">
        <v>1.46</v>
      </c>
      <c r="AK393">
        <v>1</v>
      </c>
      <c r="AL393">
        <v>1</v>
      </c>
      <c r="AM393">
        <v>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0.12</v>
      </c>
      <c r="AU393" t="s">
        <v>37</v>
      </c>
      <c r="AV393">
        <v>1</v>
      </c>
      <c r="AW393">
        <v>2</v>
      </c>
      <c r="AX393">
        <v>91087694</v>
      </c>
      <c r="AY393">
        <v>1</v>
      </c>
      <c r="AZ393">
        <v>0</v>
      </c>
      <c r="BA393">
        <v>585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41.607599999999998</v>
      </c>
      <c r="BL393">
        <v>97.4148</v>
      </c>
      <c r="BM393">
        <v>0</v>
      </c>
      <c r="BN393">
        <v>0</v>
      </c>
      <c r="BO393">
        <v>0.12</v>
      </c>
      <c r="BP393">
        <v>1</v>
      </c>
      <c r="BQ393">
        <v>0</v>
      </c>
      <c r="BR393">
        <v>57.418488000000004</v>
      </c>
      <c r="BS393">
        <v>134.432424</v>
      </c>
      <c r="BT393">
        <v>0</v>
      </c>
      <c r="BU393">
        <v>0</v>
      </c>
      <c r="BV393">
        <v>0.1656</v>
      </c>
      <c r="BW393">
        <v>1</v>
      </c>
      <c r="CV393">
        <v>0</v>
      </c>
      <c r="CW393">
        <f>ROUND(Y393*Source!I147*DO393,7)</f>
        <v>0</v>
      </c>
      <c r="CX393">
        <f>ROUND(Y393*Source!I147,7)</f>
        <v>0</v>
      </c>
      <c r="CY393">
        <f>AB393</f>
        <v>506.23</v>
      </c>
      <c r="CZ393">
        <f>AF393</f>
        <v>346.73</v>
      </c>
      <c r="DA393">
        <f>AJ393</f>
        <v>1.46</v>
      </c>
      <c r="DB393">
        <f>ROUND((ROUND(AT393*CZ393,2)*ROUND((1.2*1.15),7)),6)</f>
        <v>57.421799999999998</v>
      </c>
      <c r="DC393">
        <f>ROUND((ROUND(AT393*AG393,2)*ROUND((1.2*1.15),7)),6)</f>
        <v>134.42580000000001</v>
      </c>
      <c r="DD393" t="s">
        <v>3</v>
      </c>
      <c r="DE393" t="s">
        <v>3</v>
      </c>
      <c r="DF393">
        <f>ROUND(ROUND(AE393,2)*CX393,2)</f>
        <v>0</v>
      </c>
      <c r="DG393">
        <f>ROUND(ROUND(AF393*AJ393,2)*CX393,2)</f>
        <v>0</v>
      </c>
      <c r="DH393">
        <f t="shared" si="104"/>
        <v>0</v>
      </c>
      <c r="DI393">
        <f t="shared" si="105"/>
        <v>0</v>
      </c>
      <c r="DJ393">
        <f>DG393+DH393</f>
        <v>0</v>
      </c>
      <c r="DK393">
        <v>0</v>
      </c>
      <c r="DL393" t="s">
        <v>606</v>
      </c>
      <c r="DM393">
        <v>4</v>
      </c>
      <c r="DN393" t="s">
        <v>599</v>
      </c>
      <c r="DO393">
        <v>1</v>
      </c>
    </row>
    <row r="394" spans="1:119" x14ac:dyDescent="0.2">
      <c r="A394">
        <f>ROW(Source!A147)</f>
        <v>147</v>
      </c>
      <c r="B394">
        <v>91083467</v>
      </c>
      <c r="C394">
        <v>91087686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W394">
        <v>0</v>
      </c>
      <c r="X394">
        <v>-849950259</v>
      </c>
      <c r="Y394">
        <f>(AT394*ROUND((1.2*1.15),7))</f>
        <v>0.20699999999999999</v>
      </c>
      <c r="AA394">
        <v>0</v>
      </c>
      <c r="AB394">
        <v>641.70000000000005</v>
      </c>
      <c r="AC394">
        <v>811.79</v>
      </c>
      <c r="AD394">
        <v>0</v>
      </c>
      <c r="AE394">
        <v>0</v>
      </c>
      <c r="AF394">
        <v>641.70000000000005</v>
      </c>
      <c r="AG394">
        <v>811.79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0.15</v>
      </c>
      <c r="AU394" t="s">
        <v>37</v>
      </c>
      <c r="AV394">
        <v>1</v>
      </c>
      <c r="AW394">
        <v>2</v>
      </c>
      <c r="AX394">
        <v>91087695</v>
      </c>
      <c r="AY394">
        <v>1</v>
      </c>
      <c r="AZ394">
        <v>0</v>
      </c>
      <c r="BA394">
        <v>586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96.254999999999995</v>
      </c>
      <c r="BL394">
        <v>121.7685</v>
      </c>
      <c r="BM394">
        <v>0</v>
      </c>
      <c r="BN394">
        <v>0</v>
      </c>
      <c r="BO394">
        <v>0.15</v>
      </c>
      <c r="BP394">
        <v>1</v>
      </c>
      <c r="BQ394">
        <v>0</v>
      </c>
      <c r="BR394">
        <v>132.83189999999999</v>
      </c>
      <c r="BS394">
        <v>168.04052999999999</v>
      </c>
      <c r="BT394">
        <v>0</v>
      </c>
      <c r="BU394">
        <v>0</v>
      </c>
      <c r="BV394">
        <v>0.20699999999999999</v>
      </c>
      <c r="BW394">
        <v>1</v>
      </c>
      <c r="CV394">
        <v>0</v>
      </c>
      <c r="CW394">
        <f>ROUND(Y394*Source!I147*DO394,7)</f>
        <v>0</v>
      </c>
      <c r="CX394">
        <f>ROUND(Y394*Source!I147,7)</f>
        <v>0</v>
      </c>
      <c r="CY394">
        <f>AB394</f>
        <v>641.70000000000005</v>
      </c>
      <c r="CZ394">
        <f>AF394</f>
        <v>641.70000000000005</v>
      </c>
      <c r="DA394">
        <f>AJ394</f>
        <v>1</v>
      </c>
      <c r="DB394">
        <f>ROUND((ROUND(AT394*CZ394,2)*ROUND((1.2*1.15),7)),6)</f>
        <v>132.83879999999999</v>
      </c>
      <c r="DC394">
        <f>ROUND((ROUND(AT394*AG394,2)*ROUND((1.2*1.15),7)),6)</f>
        <v>168.04259999999999</v>
      </c>
      <c r="DD394" t="s">
        <v>3</v>
      </c>
      <c r="DE394" t="s">
        <v>3</v>
      </c>
      <c r="DF394">
        <f>ROUND(ROUND(AE394,2)*CX394,2)</f>
        <v>0</v>
      </c>
      <c r="DG394">
        <f>ROUND(ROUND(AF394,2)*CX394,2)</f>
        <v>0</v>
      </c>
      <c r="DH394">
        <f t="shared" si="104"/>
        <v>0</v>
      </c>
      <c r="DI394">
        <f t="shared" si="105"/>
        <v>0</v>
      </c>
      <c r="DJ394">
        <f>DG394+DH394</f>
        <v>0</v>
      </c>
      <c r="DK394">
        <v>1</v>
      </c>
      <c r="DL394" t="s">
        <v>606</v>
      </c>
      <c r="DM394">
        <v>4</v>
      </c>
      <c r="DN394" t="s">
        <v>599</v>
      </c>
      <c r="DO394">
        <v>1</v>
      </c>
    </row>
    <row r="395" spans="1:119" x14ac:dyDescent="0.2">
      <c r="A395">
        <f>ROW(Source!A147)</f>
        <v>147</v>
      </c>
      <c r="B395">
        <v>91083467</v>
      </c>
      <c r="C395">
        <v>91087686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W395">
        <v>0</v>
      </c>
      <c r="X395">
        <v>-897919439</v>
      </c>
      <c r="Y395">
        <f>AT395</f>
        <v>0.5</v>
      </c>
      <c r="AA395">
        <v>296.69</v>
      </c>
      <c r="AB395">
        <v>0</v>
      </c>
      <c r="AC395">
        <v>0</v>
      </c>
      <c r="AD395">
        <v>0</v>
      </c>
      <c r="AE395">
        <v>185.43</v>
      </c>
      <c r="AF395">
        <v>0</v>
      </c>
      <c r="AG395">
        <v>0</v>
      </c>
      <c r="AH395">
        <v>0</v>
      </c>
      <c r="AI395">
        <v>1.6</v>
      </c>
      <c r="AJ395">
        <v>1</v>
      </c>
      <c r="AK395">
        <v>1</v>
      </c>
      <c r="AL395">
        <v>1</v>
      </c>
      <c r="AM395">
        <v>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0.5</v>
      </c>
      <c r="AU395" t="s">
        <v>3</v>
      </c>
      <c r="AV395">
        <v>0</v>
      </c>
      <c r="AW395">
        <v>2</v>
      </c>
      <c r="AX395">
        <v>91087696</v>
      </c>
      <c r="AY395">
        <v>1</v>
      </c>
      <c r="AZ395">
        <v>0</v>
      </c>
      <c r="BA395">
        <v>587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92.715000000000003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1</v>
      </c>
      <c r="BQ395">
        <v>92.715000000000003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1</v>
      </c>
      <c r="CV395">
        <v>0</v>
      </c>
      <c r="CW395">
        <v>0</v>
      </c>
      <c r="CX395">
        <f>ROUND(Y395*Source!I147,7)</f>
        <v>0</v>
      </c>
      <c r="CY395">
        <f>AA395</f>
        <v>296.69</v>
      </c>
      <c r="CZ395">
        <f>AE395</f>
        <v>185.43</v>
      </c>
      <c r="DA395">
        <f>AI395</f>
        <v>1.6</v>
      </c>
      <c r="DB395">
        <f>ROUND(ROUND(AT395*CZ395,2),6)</f>
        <v>92.72</v>
      </c>
      <c r="DC395">
        <f>ROUND(ROUND(AT395*AG395,2),6)</f>
        <v>0</v>
      </c>
      <c r="DD395" t="s">
        <v>3</v>
      </c>
      <c r="DE395" t="s">
        <v>3</v>
      </c>
      <c r="DF395">
        <f>ROUND(ROUND(AE395*AI395,2)*CX395,2)</f>
        <v>0</v>
      </c>
      <c r="DG395">
        <f>ROUND(ROUND(AF395,2)*CX395,2)</f>
        <v>0</v>
      </c>
      <c r="DH395">
        <f t="shared" si="104"/>
        <v>0</v>
      </c>
      <c r="DI395">
        <f t="shared" si="105"/>
        <v>0</v>
      </c>
      <c r="DJ395">
        <f>DF395</f>
        <v>0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ROW(Source!A148)</f>
        <v>148</v>
      </c>
      <c r="B396">
        <v>91083402</v>
      </c>
      <c r="C396">
        <v>91087686</v>
      </c>
      <c r="D396">
        <v>82925832</v>
      </c>
      <c r="E396">
        <v>117</v>
      </c>
      <c r="F396">
        <v>1</v>
      </c>
      <c r="G396">
        <v>1</v>
      </c>
      <c r="H396">
        <v>1</v>
      </c>
      <c r="I396" t="s">
        <v>610</v>
      </c>
      <c r="J396" t="s">
        <v>3</v>
      </c>
      <c r="K396" t="s">
        <v>611</v>
      </c>
      <c r="L396">
        <v>1191</v>
      </c>
      <c r="N396">
        <v>1013</v>
      </c>
      <c r="O396" t="s">
        <v>599</v>
      </c>
      <c r="P396" t="s">
        <v>599</v>
      </c>
      <c r="Q396">
        <v>1</v>
      </c>
      <c r="W396">
        <v>0</v>
      </c>
      <c r="X396">
        <v>-715079457</v>
      </c>
      <c r="Y396">
        <f>(AT396*ROUND((1.2*1.15),7))</f>
        <v>3.6294</v>
      </c>
      <c r="AA396">
        <v>0</v>
      </c>
      <c r="AB396">
        <v>0</v>
      </c>
      <c r="AC396">
        <v>0</v>
      </c>
      <c r="AD396">
        <v>766.35</v>
      </c>
      <c r="AE396">
        <v>0</v>
      </c>
      <c r="AF396">
        <v>0</v>
      </c>
      <c r="AG396">
        <v>0</v>
      </c>
      <c r="AH396">
        <v>766.35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2.63</v>
      </c>
      <c r="AU396" t="s">
        <v>37</v>
      </c>
      <c r="AV396">
        <v>1</v>
      </c>
      <c r="AW396">
        <v>2</v>
      </c>
      <c r="AX396">
        <v>91087692</v>
      </c>
      <c r="AY396">
        <v>1</v>
      </c>
      <c r="AZ396">
        <v>0</v>
      </c>
      <c r="BA396">
        <v>594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2015.5005000000001</v>
      </c>
      <c r="BN396">
        <v>2.63</v>
      </c>
      <c r="BO396">
        <v>0</v>
      </c>
      <c r="BP396">
        <v>1</v>
      </c>
      <c r="BQ396">
        <v>0</v>
      </c>
      <c r="BR396">
        <v>0</v>
      </c>
      <c r="BS396">
        <v>0</v>
      </c>
      <c r="BT396">
        <v>2781.3906900000002</v>
      </c>
      <c r="BU396">
        <v>3.6294</v>
      </c>
      <c r="BV396">
        <v>0</v>
      </c>
      <c r="BW396">
        <v>1</v>
      </c>
      <c r="CU396">
        <f>ROUND(AT396*Source!I148*AH396*AL396,2)</f>
        <v>0</v>
      </c>
      <c r="CV396">
        <f>ROUND(Y396*Source!I148,7)</f>
        <v>0</v>
      </c>
      <c r="CW396">
        <v>0</v>
      </c>
      <c r="CX396">
        <f>ROUND(Y396*Source!I148,7)</f>
        <v>0</v>
      </c>
      <c r="CY396">
        <f>AD396</f>
        <v>766.35</v>
      </c>
      <c r="CZ396">
        <f>AH396</f>
        <v>766.35</v>
      </c>
      <c r="DA396">
        <f>AL396</f>
        <v>1</v>
      </c>
      <c r="DB396">
        <f>ROUND((ROUND(AT396*CZ396,2)*ROUND((1.2*1.15),7)),6)</f>
        <v>2781.39</v>
      </c>
      <c r="DC396">
        <f>ROUND((ROUND(AT396*AG396,2)*ROUND((1.2*1.15),7)),6)</f>
        <v>0</v>
      </c>
      <c r="DD396" t="s">
        <v>3</v>
      </c>
      <c r="DE396" t="s">
        <v>3</v>
      </c>
      <c r="DF396">
        <f>ROUND(ROUND(AE396,2)*CX396,2)</f>
        <v>0</v>
      </c>
      <c r="DG396">
        <f>ROUND(ROUND(AF396,2)*CX396,2)</f>
        <v>0</v>
      </c>
      <c r="DH396">
        <f t="shared" si="104"/>
        <v>0</v>
      </c>
      <c r="DI396">
        <f t="shared" si="105"/>
        <v>0</v>
      </c>
      <c r="DJ396">
        <f>DI396</f>
        <v>0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ROW(Source!A148)</f>
        <v>148</v>
      </c>
      <c r="B397">
        <v>91083402</v>
      </c>
      <c r="C397">
        <v>91087686</v>
      </c>
      <c r="D397">
        <v>82926016</v>
      </c>
      <c r="E397">
        <v>117</v>
      </c>
      <c r="F397">
        <v>1</v>
      </c>
      <c r="G397">
        <v>1</v>
      </c>
      <c r="H397">
        <v>1</v>
      </c>
      <c r="I397" t="s">
        <v>600</v>
      </c>
      <c r="J397" t="s">
        <v>3</v>
      </c>
      <c r="K397" t="s">
        <v>601</v>
      </c>
      <c r="L397">
        <v>1191</v>
      </c>
      <c r="N397">
        <v>1013</v>
      </c>
      <c r="O397" t="s">
        <v>599</v>
      </c>
      <c r="P397" t="s">
        <v>599</v>
      </c>
      <c r="Q397">
        <v>1</v>
      </c>
      <c r="W397">
        <v>0</v>
      </c>
      <c r="X397">
        <v>-1417349443</v>
      </c>
      <c r="Y397">
        <f>(AT397*ROUND((1.2*1.15),7))</f>
        <v>0.37259999999999999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0.27</v>
      </c>
      <c r="AU397" t="s">
        <v>37</v>
      </c>
      <c r="AV397">
        <v>2</v>
      </c>
      <c r="AW397">
        <v>2</v>
      </c>
      <c r="AX397">
        <v>91087693</v>
      </c>
      <c r="AY397">
        <v>1</v>
      </c>
      <c r="AZ397">
        <v>0</v>
      </c>
      <c r="BA397">
        <v>595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v>0</v>
      </c>
      <c r="CX397">
        <f>ROUND(Y397*Source!I148,7)</f>
        <v>0</v>
      </c>
      <c r="CY397">
        <f>AD397</f>
        <v>0</v>
      </c>
      <c r="CZ397">
        <f>AH397</f>
        <v>0</v>
      </c>
      <c r="DA397">
        <f>AL397</f>
        <v>1</v>
      </c>
      <c r="DB397">
        <f>ROUND((ROUND(AT397*CZ397,2)*ROUND((1.2*1.15),7)),6)</f>
        <v>0</v>
      </c>
      <c r="DC397">
        <f>ROUND((ROUND(AT397*AG397,2)*ROUND((1.2*1.15),7)),6)</f>
        <v>0</v>
      </c>
      <c r="DD397" t="s">
        <v>3</v>
      </c>
      <c r="DE397" t="s">
        <v>3</v>
      </c>
      <c r="DF397">
        <f>ROUND(ROUND(AE397,2)*CX397,2)</f>
        <v>0</v>
      </c>
      <c r="DG397">
        <f>ROUND(ROUND(AF397,2)*CX397,2)</f>
        <v>0</v>
      </c>
      <c r="DH397">
        <f t="shared" si="104"/>
        <v>0</v>
      </c>
      <c r="DI397">
        <f t="shared" si="105"/>
        <v>0</v>
      </c>
      <c r="DJ397">
        <f>DI397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ROW(Source!A148)</f>
        <v>148</v>
      </c>
      <c r="B398">
        <v>91083402</v>
      </c>
      <c r="C398">
        <v>91087686</v>
      </c>
      <c r="D398">
        <v>82932679</v>
      </c>
      <c r="E398">
        <v>1</v>
      </c>
      <c r="F398">
        <v>1</v>
      </c>
      <c r="G398">
        <v>1</v>
      </c>
      <c r="H398">
        <v>2</v>
      </c>
      <c r="I398" t="s">
        <v>602</v>
      </c>
      <c r="J398" t="s">
        <v>603</v>
      </c>
      <c r="K398" t="s">
        <v>604</v>
      </c>
      <c r="L398">
        <v>1368</v>
      </c>
      <c r="N398">
        <v>1011</v>
      </c>
      <c r="O398" t="s">
        <v>605</v>
      </c>
      <c r="P398" t="s">
        <v>605</v>
      </c>
      <c r="Q398">
        <v>1</v>
      </c>
      <c r="W398">
        <v>0</v>
      </c>
      <c r="X398">
        <v>-438045540</v>
      </c>
      <c r="Y398">
        <f>(AT398*ROUND((1.2*1.15),7))</f>
        <v>0.1656</v>
      </c>
      <c r="AA398">
        <v>0</v>
      </c>
      <c r="AB398">
        <v>506.23</v>
      </c>
      <c r="AC398">
        <v>811.79</v>
      </c>
      <c r="AD398">
        <v>0</v>
      </c>
      <c r="AE398">
        <v>0</v>
      </c>
      <c r="AF398">
        <v>346.73</v>
      </c>
      <c r="AG398">
        <v>811.79</v>
      </c>
      <c r="AH398">
        <v>0</v>
      </c>
      <c r="AI398">
        <v>1</v>
      </c>
      <c r="AJ398">
        <v>1.46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0.12</v>
      </c>
      <c r="AU398" t="s">
        <v>37</v>
      </c>
      <c r="AV398">
        <v>1</v>
      </c>
      <c r="AW398">
        <v>2</v>
      </c>
      <c r="AX398">
        <v>91087694</v>
      </c>
      <c r="AY398">
        <v>1</v>
      </c>
      <c r="AZ398">
        <v>0</v>
      </c>
      <c r="BA398">
        <v>596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41.607599999999998</v>
      </c>
      <c r="BL398">
        <v>97.4148</v>
      </c>
      <c r="BM398">
        <v>0</v>
      </c>
      <c r="BN398">
        <v>0</v>
      </c>
      <c r="BO398">
        <v>0.12</v>
      </c>
      <c r="BP398">
        <v>1</v>
      </c>
      <c r="BQ398">
        <v>0</v>
      </c>
      <c r="BR398">
        <v>57.418488000000004</v>
      </c>
      <c r="BS398">
        <v>134.432424</v>
      </c>
      <c r="BT398">
        <v>0</v>
      </c>
      <c r="BU398">
        <v>0</v>
      </c>
      <c r="BV398">
        <v>0.1656</v>
      </c>
      <c r="BW398">
        <v>1</v>
      </c>
      <c r="CV398">
        <v>0</v>
      </c>
      <c r="CW398">
        <f>ROUND(Y398*Source!I148*DO398,7)</f>
        <v>0</v>
      </c>
      <c r="CX398">
        <f>ROUND(Y398*Source!I148,7)</f>
        <v>0</v>
      </c>
      <c r="CY398">
        <f>AB398</f>
        <v>506.23</v>
      </c>
      <c r="CZ398">
        <f>AF398</f>
        <v>346.73</v>
      </c>
      <c r="DA398">
        <f>AJ398</f>
        <v>1.46</v>
      </c>
      <c r="DB398">
        <f>ROUND((ROUND(AT398*CZ398,2)*ROUND((1.2*1.15),7)),6)</f>
        <v>57.421799999999998</v>
      </c>
      <c r="DC398">
        <f>ROUND((ROUND(AT398*AG398,2)*ROUND((1.2*1.15),7)),6)</f>
        <v>134.42580000000001</v>
      </c>
      <c r="DD398" t="s">
        <v>3</v>
      </c>
      <c r="DE398" t="s">
        <v>3</v>
      </c>
      <c r="DF398">
        <f>ROUND(ROUND(AE398,2)*CX398,2)</f>
        <v>0</v>
      </c>
      <c r="DG398">
        <f>ROUND(ROUND(AF398*AJ398,2)*CX398,2)</f>
        <v>0</v>
      </c>
      <c r="DH398">
        <f t="shared" si="104"/>
        <v>0</v>
      </c>
      <c r="DI398">
        <f t="shared" si="105"/>
        <v>0</v>
      </c>
      <c r="DJ398">
        <f>DG398+DH398</f>
        <v>0</v>
      </c>
      <c r="DK398">
        <v>0</v>
      </c>
      <c r="DL398" t="s">
        <v>606</v>
      </c>
      <c r="DM398">
        <v>4</v>
      </c>
      <c r="DN398" t="s">
        <v>599</v>
      </c>
      <c r="DO398">
        <v>1</v>
      </c>
    </row>
    <row r="399" spans="1:119" x14ac:dyDescent="0.2">
      <c r="A399">
        <f>ROW(Source!A148)</f>
        <v>148</v>
      </c>
      <c r="B399">
        <v>91083402</v>
      </c>
      <c r="C399">
        <v>91087686</v>
      </c>
      <c r="D399">
        <v>82933400</v>
      </c>
      <c r="E399">
        <v>1</v>
      </c>
      <c r="F399">
        <v>1</v>
      </c>
      <c r="G399">
        <v>1</v>
      </c>
      <c r="H399">
        <v>2</v>
      </c>
      <c r="I399" t="s">
        <v>607</v>
      </c>
      <c r="J399" t="s">
        <v>608</v>
      </c>
      <c r="K399" t="s">
        <v>609</v>
      </c>
      <c r="L399">
        <v>1368</v>
      </c>
      <c r="N399">
        <v>1011</v>
      </c>
      <c r="O399" t="s">
        <v>605</v>
      </c>
      <c r="P399" t="s">
        <v>605</v>
      </c>
      <c r="Q399">
        <v>1</v>
      </c>
      <c r="W399">
        <v>0</v>
      </c>
      <c r="X399">
        <v>-849950259</v>
      </c>
      <c r="Y399">
        <f>(AT399*ROUND((1.2*1.15),7))</f>
        <v>0.20699999999999999</v>
      </c>
      <c r="AA399">
        <v>0</v>
      </c>
      <c r="AB399">
        <v>641.70000000000005</v>
      </c>
      <c r="AC399">
        <v>811.79</v>
      </c>
      <c r="AD399">
        <v>0</v>
      </c>
      <c r="AE399">
        <v>0</v>
      </c>
      <c r="AF399">
        <v>641.70000000000005</v>
      </c>
      <c r="AG399">
        <v>811.79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0</v>
      </c>
      <c r="AP399">
        <v>1</v>
      </c>
      <c r="AQ399">
        <v>1</v>
      </c>
      <c r="AR399">
        <v>0</v>
      </c>
      <c r="AS399" t="s">
        <v>3</v>
      </c>
      <c r="AT399">
        <v>0.15</v>
      </c>
      <c r="AU399" t="s">
        <v>37</v>
      </c>
      <c r="AV399">
        <v>1</v>
      </c>
      <c r="AW399">
        <v>2</v>
      </c>
      <c r="AX399">
        <v>91087695</v>
      </c>
      <c r="AY399">
        <v>1</v>
      </c>
      <c r="AZ399">
        <v>0</v>
      </c>
      <c r="BA399">
        <v>597</v>
      </c>
      <c r="BB399">
        <v>1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96.254999999999995</v>
      </c>
      <c r="BL399">
        <v>121.7685</v>
      </c>
      <c r="BM399">
        <v>0</v>
      </c>
      <c r="BN399">
        <v>0</v>
      </c>
      <c r="BO399">
        <v>0.15</v>
      </c>
      <c r="BP399">
        <v>1</v>
      </c>
      <c r="BQ399">
        <v>0</v>
      </c>
      <c r="BR399">
        <v>132.83189999999999</v>
      </c>
      <c r="BS399">
        <v>168.04052999999999</v>
      </c>
      <c r="BT399">
        <v>0</v>
      </c>
      <c r="BU399">
        <v>0</v>
      </c>
      <c r="BV399">
        <v>0.20699999999999999</v>
      </c>
      <c r="BW399">
        <v>1</v>
      </c>
      <c r="CV399">
        <v>0</v>
      </c>
      <c r="CW399">
        <f>ROUND(Y399*Source!I148*DO399,7)</f>
        <v>0</v>
      </c>
      <c r="CX399">
        <f>ROUND(Y399*Source!I148,7)</f>
        <v>0</v>
      </c>
      <c r="CY399">
        <f>AB399</f>
        <v>641.70000000000005</v>
      </c>
      <c r="CZ399">
        <f>AF399</f>
        <v>641.70000000000005</v>
      </c>
      <c r="DA399">
        <f>AJ399</f>
        <v>1</v>
      </c>
      <c r="DB399">
        <f>ROUND((ROUND(AT399*CZ399,2)*ROUND((1.2*1.15),7)),6)</f>
        <v>132.83879999999999</v>
      </c>
      <c r="DC399">
        <f>ROUND((ROUND(AT399*AG399,2)*ROUND((1.2*1.15),7)),6)</f>
        <v>168.04259999999999</v>
      </c>
      <c r="DD399" t="s">
        <v>3</v>
      </c>
      <c r="DE399" t="s">
        <v>3</v>
      </c>
      <c r="DF399">
        <f>ROUND(ROUND(AE399,2)*CX399,2)</f>
        <v>0</v>
      </c>
      <c r="DG399">
        <f t="shared" ref="DG399:DG461" si="106">ROUND(ROUND(AF399,2)*CX399,2)</f>
        <v>0</v>
      </c>
      <c r="DH399">
        <f t="shared" si="104"/>
        <v>0</v>
      </c>
      <c r="DI399">
        <f t="shared" si="105"/>
        <v>0</v>
      </c>
      <c r="DJ399">
        <f>DG399+DH399</f>
        <v>0</v>
      </c>
      <c r="DK399">
        <v>1</v>
      </c>
      <c r="DL399" t="s">
        <v>606</v>
      </c>
      <c r="DM399">
        <v>4</v>
      </c>
      <c r="DN399" t="s">
        <v>599</v>
      </c>
      <c r="DO399">
        <v>1</v>
      </c>
    </row>
    <row r="400" spans="1:119" x14ac:dyDescent="0.2">
      <c r="A400">
        <f>ROW(Source!A148)</f>
        <v>148</v>
      </c>
      <c r="B400">
        <v>91083402</v>
      </c>
      <c r="C400">
        <v>91087686</v>
      </c>
      <c r="D400">
        <v>82998121</v>
      </c>
      <c r="E400">
        <v>1</v>
      </c>
      <c r="F400">
        <v>1</v>
      </c>
      <c r="G400">
        <v>1</v>
      </c>
      <c r="H400">
        <v>3</v>
      </c>
      <c r="I400" t="s">
        <v>633</v>
      </c>
      <c r="J400" t="s">
        <v>634</v>
      </c>
      <c r="K400" t="s">
        <v>635</v>
      </c>
      <c r="L400">
        <v>1346</v>
      </c>
      <c r="N400">
        <v>1009</v>
      </c>
      <c r="O400" t="s">
        <v>429</v>
      </c>
      <c r="P400" t="s">
        <v>429</v>
      </c>
      <c r="Q400">
        <v>1</v>
      </c>
      <c r="W400">
        <v>0</v>
      </c>
      <c r="X400">
        <v>-897919439</v>
      </c>
      <c r="Y400">
        <f t="shared" ref="Y400:Y422" si="107">AT400</f>
        <v>0.5</v>
      </c>
      <c r="AA400">
        <v>296.69</v>
      </c>
      <c r="AB400">
        <v>0</v>
      </c>
      <c r="AC400">
        <v>0</v>
      </c>
      <c r="AD400">
        <v>0</v>
      </c>
      <c r="AE400">
        <v>185.43</v>
      </c>
      <c r="AF400">
        <v>0</v>
      </c>
      <c r="AG400">
        <v>0</v>
      </c>
      <c r="AH400">
        <v>0</v>
      </c>
      <c r="AI400">
        <v>1.6</v>
      </c>
      <c r="AJ400">
        <v>1</v>
      </c>
      <c r="AK400">
        <v>1</v>
      </c>
      <c r="AL400">
        <v>1</v>
      </c>
      <c r="AM400">
        <v>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0.5</v>
      </c>
      <c r="AU400" t="s">
        <v>3</v>
      </c>
      <c r="AV400">
        <v>0</v>
      </c>
      <c r="AW400">
        <v>2</v>
      </c>
      <c r="AX400">
        <v>91087696</v>
      </c>
      <c r="AY400">
        <v>1</v>
      </c>
      <c r="AZ400">
        <v>0</v>
      </c>
      <c r="BA400">
        <v>598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92.715000000000003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1</v>
      </c>
      <c r="BQ400">
        <v>92.715000000000003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1</v>
      </c>
      <c r="CV400">
        <v>0</v>
      </c>
      <c r="CW400">
        <v>0</v>
      </c>
      <c r="CX400">
        <f>ROUND(Y400*Source!I148,7)</f>
        <v>0</v>
      </c>
      <c r="CY400">
        <f>AA400</f>
        <v>296.69</v>
      </c>
      <c r="CZ400">
        <f>AE400</f>
        <v>185.43</v>
      </c>
      <c r="DA400">
        <f>AI400</f>
        <v>1.6</v>
      </c>
      <c r="DB400">
        <f t="shared" ref="DB400:DB422" si="108">ROUND(ROUND(AT400*CZ400,2),6)</f>
        <v>92.72</v>
      </c>
      <c r="DC400">
        <f t="shared" ref="DC400:DC422" si="109">ROUND(ROUND(AT400*AG400,2),6)</f>
        <v>0</v>
      </c>
      <c r="DD400" t="s">
        <v>3</v>
      </c>
      <c r="DE400" t="s">
        <v>3</v>
      </c>
      <c r="DF400">
        <f>ROUND(ROUND(AE400*AI400,2)*CX400,2)</f>
        <v>0</v>
      </c>
      <c r="DG400">
        <f t="shared" si="106"/>
        <v>0</v>
      </c>
      <c r="DH400">
        <f t="shared" si="104"/>
        <v>0</v>
      </c>
      <c r="DI400">
        <f t="shared" si="105"/>
        <v>0</v>
      </c>
      <c r="DJ400">
        <f>DF400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ROW(Source!A149)</f>
        <v>149</v>
      </c>
      <c r="B401">
        <v>91083467</v>
      </c>
      <c r="C401">
        <v>91087703</v>
      </c>
      <c r="D401">
        <v>82925868</v>
      </c>
      <c r="E401">
        <v>117</v>
      </c>
      <c r="F401">
        <v>1</v>
      </c>
      <c r="G401">
        <v>1</v>
      </c>
      <c r="H401">
        <v>1</v>
      </c>
      <c r="I401" t="s">
        <v>717</v>
      </c>
      <c r="J401" t="s">
        <v>3</v>
      </c>
      <c r="K401" t="s">
        <v>718</v>
      </c>
      <c r="L401">
        <v>1191</v>
      </c>
      <c r="N401">
        <v>1013</v>
      </c>
      <c r="O401" t="s">
        <v>599</v>
      </c>
      <c r="P401" t="s">
        <v>599</v>
      </c>
      <c r="Q401">
        <v>1</v>
      </c>
      <c r="W401">
        <v>0</v>
      </c>
      <c r="X401">
        <v>1521243167</v>
      </c>
      <c r="Y401">
        <f t="shared" si="107"/>
        <v>4</v>
      </c>
      <c r="AA401">
        <v>0</v>
      </c>
      <c r="AB401">
        <v>0</v>
      </c>
      <c r="AC401">
        <v>0</v>
      </c>
      <c r="AD401">
        <v>896.6</v>
      </c>
      <c r="AE401">
        <v>0</v>
      </c>
      <c r="AF401">
        <v>0</v>
      </c>
      <c r="AG401">
        <v>0</v>
      </c>
      <c r="AH401">
        <v>896.6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4</v>
      </c>
      <c r="AU401" t="s">
        <v>3</v>
      </c>
      <c r="AV401">
        <v>1</v>
      </c>
      <c r="AW401">
        <v>2</v>
      </c>
      <c r="AX401">
        <v>91087715</v>
      </c>
      <c r="AY401">
        <v>1</v>
      </c>
      <c r="AZ401">
        <v>0</v>
      </c>
      <c r="BA401">
        <v>605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3586.4</v>
      </c>
      <c r="BN401">
        <v>4</v>
      </c>
      <c r="BO401">
        <v>0</v>
      </c>
      <c r="BP401">
        <v>1</v>
      </c>
      <c r="BQ401">
        <v>0</v>
      </c>
      <c r="BR401">
        <v>0</v>
      </c>
      <c r="BS401">
        <v>0</v>
      </c>
      <c r="BT401">
        <v>3586.4</v>
      </c>
      <c r="BU401">
        <v>4</v>
      </c>
      <c r="BV401">
        <v>0</v>
      </c>
      <c r="BW401">
        <v>1</v>
      </c>
      <c r="CU401">
        <f>ROUND(AT401*Source!I149*AH401*AL401,2)</f>
        <v>0</v>
      </c>
      <c r="CV401">
        <f>ROUND(Y401*Source!I149,7)</f>
        <v>0</v>
      </c>
      <c r="CW401">
        <v>0</v>
      </c>
      <c r="CX401">
        <f>ROUND(Y401*Source!I149,7)</f>
        <v>0</v>
      </c>
      <c r="CY401">
        <f>AD401</f>
        <v>896.6</v>
      </c>
      <c r="CZ401">
        <f>AH401</f>
        <v>896.6</v>
      </c>
      <c r="DA401">
        <f>AL401</f>
        <v>1</v>
      </c>
      <c r="DB401">
        <f t="shared" si="108"/>
        <v>3586.4</v>
      </c>
      <c r="DC401">
        <f t="shared" si="109"/>
        <v>0</v>
      </c>
      <c r="DD401" t="s">
        <v>3</v>
      </c>
      <c r="DE401" t="s">
        <v>3</v>
      </c>
      <c r="DF401">
        <f>ROUND(ROUND(AE401,2)*CX401,2)</f>
        <v>0</v>
      </c>
      <c r="DG401">
        <f t="shared" si="106"/>
        <v>0</v>
      </c>
      <c r="DH401">
        <f t="shared" si="104"/>
        <v>0</v>
      </c>
      <c r="DI401">
        <f t="shared" si="105"/>
        <v>0</v>
      </c>
      <c r="DJ401">
        <f>DI401</f>
        <v>0</v>
      </c>
      <c r="DK401">
        <v>1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ROW(Source!A149)</f>
        <v>149</v>
      </c>
      <c r="B402">
        <v>91083467</v>
      </c>
      <c r="C402">
        <v>91087703</v>
      </c>
      <c r="D402">
        <v>82934033</v>
      </c>
      <c r="E402">
        <v>1</v>
      </c>
      <c r="F402">
        <v>1</v>
      </c>
      <c r="G402">
        <v>1</v>
      </c>
      <c r="H402">
        <v>2</v>
      </c>
      <c r="I402" t="s">
        <v>719</v>
      </c>
      <c r="J402" t="s">
        <v>720</v>
      </c>
      <c r="K402" t="s">
        <v>721</v>
      </c>
      <c r="L402">
        <v>1368</v>
      </c>
      <c r="N402">
        <v>1011</v>
      </c>
      <c r="O402" t="s">
        <v>605</v>
      </c>
      <c r="P402" t="s">
        <v>605</v>
      </c>
      <c r="Q402">
        <v>1</v>
      </c>
      <c r="W402">
        <v>0</v>
      </c>
      <c r="X402">
        <v>691687715</v>
      </c>
      <c r="Y402">
        <f t="shared" si="107"/>
        <v>0.55800000000000005</v>
      </c>
      <c r="AA402">
        <v>0</v>
      </c>
      <c r="AB402">
        <v>15.84</v>
      </c>
      <c r="AC402">
        <v>0</v>
      </c>
      <c r="AD402">
        <v>0</v>
      </c>
      <c r="AE402">
        <v>0</v>
      </c>
      <c r="AF402">
        <v>15.84</v>
      </c>
      <c r="AG402">
        <v>0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0.55800000000000005</v>
      </c>
      <c r="AU402" t="s">
        <v>3</v>
      </c>
      <c r="AV402">
        <v>1</v>
      </c>
      <c r="AW402">
        <v>2</v>
      </c>
      <c r="AX402">
        <v>91087716</v>
      </c>
      <c r="AY402">
        <v>1</v>
      </c>
      <c r="AZ402">
        <v>0</v>
      </c>
      <c r="BA402">
        <v>606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8.8387200000000004</v>
      </c>
      <c r="BL402">
        <v>0</v>
      </c>
      <c r="BM402">
        <v>0</v>
      </c>
      <c r="BN402">
        <v>0</v>
      </c>
      <c r="BO402">
        <v>0</v>
      </c>
      <c r="BP402">
        <v>1</v>
      </c>
      <c r="BQ402">
        <v>0</v>
      </c>
      <c r="BR402">
        <v>8.8387200000000004</v>
      </c>
      <c r="BS402">
        <v>0</v>
      </c>
      <c r="BT402">
        <v>0</v>
      </c>
      <c r="BU402">
        <v>0</v>
      </c>
      <c r="BV402">
        <v>0</v>
      </c>
      <c r="BW402">
        <v>1</v>
      </c>
      <c r="CV402">
        <v>0</v>
      </c>
      <c r="CW402">
        <f>ROUND(Y402*Source!I149*DO402,7)</f>
        <v>0</v>
      </c>
      <c r="CX402">
        <f>ROUND(Y402*Source!I149,7)</f>
        <v>0</v>
      </c>
      <c r="CY402">
        <f>AB402</f>
        <v>15.84</v>
      </c>
      <c r="CZ402">
        <f>AF402</f>
        <v>15.84</v>
      </c>
      <c r="DA402">
        <f>AJ402</f>
        <v>1</v>
      </c>
      <c r="DB402">
        <f t="shared" si="108"/>
        <v>8.84</v>
      </c>
      <c r="DC402">
        <f t="shared" si="109"/>
        <v>0</v>
      </c>
      <c r="DD402" t="s">
        <v>3</v>
      </c>
      <c r="DE402" t="s">
        <v>3</v>
      </c>
      <c r="DF402">
        <f>ROUND(ROUND(AE402,2)*CX402,2)</f>
        <v>0</v>
      </c>
      <c r="DG402">
        <f t="shared" si="106"/>
        <v>0</v>
      </c>
      <c r="DH402">
        <f t="shared" si="104"/>
        <v>0</v>
      </c>
      <c r="DI402">
        <f t="shared" si="105"/>
        <v>0</v>
      </c>
      <c r="DJ402">
        <f>DG402+DH402</f>
        <v>0</v>
      </c>
      <c r="DK402">
        <v>1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ROW(Source!A149)</f>
        <v>149</v>
      </c>
      <c r="B403">
        <v>91083467</v>
      </c>
      <c r="C403">
        <v>91087703</v>
      </c>
      <c r="D403">
        <v>82998102</v>
      </c>
      <c r="E403">
        <v>1</v>
      </c>
      <c r="F403">
        <v>1</v>
      </c>
      <c r="G403">
        <v>1</v>
      </c>
      <c r="H403">
        <v>3</v>
      </c>
      <c r="I403" t="s">
        <v>722</v>
      </c>
      <c r="J403" t="s">
        <v>723</v>
      </c>
      <c r="K403" t="s">
        <v>724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W403">
        <v>0</v>
      </c>
      <c r="X403">
        <v>819855318</v>
      </c>
      <c r="Y403">
        <f t="shared" si="107"/>
        <v>3.5999999999999997E-2</v>
      </c>
      <c r="AA403">
        <v>240.06</v>
      </c>
      <c r="AB403">
        <v>0</v>
      </c>
      <c r="AC403">
        <v>0</v>
      </c>
      <c r="AD403">
        <v>0</v>
      </c>
      <c r="AE403">
        <v>150.04</v>
      </c>
      <c r="AF403">
        <v>0</v>
      </c>
      <c r="AG403">
        <v>0</v>
      </c>
      <c r="AH403">
        <v>0</v>
      </c>
      <c r="AI403">
        <v>1.6</v>
      </c>
      <c r="AJ403">
        <v>1</v>
      </c>
      <c r="AK403">
        <v>1</v>
      </c>
      <c r="AL403">
        <v>1</v>
      </c>
      <c r="AM403">
        <v>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3.5999999999999997E-2</v>
      </c>
      <c r="AU403" t="s">
        <v>3</v>
      </c>
      <c r="AV403">
        <v>0</v>
      </c>
      <c r="AW403">
        <v>2</v>
      </c>
      <c r="AX403">
        <v>91087717</v>
      </c>
      <c r="AY403">
        <v>1</v>
      </c>
      <c r="AZ403">
        <v>0</v>
      </c>
      <c r="BA403">
        <v>607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5.40144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1</v>
      </c>
      <c r="BQ403">
        <v>5.40144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1</v>
      </c>
      <c r="CV403">
        <v>0</v>
      </c>
      <c r="CW403">
        <v>0</v>
      </c>
      <c r="CX403">
        <f>ROUND(Y403*Source!I149,7)</f>
        <v>0</v>
      </c>
      <c r="CY403">
        <f t="shared" ref="CY403:CY411" si="110">AA403</f>
        <v>240.06</v>
      </c>
      <c r="CZ403">
        <f t="shared" ref="CZ403:CZ411" si="111">AE403</f>
        <v>150.04</v>
      </c>
      <c r="DA403">
        <f t="shared" ref="DA403:DA411" si="112">AI403</f>
        <v>1.6</v>
      </c>
      <c r="DB403">
        <f t="shared" si="108"/>
        <v>5.4</v>
      </c>
      <c r="DC403">
        <f t="shared" si="109"/>
        <v>0</v>
      </c>
      <c r="DD403" t="s">
        <v>3</v>
      </c>
      <c r="DE403" t="s">
        <v>3</v>
      </c>
      <c r="DF403">
        <f>ROUND(ROUND(AE403*AI403,2)*CX403,2)</f>
        <v>0</v>
      </c>
      <c r="DG403">
        <f t="shared" si="106"/>
        <v>0</v>
      </c>
      <c r="DH403">
        <f t="shared" si="104"/>
        <v>0</v>
      </c>
      <c r="DI403">
        <f t="shared" si="105"/>
        <v>0</v>
      </c>
      <c r="DJ403">
        <f t="shared" ref="DJ403:DJ411" si="113">DF403</f>
        <v>0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ROW(Source!A149)</f>
        <v>149</v>
      </c>
      <c r="B404">
        <v>91083467</v>
      </c>
      <c r="C404">
        <v>91087703</v>
      </c>
      <c r="D404">
        <v>83000144</v>
      </c>
      <c r="E404">
        <v>1</v>
      </c>
      <c r="F404">
        <v>1</v>
      </c>
      <c r="G404">
        <v>1</v>
      </c>
      <c r="H404">
        <v>3</v>
      </c>
      <c r="I404" t="s">
        <v>725</v>
      </c>
      <c r="J404" t="s">
        <v>726</v>
      </c>
      <c r="K404" t="s">
        <v>727</v>
      </c>
      <c r="L404">
        <v>1346</v>
      </c>
      <c r="N404">
        <v>1009</v>
      </c>
      <c r="O404" t="s">
        <v>429</v>
      </c>
      <c r="P404" t="s">
        <v>429</v>
      </c>
      <c r="Q404">
        <v>1</v>
      </c>
      <c r="W404">
        <v>0</v>
      </c>
      <c r="X404">
        <v>-559691286</v>
      </c>
      <c r="Y404">
        <f t="shared" si="107"/>
        <v>1.4E-2</v>
      </c>
      <c r="AA404">
        <v>164.89</v>
      </c>
      <c r="AB404">
        <v>0</v>
      </c>
      <c r="AC404">
        <v>0</v>
      </c>
      <c r="AD404">
        <v>0</v>
      </c>
      <c r="AE404">
        <v>187.38</v>
      </c>
      <c r="AF404">
        <v>0</v>
      </c>
      <c r="AG404">
        <v>0</v>
      </c>
      <c r="AH404">
        <v>0</v>
      </c>
      <c r="AI404">
        <v>0.88</v>
      </c>
      <c r="AJ404">
        <v>1</v>
      </c>
      <c r="AK404">
        <v>1</v>
      </c>
      <c r="AL404">
        <v>1</v>
      </c>
      <c r="AM404">
        <v>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1.4E-2</v>
      </c>
      <c r="AU404" t="s">
        <v>3</v>
      </c>
      <c r="AV404">
        <v>0</v>
      </c>
      <c r="AW404">
        <v>2</v>
      </c>
      <c r="AX404">
        <v>91087718</v>
      </c>
      <c r="AY404">
        <v>1</v>
      </c>
      <c r="AZ404">
        <v>0</v>
      </c>
      <c r="BA404">
        <v>608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2.6233200000000001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2.6233200000000001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v>0</v>
      </c>
      <c r="CX404">
        <f>ROUND(Y404*Source!I149,7)</f>
        <v>0</v>
      </c>
      <c r="CY404">
        <f t="shared" si="110"/>
        <v>164.89</v>
      </c>
      <c r="CZ404">
        <f t="shared" si="111"/>
        <v>187.38</v>
      </c>
      <c r="DA404">
        <f t="shared" si="112"/>
        <v>0.88</v>
      </c>
      <c r="DB404">
        <f t="shared" si="108"/>
        <v>2.62</v>
      </c>
      <c r="DC404">
        <f t="shared" si="109"/>
        <v>0</v>
      </c>
      <c r="DD404" t="s">
        <v>3</v>
      </c>
      <c r="DE404" t="s">
        <v>3</v>
      </c>
      <c r="DF404">
        <f>ROUND(ROUND(AE404*AI404,2)*CX404,2)</f>
        <v>0</v>
      </c>
      <c r="DG404">
        <f t="shared" si="106"/>
        <v>0</v>
      </c>
      <c r="DH404">
        <f t="shared" si="104"/>
        <v>0</v>
      </c>
      <c r="DI404">
        <f t="shared" si="105"/>
        <v>0</v>
      </c>
      <c r="DJ404">
        <f t="shared" si="113"/>
        <v>0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ROW(Source!A149)</f>
        <v>149</v>
      </c>
      <c r="B405">
        <v>91083467</v>
      </c>
      <c r="C405">
        <v>91087703</v>
      </c>
      <c r="D405">
        <v>83000168</v>
      </c>
      <c r="E405">
        <v>1</v>
      </c>
      <c r="F405">
        <v>1</v>
      </c>
      <c r="G405">
        <v>1</v>
      </c>
      <c r="H405">
        <v>3</v>
      </c>
      <c r="I405" t="s">
        <v>648</v>
      </c>
      <c r="J405" t="s">
        <v>649</v>
      </c>
      <c r="K405" t="s">
        <v>650</v>
      </c>
      <c r="L405">
        <v>1383</v>
      </c>
      <c r="N405">
        <v>1013</v>
      </c>
      <c r="O405" t="s">
        <v>651</v>
      </c>
      <c r="P405" t="s">
        <v>651</v>
      </c>
      <c r="Q405">
        <v>1</v>
      </c>
      <c r="W405">
        <v>0</v>
      </c>
      <c r="X405">
        <v>1840299850</v>
      </c>
      <c r="Y405">
        <f t="shared" si="107"/>
        <v>3.1199999999999999E-2</v>
      </c>
      <c r="AA405">
        <v>7.32</v>
      </c>
      <c r="AB405">
        <v>0</v>
      </c>
      <c r="AC405">
        <v>0</v>
      </c>
      <c r="AD405">
        <v>0</v>
      </c>
      <c r="AE405">
        <v>7.32</v>
      </c>
      <c r="AF405">
        <v>0</v>
      </c>
      <c r="AG405">
        <v>0</v>
      </c>
      <c r="AH405">
        <v>0</v>
      </c>
      <c r="AI405">
        <v>1</v>
      </c>
      <c r="AJ405">
        <v>1</v>
      </c>
      <c r="AK405">
        <v>1</v>
      </c>
      <c r="AL405">
        <v>1</v>
      </c>
      <c r="AM405">
        <v>-2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3.1199999999999999E-2</v>
      </c>
      <c r="AU405" t="s">
        <v>3</v>
      </c>
      <c r="AV405">
        <v>0</v>
      </c>
      <c r="AW405">
        <v>2</v>
      </c>
      <c r="AX405">
        <v>91087719</v>
      </c>
      <c r="AY405">
        <v>1</v>
      </c>
      <c r="AZ405">
        <v>0</v>
      </c>
      <c r="BA405">
        <v>609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0.228384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0.228384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ROUND(Y405*Source!I149,7)</f>
        <v>0</v>
      </c>
      <c r="CY405">
        <f t="shared" si="110"/>
        <v>7.32</v>
      </c>
      <c r="CZ405">
        <f t="shared" si="111"/>
        <v>7.32</v>
      </c>
      <c r="DA405">
        <f t="shared" si="112"/>
        <v>1</v>
      </c>
      <c r="DB405">
        <f t="shared" si="108"/>
        <v>0.23</v>
      </c>
      <c r="DC405">
        <f t="shared" si="109"/>
        <v>0</v>
      </c>
      <c r="DD405" t="s">
        <v>3</v>
      </c>
      <c r="DE405" t="s">
        <v>3</v>
      </c>
      <c r="DF405">
        <f>ROUND(ROUND(AE405,2)*CX405,2)</f>
        <v>0</v>
      </c>
      <c r="DG405">
        <f t="shared" si="106"/>
        <v>0</v>
      </c>
      <c r="DH405">
        <f t="shared" si="104"/>
        <v>0</v>
      </c>
      <c r="DI405">
        <f t="shared" si="105"/>
        <v>0</v>
      </c>
      <c r="DJ405">
        <f t="shared" si="113"/>
        <v>0</v>
      </c>
      <c r="DK405">
        <v>1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ROW(Source!A149)</f>
        <v>149</v>
      </c>
      <c r="B406">
        <v>91083467</v>
      </c>
      <c r="C406">
        <v>91087703</v>
      </c>
      <c r="D406">
        <v>83000327</v>
      </c>
      <c r="E406">
        <v>1</v>
      </c>
      <c r="F406">
        <v>1</v>
      </c>
      <c r="G406">
        <v>1</v>
      </c>
      <c r="H406">
        <v>3</v>
      </c>
      <c r="I406" t="s">
        <v>728</v>
      </c>
      <c r="J406" t="s">
        <v>729</v>
      </c>
      <c r="K406" t="s">
        <v>730</v>
      </c>
      <c r="L406">
        <v>1301</v>
      </c>
      <c r="N406">
        <v>1003</v>
      </c>
      <c r="O406" t="s">
        <v>325</v>
      </c>
      <c r="P406" t="s">
        <v>325</v>
      </c>
      <c r="Q406">
        <v>1</v>
      </c>
      <c r="W406">
        <v>0</v>
      </c>
      <c r="X406">
        <v>-1499427467</v>
      </c>
      <c r="Y406">
        <f t="shared" si="107"/>
        <v>11</v>
      </c>
      <c r="AA406">
        <v>5.17</v>
      </c>
      <c r="AB406">
        <v>0</v>
      </c>
      <c r="AC406">
        <v>0</v>
      </c>
      <c r="AD406">
        <v>0</v>
      </c>
      <c r="AE406">
        <v>5.87</v>
      </c>
      <c r="AF406">
        <v>0</v>
      </c>
      <c r="AG406">
        <v>0</v>
      </c>
      <c r="AH406">
        <v>0</v>
      </c>
      <c r="AI406">
        <v>0.88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11</v>
      </c>
      <c r="AU406" t="s">
        <v>3</v>
      </c>
      <c r="AV406">
        <v>0</v>
      </c>
      <c r="AW406">
        <v>2</v>
      </c>
      <c r="AX406">
        <v>91087720</v>
      </c>
      <c r="AY406">
        <v>1</v>
      </c>
      <c r="AZ406">
        <v>0</v>
      </c>
      <c r="BA406">
        <v>610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64.569999999999993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64.569999999999993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ROUND(Y406*Source!I149,7)</f>
        <v>0</v>
      </c>
      <c r="CY406">
        <f t="shared" si="110"/>
        <v>5.17</v>
      </c>
      <c r="CZ406">
        <f t="shared" si="111"/>
        <v>5.87</v>
      </c>
      <c r="DA406">
        <f t="shared" si="112"/>
        <v>0.88</v>
      </c>
      <c r="DB406">
        <f t="shared" si="108"/>
        <v>64.569999999999993</v>
      </c>
      <c r="DC406">
        <f t="shared" si="109"/>
        <v>0</v>
      </c>
      <c r="DD406" t="s">
        <v>3</v>
      </c>
      <c r="DE406" t="s">
        <v>3</v>
      </c>
      <c r="DF406">
        <f>ROUND(ROUND(AE406*AI406,2)*CX406,2)</f>
        <v>0</v>
      </c>
      <c r="DG406">
        <f t="shared" si="106"/>
        <v>0</v>
      </c>
      <c r="DH406">
        <f t="shared" si="104"/>
        <v>0</v>
      </c>
      <c r="DI406">
        <f t="shared" si="105"/>
        <v>0</v>
      </c>
      <c r="DJ406">
        <f t="shared" si="113"/>
        <v>0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ROW(Source!A149)</f>
        <v>149</v>
      </c>
      <c r="B407">
        <v>91083467</v>
      </c>
      <c r="C407">
        <v>91087703</v>
      </c>
      <c r="D407">
        <v>83001670</v>
      </c>
      <c r="E407">
        <v>1</v>
      </c>
      <c r="F407">
        <v>1</v>
      </c>
      <c r="G407">
        <v>1</v>
      </c>
      <c r="H407">
        <v>3</v>
      </c>
      <c r="I407" t="s">
        <v>660</v>
      </c>
      <c r="J407" t="s">
        <v>661</v>
      </c>
      <c r="K407" t="s">
        <v>662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W407">
        <v>0</v>
      </c>
      <c r="X407">
        <v>-1131385474</v>
      </c>
      <c r="Y407">
        <f t="shared" si="107"/>
        <v>0.54</v>
      </c>
      <c r="AA407">
        <v>188.92</v>
      </c>
      <c r="AB407">
        <v>0</v>
      </c>
      <c r="AC407">
        <v>0</v>
      </c>
      <c r="AD407">
        <v>0</v>
      </c>
      <c r="AE407">
        <v>174.93</v>
      </c>
      <c r="AF407">
        <v>0</v>
      </c>
      <c r="AG407">
        <v>0</v>
      </c>
      <c r="AH407">
        <v>0</v>
      </c>
      <c r="AI407">
        <v>1.08</v>
      </c>
      <c r="AJ407">
        <v>1</v>
      </c>
      <c r="AK407">
        <v>1</v>
      </c>
      <c r="AL407">
        <v>1</v>
      </c>
      <c r="AM407">
        <v>2</v>
      </c>
      <c r="AN407">
        <v>0</v>
      </c>
      <c r="AO407">
        <v>0</v>
      </c>
      <c r="AP407">
        <v>1</v>
      </c>
      <c r="AQ407">
        <v>1</v>
      </c>
      <c r="AR407">
        <v>0</v>
      </c>
      <c r="AS407" t="s">
        <v>3</v>
      </c>
      <c r="AT407">
        <v>0.54</v>
      </c>
      <c r="AU407" t="s">
        <v>3</v>
      </c>
      <c r="AV407">
        <v>0</v>
      </c>
      <c r="AW407">
        <v>2</v>
      </c>
      <c r="AX407">
        <v>91087721</v>
      </c>
      <c r="AY407">
        <v>1</v>
      </c>
      <c r="AZ407">
        <v>0</v>
      </c>
      <c r="BA407">
        <v>611</v>
      </c>
      <c r="BB407">
        <v>1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94.462199999999996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1</v>
      </c>
      <c r="BQ407">
        <v>94.462199999999996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1</v>
      </c>
      <c r="CV407">
        <v>0</v>
      </c>
      <c r="CW407">
        <v>0</v>
      </c>
      <c r="CX407">
        <f>ROUND(Y407*Source!I149,7)</f>
        <v>0</v>
      </c>
      <c r="CY407">
        <f t="shared" si="110"/>
        <v>188.92</v>
      </c>
      <c r="CZ407">
        <f t="shared" si="111"/>
        <v>174.93</v>
      </c>
      <c r="DA407">
        <f t="shared" si="112"/>
        <v>1.08</v>
      </c>
      <c r="DB407">
        <f t="shared" si="108"/>
        <v>94.46</v>
      </c>
      <c r="DC407">
        <f t="shared" si="109"/>
        <v>0</v>
      </c>
      <c r="DD407" t="s">
        <v>3</v>
      </c>
      <c r="DE407" t="s">
        <v>3</v>
      </c>
      <c r="DF407">
        <f>ROUND(ROUND(AE407*AI407,2)*CX407,2)</f>
        <v>0</v>
      </c>
      <c r="DG407">
        <f t="shared" si="106"/>
        <v>0</v>
      </c>
      <c r="DH407">
        <f t="shared" si="104"/>
        <v>0</v>
      </c>
      <c r="DI407">
        <f t="shared" si="105"/>
        <v>0</v>
      </c>
      <c r="DJ407">
        <f t="shared" si="113"/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ROW(Source!A149)</f>
        <v>149</v>
      </c>
      <c r="B408">
        <v>91083467</v>
      </c>
      <c r="C408">
        <v>91087703</v>
      </c>
      <c r="D408">
        <v>83002792</v>
      </c>
      <c r="E408">
        <v>1</v>
      </c>
      <c r="F408">
        <v>1</v>
      </c>
      <c r="G408">
        <v>1</v>
      </c>
      <c r="H408">
        <v>3</v>
      </c>
      <c r="I408" t="s">
        <v>731</v>
      </c>
      <c r="J408" t="s">
        <v>732</v>
      </c>
      <c r="K408" t="s">
        <v>733</v>
      </c>
      <c r="L408">
        <v>1346</v>
      </c>
      <c r="N408">
        <v>1009</v>
      </c>
      <c r="O408" t="s">
        <v>429</v>
      </c>
      <c r="P408" t="s">
        <v>429</v>
      </c>
      <c r="Q408">
        <v>1</v>
      </c>
      <c r="W408">
        <v>0</v>
      </c>
      <c r="X408">
        <v>-390590286</v>
      </c>
      <c r="Y408">
        <f t="shared" si="107"/>
        <v>5.0000000000000001E-3</v>
      </c>
      <c r="AA408">
        <v>609.29999999999995</v>
      </c>
      <c r="AB408">
        <v>0</v>
      </c>
      <c r="AC408">
        <v>0</v>
      </c>
      <c r="AD408">
        <v>0</v>
      </c>
      <c r="AE408">
        <v>395.65</v>
      </c>
      <c r="AF408">
        <v>0</v>
      </c>
      <c r="AG408">
        <v>0</v>
      </c>
      <c r="AH408">
        <v>0</v>
      </c>
      <c r="AI408">
        <v>1.54</v>
      </c>
      <c r="AJ408">
        <v>1</v>
      </c>
      <c r="AK408">
        <v>1</v>
      </c>
      <c r="AL408">
        <v>1</v>
      </c>
      <c r="AM408">
        <v>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5.0000000000000001E-3</v>
      </c>
      <c r="AU408" t="s">
        <v>3</v>
      </c>
      <c r="AV408">
        <v>0</v>
      </c>
      <c r="AW408">
        <v>2</v>
      </c>
      <c r="AX408">
        <v>91087722</v>
      </c>
      <c r="AY408">
        <v>1</v>
      </c>
      <c r="AZ408">
        <v>0</v>
      </c>
      <c r="BA408">
        <v>612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1.9782500000000001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1</v>
      </c>
      <c r="BQ408">
        <v>1.9782500000000001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1</v>
      </c>
      <c r="CV408">
        <v>0</v>
      </c>
      <c r="CW408">
        <v>0</v>
      </c>
      <c r="CX408">
        <f>ROUND(Y408*Source!I149,7)</f>
        <v>0</v>
      </c>
      <c r="CY408">
        <f t="shared" si="110"/>
        <v>609.29999999999995</v>
      </c>
      <c r="CZ408">
        <f t="shared" si="111"/>
        <v>395.65</v>
      </c>
      <c r="DA408">
        <f t="shared" si="112"/>
        <v>1.54</v>
      </c>
      <c r="DB408">
        <f t="shared" si="108"/>
        <v>1.98</v>
      </c>
      <c r="DC408">
        <f t="shared" si="109"/>
        <v>0</v>
      </c>
      <c r="DD408" t="s">
        <v>3</v>
      </c>
      <c r="DE408" t="s">
        <v>3</v>
      </c>
      <c r="DF408">
        <f>ROUND(ROUND(AE408*AI408,2)*CX408,2)</f>
        <v>0</v>
      </c>
      <c r="DG408">
        <f t="shared" si="106"/>
        <v>0</v>
      </c>
      <c r="DH408">
        <f t="shared" si="104"/>
        <v>0</v>
      </c>
      <c r="DI408">
        <f t="shared" si="105"/>
        <v>0</v>
      </c>
      <c r="DJ408">
        <f t="shared" si="113"/>
        <v>0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ROW(Source!A149)</f>
        <v>149</v>
      </c>
      <c r="B409">
        <v>91083467</v>
      </c>
      <c r="C409">
        <v>91087703</v>
      </c>
      <c r="D409">
        <v>83018862</v>
      </c>
      <c r="E409">
        <v>1</v>
      </c>
      <c r="F409">
        <v>1</v>
      </c>
      <c r="G409">
        <v>1</v>
      </c>
      <c r="H409">
        <v>3</v>
      </c>
      <c r="I409" t="s">
        <v>675</v>
      </c>
      <c r="J409" t="s">
        <v>676</v>
      </c>
      <c r="K409" t="s">
        <v>677</v>
      </c>
      <c r="L409">
        <v>1346</v>
      </c>
      <c r="N409">
        <v>1009</v>
      </c>
      <c r="O409" t="s">
        <v>429</v>
      </c>
      <c r="P409" t="s">
        <v>429</v>
      </c>
      <c r="Q409">
        <v>1</v>
      </c>
      <c r="W409">
        <v>0</v>
      </c>
      <c r="X409">
        <v>291254868</v>
      </c>
      <c r="Y409">
        <f t="shared" si="107"/>
        <v>7.2999999999999995E-2</v>
      </c>
      <c r="AA409">
        <v>115.03</v>
      </c>
      <c r="AB409">
        <v>0</v>
      </c>
      <c r="AC409">
        <v>0</v>
      </c>
      <c r="AD409">
        <v>0</v>
      </c>
      <c r="AE409">
        <v>79.88</v>
      </c>
      <c r="AF409">
        <v>0</v>
      </c>
      <c r="AG409">
        <v>0</v>
      </c>
      <c r="AH409">
        <v>0</v>
      </c>
      <c r="AI409">
        <v>1.44</v>
      </c>
      <c r="AJ409">
        <v>1</v>
      </c>
      <c r="AK409">
        <v>1</v>
      </c>
      <c r="AL409">
        <v>1</v>
      </c>
      <c r="AM409">
        <v>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7.2999999999999995E-2</v>
      </c>
      <c r="AU409" t="s">
        <v>3</v>
      </c>
      <c r="AV409">
        <v>0</v>
      </c>
      <c r="AW409">
        <v>2</v>
      </c>
      <c r="AX409">
        <v>91087723</v>
      </c>
      <c r="AY409">
        <v>1</v>
      </c>
      <c r="AZ409">
        <v>0</v>
      </c>
      <c r="BA409">
        <v>613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5.8312400000000002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1</v>
      </c>
      <c r="BQ409">
        <v>5.8312400000000002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1</v>
      </c>
      <c r="CV409">
        <v>0</v>
      </c>
      <c r="CW409">
        <v>0</v>
      </c>
      <c r="CX409">
        <f>ROUND(Y409*Source!I149,7)</f>
        <v>0</v>
      </c>
      <c r="CY409">
        <f t="shared" si="110"/>
        <v>115.03</v>
      </c>
      <c r="CZ409">
        <f t="shared" si="111"/>
        <v>79.88</v>
      </c>
      <c r="DA409">
        <f t="shared" si="112"/>
        <v>1.44</v>
      </c>
      <c r="DB409">
        <f t="shared" si="108"/>
        <v>5.83</v>
      </c>
      <c r="DC409">
        <f t="shared" si="109"/>
        <v>0</v>
      </c>
      <c r="DD409" t="s">
        <v>3</v>
      </c>
      <c r="DE409" t="s">
        <v>3</v>
      </c>
      <c r="DF409">
        <f>ROUND(ROUND(AE409*AI409,2)*CX409,2)</f>
        <v>0</v>
      </c>
      <c r="DG409">
        <f t="shared" si="106"/>
        <v>0</v>
      </c>
      <c r="DH409">
        <f t="shared" si="104"/>
        <v>0</v>
      </c>
      <c r="DI409">
        <f t="shared" si="105"/>
        <v>0</v>
      </c>
      <c r="DJ409">
        <f t="shared" si="113"/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ROW(Source!A149)</f>
        <v>149</v>
      </c>
      <c r="B410">
        <v>91083467</v>
      </c>
      <c r="C410">
        <v>91087703</v>
      </c>
      <c r="D410">
        <v>83018908</v>
      </c>
      <c r="E410">
        <v>1</v>
      </c>
      <c r="F410">
        <v>1</v>
      </c>
      <c r="G410">
        <v>1</v>
      </c>
      <c r="H410">
        <v>3</v>
      </c>
      <c r="I410" t="s">
        <v>734</v>
      </c>
      <c r="J410" t="s">
        <v>735</v>
      </c>
      <c r="K410" t="s">
        <v>736</v>
      </c>
      <c r="L410">
        <v>1346</v>
      </c>
      <c r="N410">
        <v>1009</v>
      </c>
      <c r="O410" t="s">
        <v>429</v>
      </c>
      <c r="P410" t="s">
        <v>429</v>
      </c>
      <c r="Q410">
        <v>1</v>
      </c>
      <c r="W410">
        <v>0</v>
      </c>
      <c r="X410">
        <v>940570589</v>
      </c>
      <c r="Y410">
        <f t="shared" si="107"/>
        <v>0.05</v>
      </c>
      <c r="AA410">
        <v>188.93</v>
      </c>
      <c r="AB410">
        <v>0</v>
      </c>
      <c r="AC410">
        <v>0</v>
      </c>
      <c r="AD410">
        <v>0</v>
      </c>
      <c r="AE410">
        <v>157.44</v>
      </c>
      <c r="AF410">
        <v>0</v>
      </c>
      <c r="AG410">
        <v>0</v>
      </c>
      <c r="AH410">
        <v>0</v>
      </c>
      <c r="AI410">
        <v>1.2</v>
      </c>
      <c r="AJ410">
        <v>1</v>
      </c>
      <c r="AK410">
        <v>1</v>
      </c>
      <c r="AL410">
        <v>1</v>
      </c>
      <c r="AM410">
        <v>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0.05</v>
      </c>
      <c r="AU410" t="s">
        <v>3</v>
      </c>
      <c r="AV410">
        <v>0</v>
      </c>
      <c r="AW410">
        <v>2</v>
      </c>
      <c r="AX410">
        <v>91087724</v>
      </c>
      <c r="AY410">
        <v>1</v>
      </c>
      <c r="AZ410">
        <v>0</v>
      </c>
      <c r="BA410">
        <v>614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7.8719999999999999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1</v>
      </c>
      <c r="BQ410">
        <v>7.8719999999999999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1</v>
      </c>
      <c r="CV410">
        <v>0</v>
      </c>
      <c r="CW410">
        <v>0</v>
      </c>
      <c r="CX410">
        <f>ROUND(Y410*Source!I149,7)</f>
        <v>0</v>
      </c>
      <c r="CY410">
        <f t="shared" si="110"/>
        <v>188.93</v>
      </c>
      <c r="CZ410">
        <f t="shared" si="111"/>
        <v>157.44</v>
      </c>
      <c r="DA410">
        <f t="shared" si="112"/>
        <v>1.2</v>
      </c>
      <c r="DB410">
        <f t="shared" si="108"/>
        <v>7.87</v>
      </c>
      <c r="DC410">
        <f t="shared" si="109"/>
        <v>0</v>
      </c>
      <c r="DD410" t="s">
        <v>3</v>
      </c>
      <c r="DE410" t="s">
        <v>3</v>
      </c>
      <c r="DF410">
        <f>ROUND(ROUND(AE410*AI410,2)*CX410,2)</f>
        <v>0</v>
      </c>
      <c r="DG410">
        <f t="shared" si="106"/>
        <v>0</v>
      </c>
      <c r="DH410">
        <f t="shared" si="104"/>
        <v>0</v>
      </c>
      <c r="DI410">
        <f t="shared" si="105"/>
        <v>0</v>
      </c>
      <c r="DJ410">
        <f t="shared" si="113"/>
        <v>0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ROW(Source!A149)</f>
        <v>149</v>
      </c>
      <c r="B411">
        <v>91083467</v>
      </c>
      <c r="C411">
        <v>91087703</v>
      </c>
      <c r="D411">
        <v>82931850</v>
      </c>
      <c r="E411">
        <v>117</v>
      </c>
      <c r="F411">
        <v>1</v>
      </c>
      <c r="G411">
        <v>1</v>
      </c>
      <c r="H411">
        <v>3</v>
      </c>
      <c r="I411" t="s">
        <v>101</v>
      </c>
      <c r="J411" t="s">
        <v>3</v>
      </c>
      <c r="K411" t="s">
        <v>102</v>
      </c>
      <c r="L411">
        <v>3277935</v>
      </c>
      <c r="N411">
        <v>1013</v>
      </c>
      <c r="O411" t="s">
        <v>103</v>
      </c>
      <c r="P411" t="s">
        <v>103</v>
      </c>
      <c r="Q411">
        <v>1</v>
      </c>
      <c r="W411">
        <v>0</v>
      </c>
      <c r="X411">
        <v>274903907</v>
      </c>
      <c r="Y411">
        <f t="shared" si="107"/>
        <v>2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  <c r="AS411" t="s">
        <v>3</v>
      </c>
      <c r="AT411">
        <v>2</v>
      </c>
      <c r="AU411" t="s">
        <v>3</v>
      </c>
      <c r="AV411">
        <v>0</v>
      </c>
      <c r="AW411">
        <v>2</v>
      </c>
      <c r="AX411">
        <v>91087725</v>
      </c>
      <c r="AY411">
        <v>1</v>
      </c>
      <c r="AZ411">
        <v>0</v>
      </c>
      <c r="BA411">
        <v>615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ROUND(Y411*Source!I149,7)</f>
        <v>0</v>
      </c>
      <c r="CY411">
        <f t="shared" si="110"/>
        <v>0</v>
      </c>
      <c r="CZ411">
        <f t="shared" si="111"/>
        <v>0</v>
      </c>
      <c r="DA411">
        <f t="shared" si="112"/>
        <v>1</v>
      </c>
      <c r="DB411">
        <f t="shared" si="108"/>
        <v>0</v>
      </c>
      <c r="DC411">
        <f t="shared" si="109"/>
        <v>0</v>
      </c>
      <c r="DD411" t="s">
        <v>3</v>
      </c>
      <c r="DE411" t="s">
        <v>3</v>
      </c>
      <c r="DF411">
        <f>ROUND(ROUND(AE411,2)*CX411,2)</f>
        <v>0</v>
      </c>
      <c r="DG411">
        <f t="shared" si="106"/>
        <v>0</v>
      </c>
      <c r="DH411">
        <f t="shared" si="104"/>
        <v>0</v>
      </c>
      <c r="DI411">
        <f t="shared" si="105"/>
        <v>0</v>
      </c>
      <c r="DJ411">
        <f t="shared" si="113"/>
        <v>0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ROW(Source!A150)</f>
        <v>150</v>
      </c>
      <c r="B412">
        <v>91083402</v>
      </c>
      <c r="C412">
        <v>91087703</v>
      </c>
      <c r="D412">
        <v>82925868</v>
      </c>
      <c r="E412">
        <v>117</v>
      </c>
      <c r="F412">
        <v>1</v>
      </c>
      <c r="G412">
        <v>1</v>
      </c>
      <c r="H412">
        <v>1</v>
      </c>
      <c r="I412" t="s">
        <v>717</v>
      </c>
      <c r="J412" t="s">
        <v>3</v>
      </c>
      <c r="K412" t="s">
        <v>718</v>
      </c>
      <c r="L412">
        <v>1191</v>
      </c>
      <c r="N412">
        <v>1013</v>
      </c>
      <c r="O412" t="s">
        <v>599</v>
      </c>
      <c r="P412" t="s">
        <v>599</v>
      </c>
      <c r="Q412">
        <v>1</v>
      </c>
      <c r="W412">
        <v>0</v>
      </c>
      <c r="X412">
        <v>1521243167</v>
      </c>
      <c r="Y412">
        <f t="shared" si="107"/>
        <v>4</v>
      </c>
      <c r="AA412">
        <v>0</v>
      </c>
      <c r="AB412">
        <v>0</v>
      </c>
      <c r="AC412">
        <v>0</v>
      </c>
      <c r="AD412">
        <v>896.6</v>
      </c>
      <c r="AE412">
        <v>0</v>
      </c>
      <c r="AF412">
        <v>0</v>
      </c>
      <c r="AG412">
        <v>0</v>
      </c>
      <c r="AH412">
        <v>896.6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4</v>
      </c>
      <c r="AU412" t="s">
        <v>3</v>
      </c>
      <c r="AV412">
        <v>1</v>
      </c>
      <c r="AW412">
        <v>2</v>
      </c>
      <c r="AX412">
        <v>91087715</v>
      </c>
      <c r="AY412">
        <v>1</v>
      </c>
      <c r="AZ412">
        <v>0</v>
      </c>
      <c r="BA412">
        <v>616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3586.4</v>
      </c>
      <c r="BN412">
        <v>4</v>
      </c>
      <c r="BO412">
        <v>0</v>
      </c>
      <c r="BP412">
        <v>1</v>
      </c>
      <c r="BQ412">
        <v>0</v>
      </c>
      <c r="BR412">
        <v>0</v>
      </c>
      <c r="BS412">
        <v>0</v>
      </c>
      <c r="BT412">
        <v>3586.4</v>
      </c>
      <c r="BU412">
        <v>4</v>
      </c>
      <c r="BV412">
        <v>0</v>
      </c>
      <c r="BW412">
        <v>1</v>
      </c>
      <c r="CU412">
        <f>ROUND(AT412*Source!I150*AH412*AL412,2)</f>
        <v>0</v>
      </c>
      <c r="CV412">
        <f>ROUND(Y412*Source!I150,7)</f>
        <v>0</v>
      </c>
      <c r="CW412">
        <v>0</v>
      </c>
      <c r="CX412">
        <f>ROUND(Y412*Source!I150,7)</f>
        <v>0</v>
      </c>
      <c r="CY412">
        <f>AD412</f>
        <v>896.6</v>
      </c>
      <c r="CZ412">
        <f>AH412</f>
        <v>896.6</v>
      </c>
      <c r="DA412">
        <f>AL412</f>
        <v>1</v>
      </c>
      <c r="DB412">
        <f t="shared" si="108"/>
        <v>3586.4</v>
      </c>
      <c r="DC412">
        <f t="shared" si="109"/>
        <v>0</v>
      </c>
      <c r="DD412" t="s">
        <v>3</v>
      </c>
      <c r="DE412" t="s">
        <v>3</v>
      </c>
      <c r="DF412">
        <f>ROUND(ROUND(AE412,2)*CX412,2)</f>
        <v>0</v>
      </c>
      <c r="DG412">
        <f t="shared" si="106"/>
        <v>0</v>
      </c>
      <c r="DH412">
        <f t="shared" si="104"/>
        <v>0</v>
      </c>
      <c r="DI412">
        <f t="shared" si="105"/>
        <v>0</v>
      </c>
      <c r="DJ412">
        <f>DI412</f>
        <v>0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ROW(Source!A150)</f>
        <v>150</v>
      </c>
      <c r="B413">
        <v>91083402</v>
      </c>
      <c r="C413">
        <v>91087703</v>
      </c>
      <c r="D413">
        <v>82934033</v>
      </c>
      <c r="E413">
        <v>1</v>
      </c>
      <c r="F413">
        <v>1</v>
      </c>
      <c r="G413">
        <v>1</v>
      </c>
      <c r="H413">
        <v>2</v>
      </c>
      <c r="I413" t="s">
        <v>719</v>
      </c>
      <c r="J413" t="s">
        <v>720</v>
      </c>
      <c r="K413" t="s">
        <v>721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W413">
        <v>0</v>
      </c>
      <c r="X413">
        <v>691687715</v>
      </c>
      <c r="Y413">
        <f t="shared" si="107"/>
        <v>0.55800000000000005</v>
      </c>
      <c r="AA413">
        <v>0</v>
      </c>
      <c r="AB413">
        <v>15.84</v>
      </c>
      <c r="AC413">
        <v>0</v>
      </c>
      <c r="AD413">
        <v>0</v>
      </c>
      <c r="AE413">
        <v>0</v>
      </c>
      <c r="AF413">
        <v>15.84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-2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0.55800000000000005</v>
      </c>
      <c r="AU413" t="s">
        <v>3</v>
      </c>
      <c r="AV413">
        <v>1</v>
      </c>
      <c r="AW413">
        <v>2</v>
      </c>
      <c r="AX413">
        <v>91087716</v>
      </c>
      <c r="AY413">
        <v>1</v>
      </c>
      <c r="AZ413">
        <v>0</v>
      </c>
      <c r="BA413">
        <v>617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8.8387200000000004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0</v>
      </c>
      <c r="BR413">
        <v>8.8387200000000004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f>ROUND(Y413*Source!I150*DO413,7)</f>
        <v>0</v>
      </c>
      <c r="CX413">
        <f>ROUND(Y413*Source!I150,7)</f>
        <v>0</v>
      </c>
      <c r="CY413">
        <f>AB413</f>
        <v>15.84</v>
      </c>
      <c r="CZ413">
        <f>AF413</f>
        <v>15.84</v>
      </c>
      <c r="DA413">
        <f>AJ413</f>
        <v>1</v>
      </c>
      <c r="DB413">
        <f t="shared" si="108"/>
        <v>8.84</v>
      </c>
      <c r="DC413">
        <f t="shared" si="109"/>
        <v>0</v>
      </c>
      <c r="DD413" t="s">
        <v>3</v>
      </c>
      <c r="DE413" t="s">
        <v>3</v>
      </c>
      <c r="DF413">
        <f>ROUND(ROUND(AE413,2)*CX413,2)</f>
        <v>0</v>
      </c>
      <c r="DG413">
        <f t="shared" si="106"/>
        <v>0</v>
      </c>
      <c r="DH413">
        <f t="shared" si="104"/>
        <v>0</v>
      </c>
      <c r="DI413">
        <f t="shared" si="105"/>
        <v>0</v>
      </c>
      <c r="DJ413">
        <f>DG413+DH413</f>
        <v>0</v>
      </c>
      <c r="DK413">
        <v>1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ROW(Source!A150)</f>
        <v>150</v>
      </c>
      <c r="B414">
        <v>91083402</v>
      </c>
      <c r="C414">
        <v>91087703</v>
      </c>
      <c r="D414">
        <v>82998102</v>
      </c>
      <c r="E414">
        <v>1</v>
      </c>
      <c r="F414">
        <v>1</v>
      </c>
      <c r="G414">
        <v>1</v>
      </c>
      <c r="H414">
        <v>3</v>
      </c>
      <c r="I414" t="s">
        <v>722</v>
      </c>
      <c r="J414" t="s">
        <v>723</v>
      </c>
      <c r="K414" t="s">
        <v>724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W414">
        <v>0</v>
      </c>
      <c r="X414">
        <v>819855318</v>
      </c>
      <c r="Y414">
        <f t="shared" si="107"/>
        <v>3.5999999999999997E-2</v>
      </c>
      <c r="AA414">
        <v>240.06</v>
      </c>
      <c r="AB414">
        <v>0</v>
      </c>
      <c r="AC414">
        <v>0</v>
      </c>
      <c r="AD414">
        <v>0</v>
      </c>
      <c r="AE414">
        <v>150.04</v>
      </c>
      <c r="AF414">
        <v>0</v>
      </c>
      <c r="AG414">
        <v>0</v>
      </c>
      <c r="AH414">
        <v>0</v>
      </c>
      <c r="AI414">
        <v>1.6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3.5999999999999997E-2</v>
      </c>
      <c r="AU414" t="s">
        <v>3</v>
      </c>
      <c r="AV414">
        <v>0</v>
      </c>
      <c r="AW414">
        <v>2</v>
      </c>
      <c r="AX414">
        <v>91087717</v>
      </c>
      <c r="AY414">
        <v>1</v>
      </c>
      <c r="AZ414">
        <v>0</v>
      </c>
      <c r="BA414">
        <v>618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5.40144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5.40144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ROUND(Y414*Source!I150,7)</f>
        <v>0</v>
      </c>
      <c r="CY414">
        <f t="shared" ref="CY414:CY422" si="114">AA414</f>
        <v>240.06</v>
      </c>
      <c r="CZ414">
        <f t="shared" ref="CZ414:CZ422" si="115">AE414</f>
        <v>150.04</v>
      </c>
      <c r="DA414">
        <f t="shared" ref="DA414:DA422" si="116">AI414</f>
        <v>1.6</v>
      </c>
      <c r="DB414">
        <f t="shared" si="108"/>
        <v>5.4</v>
      </c>
      <c r="DC414">
        <f t="shared" si="109"/>
        <v>0</v>
      </c>
      <c r="DD414" t="s">
        <v>3</v>
      </c>
      <c r="DE414" t="s">
        <v>3</v>
      </c>
      <c r="DF414">
        <f>ROUND(ROUND(AE414*AI414,2)*CX414,2)</f>
        <v>0</v>
      </c>
      <c r="DG414">
        <f t="shared" si="106"/>
        <v>0</v>
      </c>
      <c r="DH414">
        <f t="shared" si="104"/>
        <v>0</v>
      </c>
      <c r="DI414">
        <f t="shared" si="105"/>
        <v>0</v>
      </c>
      <c r="DJ414">
        <f t="shared" ref="DJ414:DJ422" si="117">DF414</f>
        <v>0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ROW(Source!A150)</f>
        <v>150</v>
      </c>
      <c r="B415">
        <v>91083402</v>
      </c>
      <c r="C415">
        <v>91087703</v>
      </c>
      <c r="D415">
        <v>83000144</v>
      </c>
      <c r="E415">
        <v>1</v>
      </c>
      <c r="F415">
        <v>1</v>
      </c>
      <c r="G415">
        <v>1</v>
      </c>
      <c r="H415">
        <v>3</v>
      </c>
      <c r="I415" t="s">
        <v>725</v>
      </c>
      <c r="J415" t="s">
        <v>726</v>
      </c>
      <c r="K415" t="s">
        <v>727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W415">
        <v>0</v>
      </c>
      <c r="X415">
        <v>-559691286</v>
      </c>
      <c r="Y415">
        <f t="shared" si="107"/>
        <v>1.4E-2</v>
      </c>
      <c r="AA415">
        <v>164.89</v>
      </c>
      <c r="AB415">
        <v>0</v>
      </c>
      <c r="AC415">
        <v>0</v>
      </c>
      <c r="AD415">
        <v>0</v>
      </c>
      <c r="AE415">
        <v>187.38</v>
      </c>
      <c r="AF415">
        <v>0</v>
      </c>
      <c r="AG415">
        <v>0</v>
      </c>
      <c r="AH415">
        <v>0</v>
      </c>
      <c r="AI415">
        <v>0.88</v>
      </c>
      <c r="AJ415">
        <v>1</v>
      </c>
      <c r="AK415">
        <v>1</v>
      </c>
      <c r="AL415">
        <v>1</v>
      </c>
      <c r="AM415">
        <v>2</v>
      </c>
      <c r="AN415">
        <v>0</v>
      </c>
      <c r="AO415">
        <v>0</v>
      </c>
      <c r="AP415">
        <v>1</v>
      </c>
      <c r="AQ415">
        <v>1</v>
      </c>
      <c r="AR415">
        <v>0</v>
      </c>
      <c r="AS415" t="s">
        <v>3</v>
      </c>
      <c r="AT415">
        <v>1.4E-2</v>
      </c>
      <c r="AU415" t="s">
        <v>3</v>
      </c>
      <c r="AV415">
        <v>0</v>
      </c>
      <c r="AW415">
        <v>2</v>
      </c>
      <c r="AX415">
        <v>91087718</v>
      </c>
      <c r="AY415">
        <v>1</v>
      </c>
      <c r="AZ415">
        <v>0</v>
      </c>
      <c r="BA415">
        <v>619</v>
      </c>
      <c r="BB415">
        <v>1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2.6233200000000001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1</v>
      </c>
      <c r="BQ415">
        <v>2.6233200000000001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1</v>
      </c>
      <c r="CV415">
        <v>0</v>
      </c>
      <c r="CW415">
        <v>0</v>
      </c>
      <c r="CX415">
        <f>ROUND(Y415*Source!I150,7)</f>
        <v>0</v>
      </c>
      <c r="CY415">
        <f t="shared" si="114"/>
        <v>164.89</v>
      </c>
      <c r="CZ415">
        <f t="shared" si="115"/>
        <v>187.38</v>
      </c>
      <c r="DA415">
        <f t="shared" si="116"/>
        <v>0.88</v>
      </c>
      <c r="DB415">
        <f t="shared" si="108"/>
        <v>2.62</v>
      </c>
      <c r="DC415">
        <f t="shared" si="109"/>
        <v>0</v>
      </c>
      <c r="DD415" t="s">
        <v>3</v>
      </c>
      <c r="DE415" t="s">
        <v>3</v>
      </c>
      <c r="DF415">
        <f>ROUND(ROUND(AE415*AI415,2)*CX415,2)</f>
        <v>0</v>
      </c>
      <c r="DG415">
        <f t="shared" si="106"/>
        <v>0</v>
      </c>
      <c r="DH415">
        <f t="shared" si="104"/>
        <v>0</v>
      </c>
      <c r="DI415">
        <f t="shared" si="105"/>
        <v>0</v>
      </c>
      <c r="DJ415">
        <f t="shared" si="117"/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ROW(Source!A150)</f>
        <v>150</v>
      </c>
      <c r="B416">
        <v>91083402</v>
      </c>
      <c r="C416">
        <v>91087703</v>
      </c>
      <c r="D416">
        <v>83000168</v>
      </c>
      <c r="E416">
        <v>1</v>
      </c>
      <c r="F416">
        <v>1</v>
      </c>
      <c r="G416">
        <v>1</v>
      </c>
      <c r="H416">
        <v>3</v>
      </c>
      <c r="I416" t="s">
        <v>648</v>
      </c>
      <c r="J416" t="s">
        <v>649</v>
      </c>
      <c r="K416" t="s">
        <v>650</v>
      </c>
      <c r="L416">
        <v>1383</v>
      </c>
      <c r="N416">
        <v>1013</v>
      </c>
      <c r="O416" t="s">
        <v>651</v>
      </c>
      <c r="P416" t="s">
        <v>651</v>
      </c>
      <c r="Q416">
        <v>1</v>
      </c>
      <c r="W416">
        <v>0</v>
      </c>
      <c r="X416">
        <v>1840299850</v>
      </c>
      <c r="Y416">
        <f t="shared" si="107"/>
        <v>3.1199999999999999E-2</v>
      </c>
      <c r="AA416">
        <v>7.32</v>
      </c>
      <c r="AB416">
        <v>0</v>
      </c>
      <c r="AC416">
        <v>0</v>
      </c>
      <c r="AD416">
        <v>0</v>
      </c>
      <c r="AE416">
        <v>7.32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3.1199999999999999E-2</v>
      </c>
      <c r="AU416" t="s">
        <v>3</v>
      </c>
      <c r="AV416">
        <v>0</v>
      </c>
      <c r="AW416">
        <v>2</v>
      </c>
      <c r="AX416">
        <v>91087719</v>
      </c>
      <c r="AY416">
        <v>1</v>
      </c>
      <c r="AZ416">
        <v>0</v>
      </c>
      <c r="BA416">
        <v>620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0.228384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1</v>
      </c>
      <c r="BQ416">
        <v>0.228384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1</v>
      </c>
      <c r="CV416">
        <v>0</v>
      </c>
      <c r="CW416">
        <v>0</v>
      </c>
      <c r="CX416">
        <f>ROUND(Y416*Source!I150,7)</f>
        <v>0</v>
      </c>
      <c r="CY416">
        <f t="shared" si="114"/>
        <v>7.32</v>
      </c>
      <c r="CZ416">
        <f t="shared" si="115"/>
        <v>7.32</v>
      </c>
      <c r="DA416">
        <f t="shared" si="116"/>
        <v>1</v>
      </c>
      <c r="DB416">
        <f t="shared" si="108"/>
        <v>0.23</v>
      </c>
      <c r="DC416">
        <f t="shared" si="109"/>
        <v>0</v>
      </c>
      <c r="DD416" t="s">
        <v>3</v>
      </c>
      <c r="DE416" t="s">
        <v>3</v>
      </c>
      <c r="DF416">
        <f>ROUND(ROUND(AE416,2)*CX416,2)</f>
        <v>0</v>
      </c>
      <c r="DG416">
        <f t="shared" si="106"/>
        <v>0</v>
      </c>
      <c r="DH416">
        <f t="shared" si="104"/>
        <v>0</v>
      </c>
      <c r="DI416">
        <f t="shared" si="105"/>
        <v>0</v>
      </c>
      <c r="DJ416">
        <f t="shared" si="117"/>
        <v>0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ROW(Source!A150)</f>
        <v>150</v>
      </c>
      <c r="B417">
        <v>91083402</v>
      </c>
      <c r="C417">
        <v>91087703</v>
      </c>
      <c r="D417">
        <v>83000327</v>
      </c>
      <c r="E417">
        <v>1</v>
      </c>
      <c r="F417">
        <v>1</v>
      </c>
      <c r="G417">
        <v>1</v>
      </c>
      <c r="H417">
        <v>3</v>
      </c>
      <c r="I417" t="s">
        <v>728</v>
      </c>
      <c r="J417" t="s">
        <v>729</v>
      </c>
      <c r="K417" t="s">
        <v>730</v>
      </c>
      <c r="L417">
        <v>1301</v>
      </c>
      <c r="N417">
        <v>1003</v>
      </c>
      <c r="O417" t="s">
        <v>325</v>
      </c>
      <c r="P417" t="s">
        <v>325</v>
      </c>
      <c r="Q417">
        <v>1</v>
      </c>
      <c r="W417">
        <v>0</v>
      </c>
      <c r="X417">
        <v>-1499427467</v>
      </c>
      <c r="Y417">
        <f t="shared" si="107"/>
        <v>11</v>
      </c>
      <c r="AA417">
        <v>5.17</v>
      </c>
      <c r="AB417">
        <v>0</v>
      </c>
      <c r="AC417">
        <v>0</v>
      </c>
      <c r="AD417">
        <v>0</v>
      </c>
      <c r="AE417">
        <v>5.87</v>
      </c>
      <c r="AF417">
        <v>0</v>
      </c>
      <c r="AG417">
        <v>0</v>
      </c>
      <c r="AH417">
        <v>0</v>
      </c>
      <c r="AI417">
        <v>0.88</v>
      </c>
      <c r="AJ417">
        <v>1</v>
      </c>
      <c r="AK417">
        <v>1</v>
      </c>
      <c r="AL417">
        <v>1</v>
      </c>
      <c r="AM417">
        <v>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11</v>
      </c>
      <c r="AU417" t="s">
        <v>3</v>
      </c>
      <c r="AV417">
        <v>0</v>
      </c>
      <c r="AW417">
        <v>2</v>
      </c>
      <c r="AX417">
        <v>91087720</v>
      </c>
      <c r="AY417">
        <v>1</v>
      </c>
      <c r="AZ417">
        <v>0</v>
      </c>
      <c r="BA417">
        <v>621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64.569999999999993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1</v>
      </c>
      <c r="BQ417">
        <v>64.569999999999993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1</v>
      </c>
      <c r="CV417">
        <v>0</v>
      </c>
      <c r="CW417">
        <v>0</v>
      </c>
      <c r="CX417">
        <f>ROUND(Y417*Source!I150,7)</f>
        <v>0</v>
      </c>
      <c r="CY417">
        <f t="shared" si="114"/>
        <v>5.17</v>
      </c>
      <c r="CZ417">
        <f t="shared" si="115"/>
        <v>5.87</v>
      </c>
      <c r="DA417">
        <f t="shared" si="116"/>
        <v>0.88</v>
      </c>
      <c r="DB417">
        <f t="shared" si="108"/>
        <v>64.569999999999993</v>
      </c>
      <c r="DC417">
        <f t="shared" si="109"/>
        <v>0</v>
      </c>
      <c r="DD417" t="s">
        <v>3</v>
      </c>
      <c r="DE417" t="s">
        <v>3</v>
      </c>
      <c r="DF417">
        <f>ROUND(ROUND(AE417*AI417,2)*CX417,2)</f>
        <v>0</v>
      </c>
      <c r="DG417">
        <f t="shared" si="106"/>
        <v>0</v>
      </c>
      <c r="DH417">
        <f t="shared" si="104"/>
        <v>0</v>
      </c>
      <c r="DI417">
        <f t="shared" si="105"/>
        <v>0</v>
      </c>
      <c r="DJ417">
        <f t="shared" si="117"/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ROW(Source!A150)</f>
        <v>150</v>
      </c>
      <c r="B418">
        <v>91083402</v>
      </c>
      <c r="C418">
        <v>91087703</v>
      </c>
      <c r="D418">
        <v>83001670</v>
      </c>
      <c r="E418">
        <v>1</v>
      </c>
      <c r="F418">
        <v>1</v>
      </c>
      <c r="G418">
        <v>1</v>
      </c>
      <c r="H418">
        <v>3</v>
      </c>
      <c r="I418" t="s">
        <v>660</v>
      </c>
      <c r="J418" t="s">
        <v>661</v>
      </c>
      <c r="K418" t="s">
        <v>662</v>
      </c>
      <c r="L418">
        <v>1346</v>
      </c>
      <c r="N418">
        <v>1009</v>
      </c>
      <c r="O418" t="s">
        <v>429</v>
      </c>
      <c r="P418" t="s">
        <v>429</v>
      </c>
      <c r="Q418">
        <v>1</v>
      </c>
      <c r="W418">
        <v>0</v>
      </c>
      <c r="X418">
        <v>-1131385474</v>
      </c>
      <c r="Y418">
        <f t="shared" si="107"/>
        <v>0.54</v>
      </c>
      <c r="AA418">
        <v>188.92</v>
      </c>
      <c r="AB418">
        <v>0</v>
      </c>
      <c r="AC418">
        <v>0</v>
      </c>
      <c r="AD418">
        <v>0</v>
      </c>
      <c r="AE418">
        <v>174.93</v>
      </c>
      <c r="AF418">
        <v>0</v>
      </c>
      <c r="AG418">
        <v>0</v>
      </c>
      <c r="AH418">
        <v>0</v>
      </c>
      <c r="AI418">
        <v>1.08</v>
      </c>
      <c r="AJ418">
        <v>1</v>
      </c>
      <c r="AK418">
        <v>1</v>
      </c>
      <c r="AL418">
        <v>1</v>
      </c>
      <c r="AM418">
        <v>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0.54</v>
      </c>
      <c r="AU418" t="s">
        <v>3</v>
      </c>
      <c r="AV418">
        <v>0</v>
      </c>
      <c r="AW418">
        <v>2</v>
      </c>
      <c r="AX418">
        <v>91087721</v>
      </c>
      <c r="AY418">
        <v>1</v>
      </c>
      <c r="AZ418">
        <v>0</v>
      </c>
      <c r="BA418">
        <v>622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94.462199999999996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1</v>
      </c>
      <c r="BQ418">
        <v>94.462199999999996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1</v>
      </c>
      <c r="CV418">
        <v>0</v>
      </c>
      <c r="CW418">
        <v>0</v>
      </c>
      <c r="CX418">
        <f>ROUND(Y418*Source!I150,7)</f>
        <v>0</v>
      </c>
      <c r="CY418">
        <f t="shared" si="114"/>
        <v>188.92</v>
      </c>
      <c r="CZ418">
        <f t="shared" si="115"/>
        <v>174.93</v>
      </c>
      <c r="DA418">
        <f t="shared" si="116"/>
        <v>1.08</v>
      </c>
      <c r="DB418">
        <f t="shared" si="108"/>
        <v>94.46</v>
      </c>
      <c r="DC418">
        <f t="shared" si="109"/>
        <v>0</v>
      </c>
      <c r="DD418" t="s">
        <v>3</v>
      </c>
      <c r="DE418" t="s">
        <v>3</v>
      </c>
      <c r="DF418">
        <f>ROUND(ROUND(AE418*AI418,2)*CX418,2)</f>
        <v>0</v>
      </c>
      <c r="DG418">
        <f t="shared" si="106"/>
        <v>0</v>
      </c>
      <c r="DH418">
        <f t="shared" si="104"/>
        <v>0</v>
      </c>
      <c r="DI418">
        <f t="shared" si="105"/>
        <v>0</v>
      </c>
      <c r="DJ418">
        <f t="shared" si="117"/>
        <v>0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ROW(Source!A150)</f>
        <v>150</v>
      </c>
      <c r="B419">
        <v>91083402</v>
      </c>
      <c r="C419">
        <v>91087703</v>
      </c>
      <c r="D419">
        <v>83002792</v>
      </c>
      <c r="E419">
        <v>1</v>
      </c>
      <c r="F419">
        <v>1</v>
      </c>
      <c r="G419">
        <v>1</v>
      </c>
      <c r="H419">
        <v>3</v>
      </c>
      <c r="I419" t="s">
        <v>731</v>
      </c>
      <c r="J419" t="s">
        <v>732</v>
      </c>
      <c r="K419" t="s">
        <v>733</v>
      </c>
      <c r="L419">
        <v>1346</v>
      </c>
      <c r="N419">
        <v>1009</v>
      </c>
      <c r="O419" t="s">
        <v>429</v>
      </c>
      <c r="P419" t="s">
        <v>429</v>
      </c>
      <c r="Q419">
        <v>1</v>
      </c>
      <c r="W419">
        <v>0</v>
      </c>
      <c r="X419">
        <v>-390590286</v>
      </c>
      <c r="Y419">
        <f t="shared" si="107"/>
        <v>5.0000000000000001E-3</v>
      </c>
      <c r="AA419">
        <v>609.29999999999995</v>
      </c>
      <c r="AB419">
        <v>0</v>
      </c>
      <c r="AC419">
        <v>0</v>
      </c>
      <c r="AD419">
        <v>0</v>
      </c>
      <c r="AE419">
        <v>395.65</v>
      </c>
      <c r="AF419">
        <v>0</v>
      </c>
      <c r="AG419">
        <v>0</v>
      </c>
      <c r="AH419">
        <v>0</v>
      </c>
      <c r="AI419">
        <v>1.54</v>
      </c>
      <c r="AJ419">
        <v>1</v>
      </c>
      <c r="AK419">
        <v>1</v>
      </c>
      <c r="AL419">
        <v>1</v>
      </c>
      <c r="AM419">
        <v>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5.0000000000000001E-3</v>
      </c>
      <c r="AU419" t="s">
        <v>3</v>
      </c>
      <c r="AV419">
        <v>0</v>
      </c>
      <c r="AW419">
        <v>2</v>
      </c>
      <c r="AX419">
        <v>91087722</v>
      </c>
      <c r="AY419">
        <v>1</v>
      </c>
      <c r="AZ419">
        <v>0</v>
      </c>
      <c r="BA419">
        <v>623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1.9782500000000001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1</v>
      </c>
      <c r="BQ419">
        <v>1.9782500000000001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1</v>
      </c>
      <c r="CV419">
        <v>0</v>
      </c>
      <c r="CW419">
        <v>0</v>
      </c>
      <c r="CX419">
        <f>ROUND(Y419*Source!I150,7)</f>
        <v>0</v>
      </c>
      <c r="CY419">
        <f t="shared" si="114"/>
        <v>609.29999999999995</v>
      </c>
      <c r="CZ419">
        <f t="shared" si="115"/>
        <v>395.65</v>
      </c>
      <c r="DA419">
        <f t="shared" si="116"/>
        <v>1.54</v>
      </c>
      <c r="DB419">
        <f t="shared" si="108"/>
        <v>1.98</v>
      </c>
      <c r="DC419">
        <f t="shared" si="109"/>
        <v>0</v>
      </c>
      <c r="DD419" t="s">
        <v>3</v>
      </c>
      <c r="DE419" t="s">
        <v>3</v>
      </c>
      <c r="DF419">
        <f>ROUND(ROUND(AE419*AI419,2)*CX419,2)</f>
        <v>0</v>
      </c>
      <c r="DG419">
        <f t="shared" si="106"/>
        <v>0</v>
      </c>
      <c r="DH419">
        <f t="shared" si="104"/>
        <v>0</v>
      </c>
      <c r="DI419">
        <f t="shared" si="105"/>
        <v>0</v>
      </c>
      <c r="DJ419">
        <f t="shared" si="117"/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ROW(Source!A150)</f>
        <v>150</v>
      </c>
      <c r="B420">
        <v>91083402</v>
      </c>
      <c r="C420">
        <v>91087703</v>
      </c>
      <c r="D420">
        <v>83018862</v>
      </c>
      <c r="E420">
        <v>1</v>
      </c>
      <c r="F420">
        <v>1</v>
      </c>
      <c r="G420">
        <v>1</v>
      </c>
      <c r="H420">
        <v>3</v>
      </c>
      <c r="I420" t="s">
        <v>675</v>
      </c>
      <c r="J420" t="s">
        <v>676</v>
      </c>
      <c r="K420" t="s">
        <v>677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W420">
        <v>0</v>
      </c>
      <c r="X420">
        <v>291254868</v>
      </c>
      <c r="Y420">
        <f t="shared" si="107"/>
        <v>7.2999999999999995E-2</v>
      </c>
      <c r="AA420">
        <v>115.03</v>
      </c>
      <c r="AB420">
        <v>0</v>
      </c>
      <c r="AC420">
        <v>0</v>
      </c>
      <c r="AD420">
        <v>0</v>
      </c>
      <c r="AE420">
        <v>79.88</v>
      </c>
      <c r="AF420">
        <v>0</v>
      </c>
      <c r="AG420">
        <v>0</v>
      </c>
      <c r="AH420">
        <v>0</v>
      </c>
      <c r="AI420">
        <v>1.44</v>
      </c>
      <c r="AJ420">
        <v>1</v>
      </c>
      <c r="AK420">
        <v>1</v>
      </c>
      <c r="AL420">
        <v>1</v>
      </c>
      <c r="AM420">
        <v>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7.2999999999999995E-2</v>
      </c>
      <c r="AU420" t="s">
        <v>3</v>
      </c>
      <c r="AV420">
        <v>0</v>
      </c>
      <c r="AW420">
        <v>2</v>
      </c>
      <c r="AX420">
        <v>91087723</v>
      </c>
      <c r="AY420">
        <v>1</v>
      </c>
      <c r="AZ420">
        <v>0</v>
      </c>
      <c r="BA420">
        <v>624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5.8312400000000002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5.8312400000000002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v>0</v>
      </c>
      <c r="CX420">
        <f>ROUND(Y420*Source!I150,7)</f>
        <v>0</v>
      </c>
      <c r="CY420">
        <f t="shared" si="114"/>
        <v>115.03</v>
      </c>
      <c r="CZ420">
        <f t="shared" si="115"/>
        <v>79.88</v>
      </c>
      <c r="DA420">
        <f t="shared" si="116"/>
        <v>1.44</v>
      </c>
      <c r="DB420">
        <f t="shared" si="108"/>
        <v>5.83</v>
      </c>
      <c r="DC420">
        <f t="shared" si="109"/>
        <v>0</v>
      </c>
      <c r="DD420" t="s">
        <v>3</v>
      </c>
      <c r="DE420" t="s">
        <v>3</v>
      </c>
      <c r="DF420">
        <f>ROUND(ROUND(AE420*AI420,2)*CX420,2)</f>
        <v>0</v>
      </c>
      <c r="DG420">
        <f t="shared" si="106"/>
        <v>0</v>
      </c>
      <c r="DH420">
        <f t="shared" si="104"/>
        <v>0</v>
      </c>
      <c r="DI420">
        <f t="shared" si="105"/>
        <v>0</v>
      </c>
      <c r="DJ420">
        <f t="shared" si="117"/>
        <v>0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ROW(Source!A150)</f>
        <v>150</v>
      </c>
      <c r="B421">
        <v>91083402</v>
      </c>
      <c r="C421">
        <v>91087703</v>
      </c>
      <c r="D421">
        <v>83018908</v>
      </c>
      <c r="E421">
        <v>1</v>
      </c>
      <c r="F421">
        <v>1</v>
      </c>
      <c r="G421">
        <v>1</v>
      </c>
      <c r="H421">
        <v>3</v>
      </c>
      <c r="I421" t="s">
        <v>734</v>
      </c>
      <c r="J421" t="s">
        <v>735</v>
      </c>
      <c r="K421" t="s">
        <v>736</v>
      </c>
      <c r="L421">
        <v>1346</v>
      </c>
      <c r="N421">
        <v>1009</v>
      </c>
      <c r="O421" t="s">
        <v>429</v>
      </c>
      <c r="P421" t="s">
        <v>429</v>
      </c>
      <c r="Q421">
        <v>1</v>
      </c>
      <c r="W421">
        <v>0</v>
      </c>
      <c r="X421">
        <v>940570589</v>
      </c>
      <c r="Y421">
        <f t="shared" si="107"/>
        <v>0.05</v>
      </c>
      <c r="AA421">
        <v>188.93</v>
      </c>
      <c r="AB421">
        <v>0</v>
      </c>
      <c r="AC421">
        <v>0</v>
      </c>
      <c r="AD421">
        <v>0</v>
      </c>
      <c r="AE421">
        <v>157.44</v>
      </c>
      <c r="AF421">
        <v>0</v>
      </c>
      <c r="AG421">
        <v>0</v>
      </c>
      <c r="AH421">
        <v>0</v>
      </c>
      <c r="AI421">
        <v>1.2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0.05</v>
      </c>
      <c r="AU421" t="s">
        <v>3</v>
      </c>
      <c r="AV421">
        <v>0</v>
      </c>
      <c r="AW421">
        <v>2</v>
      </c>
      <c r="AX421">
        <v>91087724</v>
      </c>
      <c r="AY421">
        <v>1</v>
      </c>
      <c r="AZ421">
        <v>0</v>
      </c>
      <c r="BA421">
        <v>625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7.8719999999999999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7.8719999999999999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ROUND(Y421*Source!I150,7)</f>
        <v>0</v>
      </c>
      <c r="CY421">
        <f t="shared" si="114"/>
        <v>188.93</v>
      </c>
      <c r="CZ421">
        <f t="shared" si="115"/>
        <v>157.44</v>
      </c>
      <c r="DA421">
        <f t="shared" si="116"/>
        <v>1.2</v>
      </c>
      <c r="DB421">
        <f t="shared" si="108"/>
        <v>7.87</v>
      </c>
      <c r="DC421">
        <f t="shared" si="109"/>
        <v>0</v>
      </c>
      <c r="DD421" t="s">
        <v>3</v>
      </c>
      <c r="DE421" t="s">
        <v>3</v>
      </c>
      <c r="DF421">
        <f>ROUND(ROUND(AE421*AI421,2)*CX421,2)</f>
        <v>0</v>
      </c>
      <c r="DG421">
        <f t="shared" si="106"/>
        <v>0</v>
      </c>
      <c r="DH421">
        <f t="shared" si="104"/>
        <v>0</v>
      </c>
      <c r="DI421">
        <f t="shared" si="105"/>
        <v>0</v>
      </c>
      <c r="DJ421">
        <f t="shared" si="117"/>
        <v>0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ROW(Source!A150)</f>
        <v>150</v>
      </c>
      <c r="B422">
        <v>91083402</v>
      </c>
      <c r="C422">
        <v>91087703</v>
      </c>
      <c r="D422">
        <v>82931850</v>
      </c>
      <c r="E422">
        <v>117</v>
      </c>
      <c r="F422">
        <v>1</v>
      </c>
      <c r="G422">
        <v>1</v>
      </c>
      <c r="H422">
        <v>3</v>
      </c>
      <c r="I422" t="s">
        <v>101</v>
      </c>
      <c r="J422" t="s">
        <v>3</v>
      </c>
      <c r="K422" t="s">
        <v>102</v>
      </c>
      <c r="L422">
        <v>3277935</v>
      </c>
      <c r="N422">
        <v>1013</v>
      </c>
      <c r="O422" t="s">
        <v>103</v>
      </c>
      <c r="P422" t="s">
        <v>103</v>
      </c>
      <c r="Q422">
        <v>1</v>
      </c>
      <c r="W422">
        <v>0</v>
      </c>
      <c r="X422">
        <v>274903907</v>
      </c>
      <c r="Y422">
        <f t="shared" si="107"/>
        <v>2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 t="s">
        <v>3</v>
      </c>
      <c r="AT422">
        <v>2</v>
      </c>
      <c r="AU422" t="s">
        <v>3</v>
      </c>
      <c r="AV422">
        <v>0</v>
      </c>
      <c r="AW422">
        <v>2</v>
      </c>
      <c r="AX422">
        <v>91087725</v>
      </c>
      <c r="AY422">
        <v>1</v>
      </c>
      <c r="AZ422">
        <v>0</v>
      </c>
      <c r="BA422">
        <v>626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ROUND(Y422*Source!I150,7)</f>
        <v>0</v>
      </c>
      <c r="CY422">
        <f t="shared" si="114"/>
        <v>0</v>
      </c>
      <c r="CZ422">
        <f t="shared" si="115"/>
        <v>0</v>
      </c>
      <c r="DA422">
        <f t="shared" si="116"/>
        <v>1</v>
      </c>
      <c r="DB422">
        <f t="shared" si="108"/>
        <v>0</v>
      </c>
      <c r="DC422">
        <f t="shared" si="109"/>
        <v>0</v>
      </c>
      <c r="DD422" t="s">
        <v>3</v>
      </c>
      <c r="DE422" t="s">
        <v>3</v>
      </c>
      <c r="DF422">
        <f t="shared" ref="DF422:DF428" si="118">ROUND(ROUND(AE422,2)*CX422,2)</f>
        <v>0</v>
      </c>
      <c r="DG422">
        <f t="shared" si="106"/>
        <v>0</v>
      </c>
      <c r="DH422">
        <f t="shared" si="104"/>
        <v>0</v>
      </c>
      <c r="DI422">
        <f t="shared" si="105"/>
        <v>0</v>
      </c>
      <c r="DJ422">
        <f t="shared" si="117"/>
        <v>0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ROW(Source!A153)</f>
        <v>153</v>
      </c>
      <c r="B423">
        <v>91083467</v>
      </c>
      <c r="C423">
        <v>91087727</v>
      </c>
      <c r="D423">
        <v>82925858</v>
      </c>
      <c r="E423">
        <v>117</v>
      </c>
      <c r="F423">
        <v>1</v>
      </c>
      <c r="G423">
        <v>1</v>
      </c>
      <c r="H423">
        <v>1</v>
      </c>
      <c r="I423" t="s">
        <v>737</v>
      </c>
      <c r="J423" t="s">
        <v>3</v>
      </c>
      <c r="K423" t="s">
        <v>738</v>
      </c>
      <c r="L423">
        <v>1191</v>
      </c>
      <c r="N423">
        <v>1013</v>
      </c>
      <c r="O423" t="s">
        <v>599</v>
      </c>
      <c r="P423" t="s">
        <v>599</v>
      </c>
      <c r="Q423">
        <v>1</v>
      </c>
      <c r="W423">
        <v>0</v>
      </c>
      <c r="X423">
        <v>1903532093</v>
      </c>
      <c r="Y423">
        <f t="shared" ref="Y423:Y428" si="119">(AT423*ROUND(1.15,7))</f>
        <v>2.7370000000000001</v>
      </c>
      <c r="AA423">
        <v>0</v>
      </c>
      <c r="AB423">
        <v>0</v>
      </c>
      <c r="AC423">
        <v>0</v>
      </c>
      <c r="AD423">
        <v>872.37</v>
      </c>
      <c r="AE423">
        <v>0</v>
      </c>
      <c r="AF423">
        <v>0</v>
      </c>
      <c r="AG423">
        <v>0</v>
      </c>
      <c r="AH423">
        <v>872.37</v>
      </c>
      <c r="AI423">
        <v>1</v>
      </c>
      <c r="AJ423">
        <v>1</v>
      </c>
      <c r="AK423">
        <v>1</v>
      </c>
      <c r="AL423">
        <v>1</v>
      </c>
      <c r="AM423">
        <v>-2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2.38</v>
      </c>
      <c r="AU423" t="s">
        <v>265</v>
      </c>
      <c r="AV423">
        <v>1</v>
      </c>
      <c r="AW423">
        <v>2</v>
      </c>
      <c r="AX423">
        <v>91087747</v>
      </c>
      <c r="AY423">
        <v>1</v>
      </c>
      <c r="AZ423">
        <v>0</v>
      </c>
      <c r="BA423">
        <v>627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2076.2406000000001</v>
      </c>
      <c r="BN423">
        <v>2.38</v>
      </c>
      <c r="BO423">
        <v>0</v>
      </c>
      <c r="BP423">
        <v>1</v>
      </c>
      <c r="BQ423">
        <v>0</v>
      </c>
      <c r="BR423">
        <v>0</v>
      </c>
      <c r="BS423">
        <v>0</v>
      </c>
      <c r="BT423">
        <v>2387.6766899999998</v>
      </c>
      <c r="BU423">
        <v>2.7370000000000001</v>
      </c>
      <c r="BV423">
        <v>0</v>
      </c>
      <c r="BW423">
        <v>1</v>
      </c>
      <c r="CU423">
        <f>ROUND(AT423*Source!I153*AH423*AL423,2)</f>
        <v>0</v>
      </c>
      <c r="CV423">
        <f>ROUND(Y423*Source!I153,7)</f>
        <v>0</v>
      </c>
      <c r="CW423">
        <v>0</v>
      </c>
      <c r="CX423">
        <f>ROUND(Y423*Source!I153,7)</f>
        <v>0</v>
      </c>
      <c r="CY423">
        <f>AD423</f>
        <v>872.37</v>
      </c>
      <c r="CZ423">
        <f>AH423</f>
        <v>872.37</v>
      </c>
      <c r="DA423">
        <f>AL423</f>
        <v>1</v>
      </c>
      <c r="DB423">
        <f t="shared" ref="DB423:DB428" si="120">ROUND((ROUND(AT423*CZ423,2)*ROUND(1.15,7)),6)</f>
        <v>2387.6759999999999</v>
      </c>
      <c r="DC423">
        <f t="shared" ref="DC423:DC428" si="121">ROUND((ROUND(AT423*AG423,2)*ROUND(1.15,7)),6)</f>
        <v>0</v>
      </c>
      <c r="DD423" t="s">
        <v>3</v>
      </c>
      <c r="DE423" t="s">
        <v>3</v>
      </c>
      <c r="DF423">
        <f t="shared" si="118"/>
        <v>0</v>
      </c>
      <c r="DG423">
        <f t="shared" si="106"/>
        <v>0</v>
      </c>
      <c r="DH423">
        <f t="shared" si="104"/>
        <v>0</v>
      </c>
      <c r="DI423">
        <f t="shared" si="105"/>
        <v>0</v>
      </c>
      <c r="DJ423">
        <f>DI423</f>
        <v>0</v>
      </c>
      <c r="DK423">
        <v>1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ROW(Source!A153)</f>
        <v>153</v>
      </c>
      <c r="B424">
        <v>91083467</v>
      </c>
      <c r="C424">
        <v>91087727</v>
      </c>
      <c r="D424">
        <v>82926016</v>
      </c>
      <c r="E424">
        <v>117</v>
      </c>
      <c r="F424">
        <v>1</v>
      </c>
      <c r="G424">
        <v>1</v>
      </c>
      <c r="H424">
        <v>1</v>
      </c>
      <c r="I424" t="s">
        <v>600</v>
      </c>
      <c r="J424" t="s">
        <v>3</v>
      </c>
      <c r="K424" t="s">
        <v>601</v>
      </c>
      <c r="L424">
        <v>1191</v>
      </c>
      <c r="N424">
        <v>1013</v>
      </c>
      <c r="O424" t="s">
        <v>599</v>
      </c>
      <c r="P424" t="s">
        <v>599</v>
      </c>
      <c r="Q424">
        <v>1</v>
      </c>
      <c r="W424">
        <v>0</v>
      </c>
      <c r="X424">
        <v>-1417349443</v>
      </c>
      <c r="Y424">
        <f t="shared" si="119"/>
        <v>2.3E-2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-2</v>
      </c>
      <c r="AN424">
        <v>0</v>
      </c>
      <c r="AO424">
        <v>0</v>
      </c>
      <c r="AP424">
        <v>1</v>
      </c>
      <c r="AQ424">
        <v>1</v>
      </c>
      <c r="AR424">
        <v>0</v>
      </c>
      <c r="AS424" t="s">
        <v>3</v>
      </c>
      <c r="AT424">
        <v>0.02</v>
      </c>
      <c r="AU424" t="s">
        <v>265</v>
      </c>
      <c r="AV424">
        <v>2</v>
      </c>
      <c r="AW424">
        <v>2</v>
      </c>
      <c r="AX424">
        <v>91087748</v>
      </c>
      <c r="AY424">
        <v>1</v>
      </c>
      <c r="AZ424">
        <v>0</v>
      </c>
      <c r="BA424">
        <v>628</v>
      </c>
      <c r="BB424">
        <v>1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ROUND(Y424*Source!I153,7)</f>
        <v>0</v>
      </c>
      <c r="CY424">
        <f>AD424</f>
        <v>0</v>
      </c>
      <c r="CZ424">
        <f>AH424</f>
        <v>0</v>
      </c>
      <c r="DA424">
        <f>AL424</f>
        <v>1</v>
      </c>
      <c r="DB424">
        <f t="shared" si="120"/>
        <v>0</v>
      </c>
      <c r="DC424">
        <f t="shared" si="121"/>
        <v>0</v>
      </c>
      <c r="DD424" t="s">
        <v>3</v>
      </c>
      <c r="DE424" t="s">
        <v>3</v>
      </c>
      <c r="DF424">
        <f t="shared" si="118"/>
        <v>0</v>
      </c>
      <c r="DG424">
        <f t="shared" si="106"/>
        <v>0</v>
      </c>
      <c r="DH424">
        <f t="shared" si="104"/>
        <v>0</v>
      </c>
      <c r="DI424">
        <f t="shared" si="105"/>
        <v>0</v>
      </c>
      <c r="DJ424">
        <f>DI424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ROW(Source!A153)</f>
        <v>153</v>
      </c>
      <c r="B425">
        <v>91083467</v>
      </c>
      <c r="C425">
        <v>91087727</v>
      </c>
      <c r="D425">
        <v>82932505</v>
      </c>
      <c r="E425">
        <v>1</v>
      </c>
      <c r="F425">
        <v>1</v>
      </c>
      <c r="G425">
        <v>1</v>
      </c>
      <c r="H425">
        <v>2</v>
      </c>
      <c r="I425" t="s">
        <v>624</v>
      </c>
      <c r="J425" t="s">
        <v>625</v>
      </c>
      <c r="K425" t="s">
        <v>626</v>
      </c>
      <c r="L425">
        <v>1368</v>
      </c>
      <c r="N425">
        <v>1011</v>
      </c>
      <c r="O425" t="s">
        <v>605</v>
      </c>
      <c r="P425" t="s">
        <v>605</v>
      </c>
      <c r="Q425">
        <v>1</v>
      </c>
      <c r="W425">
        <v>0</v>
      </c>
      <c r="X425">
        <v>639918019</v>
      </c>
      <c r="Y425">
        <f t="shared" si="119"/>
        <v>1.15E-2</v>
      </c>
      <c r="AA425">
        <v>0</v>
      </c>
      <c r="AB425">
        <v>1626.29</v>
      </c>
      <c r="AC425">
        <v>1090.46</v>
      </c>
      <c r="AD425">
        <v>0</v>
      </c>
      <c r="AE425">
        <v>0</v>
      </c>
      <c r="AF425">
        <v>1626.29</v>
      </c>
      <c r="AG425">
        <v>1090.46</v>
      </c>
      <c r="AH425">
        <v>0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0.01</v>
      </c>
      <c r="AU425" t="s">
        <v>265</v>
      </c>
      <c r="AV425">
        <v>1</v>
      </c>
      <c r="AW425">
        <v>2</v>
      </c>
      <c r="AX425">
        <v>91087749</v>
      </c>
      <c r="AY425">
        <v>1</v>
      </c>
      <c r="AZ425">
        <v>0</v>
      </c>
      <c r="BA425">
        <v>629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16.262899999999998</v>
      </c>
      <c r="BL425">
        <v>10.9046</v>
      </c>
      <c r="BM425">
        <v>0</v>
      </c>
      <c r="BN425">
        <v>0</v>
      </c>
      <c r="BO425">
        <v>0.01</v>
      </c>
      <c r="BP425">
        <v>1</v>
      </c>
      <c r="BQ425">
        <v>0</v>
      </c>
      <c r="BR425">
        <v>18.702335000000001</v>
      </c>
      <c r="BS425">
        <v>12.540290000000001</v>
      </c>
      <c r="BT425">
        <v>0</v>
      </c>
      <c r="BU425">
        <v>0</v>
      </c>
      <c r="BV425">
        <v>1.15E-2</v>
      </c>
      <c r="BW425">
        <v>1</v>
      </c>
      <c r="CV425">
        <v>0</v>
      </c>
      <c r="CW425">
        <f>ROUND(Y425*Source!I153*DO425,7)</f>
        <v>0</v>
      </c>
      <c r="CX425">
        <f>ROUND(Y425*Source!I153,7)</f>
        <v>0</v>
      </c>
      <c r="CY425">
        <f>AB425</f>
        <v>1626.29</v>
      </c>
      <c r="CZ425">
        <f>AF425</f>
        <v>1626.29</v>
      </c>
      <c r="DA425">
        <f>AJ425</f>
        <v>1</v>
      </c>
      <c r="DB425">
        <f t="shared" si="120"/>
        <v>18.699000000000002</v>
      </c>
      <c r="DC425">
        <f t="shared" si="121"/>
        <v>12.535</v>
      </c>
      <c r="DD425" t="s">
        <v>3</v>
      </c>
      <c r="DE425" t="s">
        <v>3</v>
      </c>
      <c r="DF425">
        <f t="shared" si="118"/>
        <v>0</v>
      </c>
      <c r="DG425">
        <f t="shared" si="106"/>
        <v>0</v>
      </c>
      <c r="DH425">
        <f t="shared" si="104"/>
        <v>0</v>
      </c>
      <c r="DI425">
        <f t="shared" si="105"/>
        <v>0</v>
      </c>
      <c r="DJ425">
        <f>DG425+DH425</f>
        <v>0</v>
      </c>
      <c r="DK425">
        <v>1</v>
      </c>
      <c r="DL425" t="s">
        <v>627</v>
      </c>
      <c r="DM425">
        <v>6</v>
      </c>
      <c r="DN425" t="s">
        <v>599</v>
      </c>
      <c r="DO425">
        <v>1</v>
      </c>
    </row>
    <row r="426" spans="1:119" x14ac:dyDescent="0.2">
      <c r="A426">
        <f>ROW(Source!A153)</f>
        <v>153</v>
      </c>
      <c r="B426">
        <v>91083467</v>
      </c>
      <c r="C426">
        <v>91087727</v>
      </c>
      <c r="D426">
        <v>82933400</v>
      </c>
      <c r="E426">
        <v>1</v>
      </c>
      <c r="F426">
        <v>1</v>
      </c>
      <c r="G426">
        <v>1</v>
      </c>
      <c r="H426">
        <v>2</v>
      </c>
      <c r="I426" t="s">
        <v>607</v>
      </c>
      <c r="J426" t="s">
        <v>608</v>
      </c>
      <c r="K426" t="s">
        <v>609</v>
      </c>
      <c r="L426">
        <v>1368</v>
      </c>
      <c r="N426">
        <v>1011</v>
      </c>
      <c r="O426" t="s">
        <v>605</v>
      </c>
      <c r="P426" t="s">
        <v>605</v>
      </c>
      <c r="Q426">
        <v>1</v>
      </c>
      <c r="W426">
        <v>0</v>
      </c>
      <c r="X426">
        <v>-849950259</v>
      </c>
      <c r="Y426">
        <f t="shared" si="119"/>
        <v>1.15E-2</v>
      </c>
      <c r="AA426">
        <v>0</v>
      </c>
      <c r="AB426">
        <v>641.70000000000005</v>
      </c>
      <c r="AC426">
        <v>811.79</v>
      </c>
      <c r="AD426">
        <v>0</v>
      </c>
      <c r="AE426">
        <v>0</v>
      </c>
      <c r="AF426">
        <v>641.70000000000005</v>
      </c>
      <c r="AG426">
        <v>811.79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0.01</v>
      </c>
      <c r="AU426" t="s">
        <v>265</v>
      </c>
      <c r="AV426">
        <v>1</v>
      </c>
      <c r="AW426">
        <v>2</v>
      </c>
      <c r="AX426">
        <v>91087750</v>
      </c>
      <c r="AY426">
        <v>1</v>
      </c>
      <c r="AZ426">
        <v>0</v>
      </c>
      <c r="BA426">
        <v>630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6.4169999999999998</v>
      </c>
      <c r="BL426">
        <v>8.1179000000000006</v>
      </c>
      <c r="BM426">
        <v>0</v>
      </c>
      <c r="BN426">
        <v>0</v>
      </c>
      <c r="BO426">
        <v>0.01</v>
      </c>
      <c r="BP426">
        <v>1</v>
      </c>
      <c r="BQ426">
        <v>0</v>
      </c>
      <c r="BR426">
        <v>7.3795500000000001</v>
      </c>
      <c r="BS426">
        <v>9.335585</v>
      </c>
      <c r="BT426">
        <v>0</v>
      </c>
      <c r="BU426">
        <v>0</v>
      </c>
      <c r="BV426">
        <v>1.15E-2</v>
      </c>
      <c r="BW426">
        <v>1</v>
      </c>
      <c r="CV426">
        <v>0</v>
      </c>
      <c r="CW426">
        <f>ROUND(Y426*Source!I153*DO426,7)</f>
        <v>0</v>
      </c>
      <c r="CX426">
        <f>ROUND(Y426*Source!I153,7)</f>
        <v>0</v>
      </c>
      <c r="CY426">
        <f>AB426</f>
        <v>641.70000000000005</v>
      </c>
      <c r="CZ426">
        <f>AF426</f>
        <v>641.70000000000005</v>
      </c>
      <c r="DA426">
        <f>AJ426</f>
        <v>1</v>
      </c>
      <c r="DB426">
        <f t="shared" si="120"/>
        <v>7.383</v>
      </c>
      <c r="DC426">
        <f t="shared" si="121"/>
        <v>9.3379999999999992</v>
      </c>
      <c r="DD426" t="s">
        <v>3</v>
      </c>
      <c r="DE426" t="s">
        <v>3</v>
      </c>
      <c r="DF426">
        <f t="shared" si="118"/>
        <v>0</v>
      </c>
      <c r="DG426">
        <f t="shared" si="106"/>
        <v>0</v>
      </c>
      <c r="DH426">
        <f t="shared" si="104"/>
        <v>0</v>
      </c>
      <c r="DI426">
        <f t="shared" si="105"/>
        <v>0</v>
      </c>
      <c r="DJ426">
        <f>DG426+DH426</f>
        <v>0</v>
      </c>
      <c r="DK426">
        <v>1</v>
      </c>
      <c r="DL426" t="s">
        <v>606</v>
      </c>
      <c r="DM426">
        <v>4</v>
      </c>
      <c r="DN426" t="s">
        <v>599</v>
      </c>
      <c r="DO426">
        <v>1</v>
      </c>
    </row>
    <row r="427" spans="1:119" x14ac:dyDescent="0.2">
      <c r="A427">
        <f>ROW(Source!A153)</f>
        <v>153</v>
      </c>
      <c r="B427">
        <v>91083467</v>
      </c>
      <c r="C427">
        <v>91087727</v>
      </c>
      <c r="D427">
        <v>82933596</v>
      </c>
      <c r="E427">
        <v>1</v>
      </c>
      <c r="F427">
        <v>1</v>
      </c>
      <c r="G427">
        <v>1</v>
      </c>
      <c r="H427">
        <v>2</v>
      </c>
      <c r="I427" t="s">
        <v>645</v>
      </c>
      <c r="J427" t="s">
        <v>646</v>
      </c>
      <c r="K427" t="s">
        <v>647</v>
      </c>
      <c r="L427">
        <v>1368</v>
      </c>
      <c r="N427">
        <v>1011</v>
      </c>
      <c r="O427" t="s">
        <v>605</v>
      </c>
      <c r="P427" t="s">
        <v>605</v>
      </c>
      <c r="Q427">
        <v>1</v>
      </c>
      <c r="W427">
        <v>0</v>
      </c>
      <c r="X427">
        <v>303316554</v>
      </c>
      <c r="Y427">
        <f t="shared" si="119"/>
        <v>0.1242</v>
      </c>
      <c r="AA427">
        <v>0</v>
      </c>
      <c r="AB427">
        <v>34.61</v>
      </c>
      <c r="AC427">
        <v>0</v>
      </c>
      <c r="AD427">
        <v>0</v>
      </c>
      <c r="AE427">
        <v>0</v>
      </c>
      <c r="AF427">
        <v>34.61</v>
      </c>
      <c r="AG427">
        <v>0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0.108</v>
      </c>
      <c r="AU427" t="s">
        <v>265</v>
      </c>
      <c r="AV427">
        <v>1</v>
      </c>
      <c r="AW427">
        <v>2</v>
      </c>
      <c r="AX427">
        <v>91087751</v>
      </c>
      <c r="AY427">
        <v>1</v>
      </c>
      <c r="AZ427">
        <v>0</v>
      </c>
      <c r="BA427">
        <v>631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3.7378800000000001</v>
      </c>
      <c r="BL427">
        <v>0</v>
      </c>
      <c r="BM427">
        <v>0</v>
      </c>
      <c r="BN427">
        <v>0</v>
      </c>
      <c r="BO427">
        <v>0</v>
      </c>
      <c r="BP427">
        <v>1</v>
      </c>
      <c r="BQ427">
        <v>0</v>
      </c>
      <c r="BR427">
        <v>4.2985620000000004</v>
      </c>
      <c r="BS427">
        <v>0</v>
      </c>
      <c r="BT427">
        <v>0</v>
      </c>
      <c r="BU427">
        <v>0</v>
      </c>
      <c r="BV427">
        <v>0</v>
      </c>
      <c r="BW427">
        <v>1</v>
      </c>
      <c r="CV427">
        <v>0</v>
      </c>
      <c r="CW427">
        <f>ROUND(Y427*Source!I153*DO427,7)</f>
        <v>0</v>
      </c>
      <c r="CX427">
        <f>ROUND(Y427*Source!I153,7)</f>
        <v>0</v>
      </c>
      <c r="CY427">
        <f>AB427</f>
        <v>34.61</v>
      </c>
      <c r="CZ427">
        <f>AF427</f>
        <v>34.61</v>
      </c>
      <c r="DA427">
        <f>AJ427</f>
        <v>1</v>
      </c>
      <c r="DB427">
        <f t="shared" si="120"/>
        <v>4.3010000000000002</v>
      </c>
      <c r="DC427">
        <f t="shared" si="121"/>
        <v>0</v>
      </c>
      <c r="DD427" t="s">
        <v>3</v>
      </c>
      <c r="DE427" t="s">
        <v>3</v>
      </c>
      <c r="DF427">
        <f t="shared" si="118"/>
        <v>0</v>
      </c>
      <c r="DG427">
        <f t="shared" si="106"/>
        <v>0</v>
      </c>
      <c r="DH427">
        <f t="shared" si="104"/>
        <v>0</v>
      </c>
      <c r="DI427">
        <f t="shared" si="105"/>
        <v>0</v>
      </c>
      <c r="DJ427">
        <f>DG427+DH427</f>
        <v>0</v>
      </c>
      <c r="DK427">
        <v>1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ROW(Source!A153)</f>
        <v>153</v>
      </c>
      <c r="B428">
        <v>91083467</v>
      </c>
      <c r="C428">
        <v>91087727</v>
      </c>
      <c r="D428">
        <v>82934033</v>
      </c>
      <c r="E428">
        <v>1</v>
      </c>
      <c r="F428">
        <v>1</v>
      </c>
      <c r="G428">
        <v>1</v>
      </c>
      <c r="H428">
        <v>2</v>
      </c>
      <c r="I428" t="s">
        <v>719</v>
      </c>
      <c r="J428" t="s">
        <v>720</v>
      </c>
      <c r="K428" t="s">
        <v>721</v>
      </c>
      <c r="L428">
        <v>1368</v>
      </c>
      <c r="N428">
        <v>1011</v>
      </c>
      <c r="O428" t="s">
        <v>605</v>
      </c>
      <c r="P428" t="s">
        <v>605</v>
      </c>
      <c r="Q428">
        <v>1</v>
      </c>
      <c r="W428">
        <v>0</v>
      </c>
      <c r="X428">
        <v>691687715</v>
      </c>
      <c r="Y428">
        <f t="shared" si="119"/>
        <v>0.22770000000000001</v>
      </c>
      <c r="AA428">
        <v>0</v>
      </c>
      <c r="AB428">
        <v>15.84</v>
      </c>
      <c r="AC428">
        <v>0</v>
      </c>
      <c r="AD428">
        <v>0</v>
      </c>
      <c r="AE428">
        <v>0</v>
      </c>
      <c r="AF428">
        <v>15.84</v>
      </c>
      <c r="AG428">
        <v>0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0.19800000000000001</v>
      </c>
      <c r="AU428" t="s">
        <v>265</v>
      </c>
      <c r="AV428">
        <v>1</v>
      </c>
      <c r="AW428">
        <v>2</v>
      </c>
      <c r="AX428">
        <v>91087752</v>
      </c>
      <c r="AY428">
        <v>1</v>
      </c>
      <c r="AZ428">
        <v>0</v>
      </c>
      <c r="BA428">
        <v>632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3.13632</v>
      </c>
      <c r="BL428">
        <v>0</v>
      </c>
      <c r="BM428">
        <v>0</v>
      </c>
      <c r="BN428">
        <v>0</v>
      </c>
      <c r="BO428">
        <v>0</v>
      </c>
      <c r="BP428">
        <v>1</v>
      </c>
      <c r="BQ428">
        <v>0</v>
      </c>
      <c r="BR428">
        <v>3.6067680000000002</v>
      </c>
      <c r="BS428">
        <v>0</v>
      </c>
      <c r="BT428">
        <v>0</v>
      </c>
      <c r="BU428">
        <v>0</v>
      </c>
      <c r="BV428">
        <v>0</v>
      </c>
      <c r="BW428">
        <v>1</v>
      </c>
      <c r="CV428">
        <v>0</v>
      </c>
      <c r="CW428">
        <f>ROUND(Y428*Source!I153*DO428,7)</f>
        <v>0</v>
      </c>
      <c r="CX428">
        <f>ROUND(Y428*Source!I153,7)</f>
        <v>0</v>
      </c>
      <c r="CY428">
        <f>AB428</f>
        <v>15.84</v>
      </c>
      <c r="CZ428">
        <f>AF428</f>
        <v>15.84</v>
      </c>
      <c r="DA428">
        <f>AJ428</f>
        <v>1</v>
      </c>
      <c r="DB428">
        <f t="shared" si="120"/>
        <v>3.6110000000000002</v>
      </c>
      <c r="DC428">
        <f t="shared" si="121"/>
        <v>0</v>
      </c>
      <c r="DD428" t="s">
        <v>3</v>
      </c>
      <c r="DE428" t="s">
        <v>3</v>
      </c>
      <c r="DF428">
        <f t="shared" si="118"/>
        <v>0</v>
      </c>
      <c r="DG428">
        <f t="shared" si="106"/>
        <v>0</v>
      </c>
      <c r="DH428">
        <f t="shared" si="104"/>
        <v>0</v>
      </c>
      <c r="DI428">
        <f t="shared" si="105"/>
        <v>0</v>
      </c>
      <c r="DJ428">
        <f>DG428+DH428</f>
        <v>0</v>
      </c>
      <c r="DK428">
        <v>1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ROW(Source!A153)</f>
        <v>153</v>
      </c>
      <c r="B429">
        <v>91083467</v>
      </c>
      <c r="C429">
        <v>91087727</v>
      </c>
      <c r="D429">
        <v>82998102</v>
      </c>
      <c r="E429">
        <v>1</v>
      </c>
      <c r="F429">
        <v>1</v>
      </c>
      <c r="G429">
        <v>1</v>
      </c>
      <c r="H429">
        <v>3</v>
      </c>
      <c r="I429" t="s">
        <v>722</v>
      </c>
      <c r="J429" t="s">
        <v>723</v>
      </c>
      <c r="K429" t="s">
        <v>724</v>
      </c>
      <c r="L429">
        <v>1346</v>
      </c>
      <c r="N429">
        <v>1009</v>
      </c>
      <c r="O429" t="s">
        <v>429</v>
      </c>
      <c r="P429" t="s">
        <v>429</v>
      </c>
      <c r="Q429">
        <v>1</v>
      </c>
      <c r="W429">
        <v>0</v>
      </c>
      <c r="X429">
        <v>819855318</v>
      </c>
      <c r="Y429">
        <f t="shared" ref="Y429:Y441" si="122">AT429</f>
        <v>8.9999999999999993E-3</v>
      </c>
      <c r="AA429">
        <v>240.06</v>
      </c>
      <c r="AB429">
        <v>0</v>
      </c>
      <c r="AC429">
        <v>0</v>
      </c>
      <c r="AD429">
        <v>0</v>
      </c>
      <c r="AE429">
        <v>150.04</v>
      </c>
      <c r="AF429">
        <v>0</v>
      </c>
      <c r="AG429">
        <v>0</v>
      </c>
      <c r="AH429">
        <v>0</v>
      </c>
      <c r="AI429">
        <v>1.6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8.9999999999999993E-3</v>
      </c>
      <c r="AU429" t="s">
        <v>3</v>
      </c>
      <c r="AV429">
        <v>0</v>
      </c>
      <c r="AW429">
        <v>2</v>
      </c>
      <c r="AX429">
        <v>91087753</v>
      </c>
      <c r="AY429">
        <v>1</v>
      </c>
      <c r="AZ429">
        <v>0</v>
      </c>
      <c r="BA429">
        <v>633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1.35036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1.35036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v>0</v>
      </c>
      <c r="CX429">
        <f>ROUND(Y429*Source!I153,7)</f>
        <v>0</v>
      </c>
      <c r="CY429">
        <f t="shared" ref="CY429:CY441" si="123">AA429</f>
        <v>240.06</v>
      </c>
      <c r="CZ429">
        <f t="shared" ref="CZ429:CZ441" si="124">AE429</f>
        <v>150.04</v>
      </c>
      <c r="DA429">
        <f t="shared" ref="DA429:DA441" si="125">AI429</f>
        <v>1.6</v>
      </c>
      <c r="DB429">
        <f t="shared" ref="DB429:DB441" si="126">ROUND(ROUND(AT429*CZ429,2),6)</f>
        <v>1.35</v>
      </c>
      <c r="DC429">
        <f t="shared" ref="DC429:DC441" si="127">ROUND(ROUND(AT429*AG429,2),6)</f>
        <v>0</v>
      </c>
      <c r="DD429" t="s">
        <v>3</v>
      </c>
      <c r="DE429" t="s">
        <v>3</v>
      </c>
      <c r="DF429">
        <f>ROUND(ROUND(AE429*AI429,2)*CX429,2)</f>
        <v>0</v>
      </c>
      <c r="DG429">
        <f t="shared" si="106"/>
        <v>0</v>
      </c>
      <c r="DH429">
        <f t="shared" si="104"/>
        <v>0</v>
      </c>
      <c r="DI429">
        <f t="shared" si="105"/>
        <v>0</v>
      </c>
      <c r="DJ429">
        <f t="shared" ref="DJ429:DJ441" si="128">DF429</f>
        <v>0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ROW(Source!A153)</f>
        <v>153</v>
      </c>
      <c r="B430">
        <v>91083467</v>
      </c>
      <c r="C430">
        <v>91087727</v>
      </c>
      <c r="D430">
        <v>83000144</v>
      </c>
      <c r="E430">
        <v>1</v>
      </c>
      <c r="F430">
        <v>1</v>
      </c>
      <c r="G430">
        <v>1</v>
      </c>
      <c r="H430">
        <v>3</v>
      </c>
      <c r="I430" t="s">
        <v>725</v>
      </c>
      <c r="J430" t="s">
        <v>726</v>
      </c>
      <c r="K430" t="s">
        <v>727</v>
      </c>
      <c r="L430">
        <v>1346</v>
      </c>
      <c r="N430">
        <v>1009</v>
      </c>
      <c r="O430" t="s">
        <v>429</v>
      </c>
      <c r="P430" t="s">
        <v>429</v>
      </c>
      <c r="Q430">
        <v>1</v>
      </c>
      <c r="W430">
        <v>0</v>
      </c>
      <c r="X430">
        <v>-559691286</v>
      </c>
      <c r="Y430">
        <f t="shared" si="122"/>
        <v>4.0000000000000001E-3</v>
      </c>
      <c r="AA430">
        <v>164.89</v>
      </c>
      <c r="AB430">
        <v>0</v>
      </c>
      <c r="AC430">
        <v>0</v>
      </c>
      <c r="AD430">
        <v>0</v>
      </c>
      <c r="AE430">
        <v>187.38</v>
      </c>
      <c r="AF430">
        <v>0</v>
      </c>
      <c r="AG430">
        <v>0</v>
      </c>
      <c r="AH430">
        <v>0</v>
      </c>
      <c r="AI430">
        <v>0.88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4.0000000000000001E-3</v>
      </c>
      <c r="AU430" t="s">
        <v>3</v>
      </c>
      <c r="AV430">
        <v>0</v>
      </c>
      <c r="AW430">
        <v>2</v>
      </c>
      <c r="AX430">
        <v>91087754</v>
      </c>
      <c r="AY430">
        <v>1</v>
      </c>
      <c r="AZ430">
        <v>0</v>
      </c>
      <c r="BA430">
        <v>634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0.74951999999999996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0.74951999999999996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ROUND(Y430*Source!I153,7)</f>
        <v>0</v>
      </c>
      <c r="CY430">
        <f t="shared" si="123"/>
        <v>164.89</v>
      </c>
      <c r="CZ430">
        <f t="shared" si="124"/>
        <v>187.38</v>
      </c>
      <c r="DA430">
        <f t="shared" si="125"/>
        <v>0.88</v>
      </c>
      <c r="DB430">
        <f t="shared" si="126"/>
        <v>0.75</v>
      </c>
      <c r="DC430">
        <f t="shared" si="127"/>
        <v>0</v>
      </c>
      <c r="DD430" t="s">
        <v>3</v>
      </c>
      <c r="DE430" t="s">
        <v>3</v>
      </c>
      <c r="DF430">
        <f>ROUND(ROUND(AE430*AI430,2)*CX430,2)</f>
        <v>0</v>
      </c>
      <c r="DG430">
        <f t="shared" si="106"/>
        <v>0</v>
      </c>
      <c r="DH430">
        <f t="shared" si="104"/>
        <v>0</v>
      </c>
      <c r="DI430">
        <f t="shared" si="105"/>
        <v>0</v>
      </c>
      <c r="DJ430">
        <f t="shared" si="128"/>
        <v>0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ROW(Source!A153)</f>
        <v>153</v>
      </c>
      <c r="B431">
        <v>91083467</v>
      </c>
      <c r="C431">
        <v>91087727</v>
      </c>
      <c r="D431">
        <v>83000168</v>
      </c>
      <c r="E431">
        <v>1</v>
      </c>
      <c r="F431">
        <v>1</v>
      </c>
      <c r="G431">
        <v>1</v>
      </c>
      <c r="H431">
        <v>3</v>
      </c>
      <c r="I431" t="s">
        <v>648</v>
      </c>
      <c r="J431" t="s">
        <v>649</v>
      </c>
      <c r="K431" t="s">
        <v>650</v>
      </c>
      <c r="L431">
        <v>1383</v>
      </c>
      <c r="N431">
        <v>1013</v>
      </c>
      <c r="O431" t="s">
        <v>651</v>
      </c>
      <c r="P431" t="s">
        <v>651</v>
      </c>
      <c r="Q431">
        <v>1</v>
      </c>
      <c r="W431">
        <v>0</v>
      </c>
      <c r="X431">
        <v>1840299850</v>
      </c>
      <c r="Y431">
        <f t="shared" si="122"/>
        <v>2.0799999999999999E-2</v>
      </c>
      <c r="AA431">
        <v>7.32</v>
      </c>
      <c r="AB431">
        <v>0</v>
      </c>
      <c r="AC431">
        <v>0</v>
      </c>
      <c r="AD431">
        <v>0</v>
      </c>
      <c r="AE431">
        <v>7.32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2.0799999999999999E-2</v>
      </c>
      <c r="AU431" t="s">
        <v>3</v>
      </c>
      <c r="AV431">
        <v>0</v>
      </c>
      <c r="AW431">
        <v>2</v>
      </c>
      <c r="AX431">
        <v>91087755</v>
      </c>
      <c r="AY431">
        <v>1</v>
      </c>
      <c r="AZ431">
        <v>0</v>
      </c>
      <c r="BA431">
        <v>635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0.152256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0.152256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ROUND(Y431*Source!I153,7)</f>
        <v>0</v>
      </c>
      <c r="CY431">
        <f t="shared" si="123"/>
        <v>7.32</v>
      </c>
      <c r="CZ431">
        <f t="shared" si="124"/>
        <v>7.32</v>
      </c>
      <c r="DA431">
        <f t="shared" si="125"/>
        <v>1</v>
      </c>
      <c r="DB431">
        <f t="shared" si="126"/>
        <v>0.15</v>
      </c>
      <c r="DC431">
        <f t="shared" si="127"/>
        <v>0</v>
      </c>
      <c r="DD431" t="s">
        <v>3</v>
      </c>
      <c r="DE431" t="s">
        <v>3</v>
      </c>
      <c r="DF431">
        <f>ROUND(ROUND(AE431,2)*CX431,2)</f>
        <v>0</v>
      </c>
      <c r="DG431">
        <f t="shared" si="106"/>
        <v>0</v>
      </c>
      <c r="DH431">
        <f t="shared" si="104"/>
        <v>0</v>
      </c>
      <c r="DI431">
        <f t="shared" si="105"/>
        <v>0</v>
      </c>
      <c r="DJ431">
        <f t="shared" si="128"/>
        <v>0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ROW(Source!A153)</f>
        <v>153</v>
      </c>
      <c r="B432">
        <v>91083467</v>
      </c>
      <c r="C432">
        <v>91087727</v>
      </c>
      <c r="D432">
        <v>83000327</v>
      </c>
      <c r="E432">
        <v>1</v>
      </c>
      <c r="F432">
        <v>1</v>
      </c>
      <c r="G432">
        <v>1</v>
      </c>
      <c r="H432">
        <v>3</v>
      </c>
      <c r="I432" t="s">
        <v>728</v>
      </c>
      <c r="J432" t="s">
        <v>729</v>
      </c>
      <c r="K432" t="s">
        <v>730</v>
      </c>
      <c r="L432">
        <v>1301</v>
      </c>
      <c r="N432">
        <v>1003</v>
      </c>
      <c r="O432" t="s">
        <v>325</v>
      </c>
      <c r="P432" t="s">
        <v>325</v>
      </c>
      <c r="Q432">
        <v>1</v>
      </c>
      <c r="W432">
        <v>0</v>
      </c>
      <c r="X432">
        <v>-1499427467</v>
      </c>
      <c r="Y432">
        <f t="shared" si="122"/>
        <v>3.5</v>
      </c>
      <c r="AA432">
        <v>5.17</v>
      </c>
      <c r="AB432">
        <v>0</v>
      </c>
      <c r="AC432">
        <v>0</v>
      </c>
      <c r="AD432">
        <v>0</v>
      </c>
      <c r="AE432">
        <v>5.87</v>
      </c>
      <c r="AF432">
        <v>0</v>
      </c>
      <c r="AG432">
        <v>0</v>
      </c>
      <c r="AH432">
        <v>0</v>
      </c>
      <c r="AI432">
        <v>0.88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3.5</v>
      </c>
      <c r="AU432" t="s">
        <v>3</v>
      </c>
      <c r="AV432">
        <v>0</v>
      </c>
      <c r="AW432">
        <v>2</v>
      </c>
      <c r="AX432">
        <v>91087756</v>
      </c>
      <c r="AY432">
        <v>1</v>
      </c>
      <c r="AZ432">
        <v>0</v>
      </c>
      <c r="BA432">
        <v>636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20.545000000000002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20.545000000000002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ROUND(Y432*Source!I153,7)</f>
        <v>0</v>
      </c>
      <c r="CY432">
        <f t="shared" si="123"/>
        <v>5.17</v>
      </c>
      <c r="CZ432">
        <f t="shared" si="124"/>
        <v>5.87</v>
      </c>
      <c r="DA432">
        <f t="shared" si="125"/>
        <v>0.88</v>
      </c>
      <c r="DB432">
        <f t="shared" si="126"/>
        <v>20.55</v>
      </c>
      <c r="DC432">
        <f t="shared" si="127"/>
        <v>0</v>
      </c>
      <c r="DD432" t="s">
        <v>3</v>
      </c>
      <c r="DE432" t="s">
        <v>3</v>
      </c>
      <c r="DF432">
        <f t="shared" ref="DF432:DF440" si="129">ROUND(ROUND(AE432*AI432,2)*CX432,2)</f>
        <v>0</v>
      </c>
      <c r="DG432">
        <f t="shared" si="106"/>
        <v>0</v>
      </c>
      <c r="DH432">
        <f t="shared" si="104"/>
        <v>0</v>
      </c>
      <c r="DI432">
        <f t="shared" si="105"/>
        <v>0</v>
      </c>
      <c r="DJ432">
        <f t="shared" si="128"/>
        <v>0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ROW(Source!A153)</f>
        <v>153</v>
      </c>
      <c r="B433">
        <v>91083467</v>
      </c>
      <c r="C433">
        <v>91087727</v>
      </c>
      <c r="D433">
        <v>83000909</v>
      </c>
      <c r="E433">
        <v>1</v>
      </c>
      <c r="F433">
        <v>1</v>
      </c>
      <c r="G433">
        <v>1</v>
      </c>
      <c r="H433">
        <v>3</v>
      </c>
      <c r="I433" t="s">
        <v>652</v>
      </c>
      <c r="J433" t="s">
        <v>653</v>
      </c>
      <c r="K433" t="s">
        <v>654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W433">
        <v>0</v>
      </c>
      <c r="X433">
        <v>-163259778</v>
      </c>
      <c r="Y433">
        <f t="shared" si="122"/>
        <v>7.0000000000000007E-2</v>
      </c>
      <c r="AA433">
        <v>121.39</v>
      </c>
      <c r="AB433">
        <v>0</v>
      </c>
      <c r="AC433">
        <v>0</v>
      </c>
      <c r="AD433">
        <v>0</v>
      </c>
      <c r="AE433">
        <v>155.63</v>
      </c>
      <c r="AF433">
        <v>0</v>
      </c>
      <c r="AG433">
        <v>0</v>
      </c>
      <c r="AH433">
        <v>0</v>
      </c>
      <c r="AI433">
        <v>0.78</v>
      </c>
      <c r="AJ433">
        <v>1</v>
      </c>
      <c r="AK433">
        <v>1</v>
      </c>
      <c r="AL433">
        <v>1</v>
      </c>
      <c r="AM433">
        <v>2</v>
      </c>
      <c r="AN433">
        <v>0</v>
      </c>
      <c r="AO433">
        <v>0</v>
      </c>
      <c r="AP433">
        <v>1</v>
      </c>
      <c r="AQ433">
        <v>1</v>
      </c>
      <c r="AR433">
        <v>0</v>
      </c>
      <c r="AS433" t="s">
        <v>3</v>
      </c>
      <c r="AT433">
        <v>7.0000000000000007E-2</v>
      </c>
      <c r="AU433" t="s">
        <v>3</v>
      </c>
      <c r="AV433">
        <v>0</v>
      </c>
      <c r="AW433">
        <v>2</v>
      </c>
      <c r="AX433">
        <v>91087757</v>
      </c>
      <c r="AY433">
        <v>1</v>
      </c>
      <c r="AZ433">
        <v>0</v>
      </c>
      <c r="BA433">
        <v>637</v>
      </c>
      <c r="BB433">
        <v>1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10.8941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1</v>
      </c>
      <c r="BQ433">
        <v>10.8941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1</v>
      </c>
      <c r="CV433">
        <v>0</v>
      </c>
      <c r="CW433">
        <v>0</v>
      </c>
      <c r="CX433">
        <f>ROUND(Y433*Source!I153,7)</f>
        <v>0</v>
      </c>
      <c r="CY433">
        <f t="shared" si="123"/>
        <v>121.39</v>
      </c>
      <c r="CZ433">
        <f t="shared" si="124"/>
        <v>155.63</v>
      </c>
      <c r="DA433">
        <f t="shared" si="125"/>
        <v>0.78</v>
      </c>
      <c r="DB433">
        <f t="shared" si="126"/>
        <v>10.89</v>
      </c>
      <c r="DC433">
        <f t="shared" si="127"/>
        <v>0</v>
      </c>
      <c r="DD433" t="s">
        <v>3</v>
      </c>
      <c r="DE433" t="s">
        <v>3</v>
      </c>
      <c r="DF433">
        <f t="shared" si="129"/>
        <v>0</v>
      </c>
      <c r="DG433">
        <f t="shared" si="106"/>
        <v>0</v>
      </c>
      <c r="DH433">
        <f t="shared" si="104"/>
        <v>0</v>
      </c>
      <c r="DI433">
        <f t="shared" si="105"/>
        <v>0</v>
      </c>
      <c r="DJ433">
        <f t="shared" si="128"/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ROW(Source!A153)</f>
        <v>153</v>
      </c>
      <c r="B434">
        <v>91083467</v>
      </c>
      <c r="C434">
        <v>91087727</v>
      </c>
      <c r="D434">
        <v>83001670</v>
      </c>
      <c r="E434">
        <v>1</v>
      </c>
      <c r="F434">
        <v>1</v>
      </c>
      <c r="G434">
        <v>1</v>
      </c>
      <c r="H434">
        <v>3</v>
      </c>
      <c r="I434" t="s">
        <v>660</v>
      </c>
      <c r="J434" t="s">
        <v>661</v>
      </c>
      <c r="K434" t="s">
        <v>662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W434">
        <v>0</v>
      </c>
      <c r="X434">
        <v>-1131385474</v>
      </c>
      <c r="Y434">
        <f t="shared" si="122"/>
        <v>0.43099999999999999</v>
      </c>
      <c r="AA434">
        <v>188.92</v>
      </c>
      <c r="AB434">
        <v>0</v>
      </c>
      <c r="AC434">
        <v>0</v>
      </c>
      <c r="AD434">
        <v>0</v>
      </c>
      <c r="AE434">
        <v>174.93</v>
      </c>
      <c r="AF434">
        <v>0</v>
      </c>
      <c r="AG434">
        <v>0</v>
      </c>
      <c r="AH434">
        <v>0</v>
      </c>
      <c r="AI434">
        <v>1.08</v>
      </c>
      <c r="AJ434">
        <v>1</v>
      </c>
      <c r="AK434">
        <v>1</v>
      </c>
      <c r="AL434">
        <v>1</v>
      </c>
      <c r="AM434">
        <v>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0.43099999999999999</v>
      </c>
      <c r="AU434" t="s">
        <v>3</v>
      </c>
      <c r="AV434">
        <v>0</v>
      </c>
      <c r="AW434">
        <v>2</v>
      </c>
      <c r="AX434">
        <v>91087758</v>
      </c>
      <c r="AY434">
        <v>1</v>
      </c>
      <c r="AZ434">
        <v>0</v>
      </c>
      <c r="BA434">
        <v>638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75.394829999999999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1</v>
      </c>
      <c r="BQ434">
        <v>75.394829999999999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1</v>
      </c>
      <c r="CV434">
        <v>0</v>
      </c>
      <c r="CW434">
        <v>0</v>
      </c>
      <c r="CX434">
        <f>ROUND(Y434*Source!I153,7)</f>
        <v>0</v>
      </c>
      <c r="CY434">
        <f t="shared" si="123"/>
        <v>188.92</v>
      </c>
      <c r="CZ434">
        <f t="shared" si="124"/>
        <v>174.93</v>
      </c>
      <c r="DA434">
        <f t="shared" si="125"/>
        <v>1.08</v>
      </c>
      <c r="DB434">
        <f t="shared" si="126"/>
        <v>75.39</v>
      </c>
      <c r="DC434">
        <f t="shared" si="127"/>
        <v>0</v>
      </c>
      <c r="DD434" t="s">
        <v>3</v>
      </c>
      <c r="DE434" t="s">
        <v>3</v>
      </c>
      <c r="DF434">
        <f t="shared" si="129"/>
        <v>0</v>
      </c>
      <c r="DG434">
        <f t="shared" si="106"/>
        <v>0</v>
      </c>
      <c r="DH434">
        <f t="shared" si="104"/>
        <v>0</v>
      </c>
      <c r="DI434">
        <f t="shared" si="105"/>
        <v>0</v>
      </c>
      <c r="DJ434">
        <f t="shared" si="128"/>
        <v>0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ROW(Source!A153)</f>
        <v>153</v>
      </c>
      <c r="B435">
        <v>91083467</v>
      </c>
      <c r="C435">
        <v>91087727</v>
      </c>
      <c r="D435">
        <v>83001736</v>
      </c>
      <c r="E435">
        <v>1</v>
      </c>
      <c r="F435">
        <v>1</v>
      </c>
      <c r="G435">
        <v>1</v>
      </c>
      <c r="H435">
        <v>3</v>
      </c>
      <c r="I435" t="s">
        <v>739</v>
      </c>
      <c r="J435" t="s">
        <v>740</v>
      </c>
      <c r="K435" t="s">
        <v>741</v>
      </c>
      <c r="L435">
        <v>1425</v>
      </c>
      <c r="N435">
        <v>1013</v>
      </c>
      <c r="O435" t="s">
        <v>249</v>
      </c>
      <c r="P435" t="s">
        <v>249</v>
      </c>
      <c r="Q435">
        <v>1</v>
      </c>
      <c r="W435">
        <v>0</v>
      </c>
      <c r="X435">
        <v>-1956790874</v>
      </c>
      <c r="Y435">
        <f t="shared" si="122"/>
        <v>1.4E-2</v>
      </c>
      <c r="AA435">
        <v>53.81</v>
      </c>
      <c r="AB435">
        <v>0</v>
      </c>
      <c r="AC435">
        <v>0</v>
      </c>
      <c r="AD435">
        <v>0</v>
      </c>
      <c r="AE435">
        <v>41.71</v>
      </c>
      <c r="AF435">
        <v>0</v>
      </c>
      <c r="AG435">
        <v>0</v>
      </c>
      <c r="AH435">
        <v>0</v>
      </c>
      <c r="AI435">
        <v>1.29</v>
      </c>
      <c r="AJ435">
        <v>1</v>
      </c>
      <c r="AK435">
        <v>1</v>
      </c>
      <c r="AL435">
        <v>1</v>
      </c>
      <c r="AM435">
        <v>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1.4E-2</v>
      </c>
      <c r="AU435" t="s">
        <v>3</v>
      </c>
      <c r="AV435">
        <v>0</v>
      </c>
      <c r="AW435">
        <v>2</v>
      </c>
      <c r="AX435">
        <v>91087759</v>
      </c>
      <c r="AY435">
        <v>1</v>
      </c>
      <c r="AZ435">
        <v>0</v>
      </c>
      <c r="BA435">
        <v>639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0.58394000000000001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1</v>
      </c>
      <c r="BQ435">
        <v>0.58394000000000001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1</v>
      </c>
      <c r="CV435">
        <v>0</v>
      </c>
      <c r="CW435">
        <v>0</v>
      </c>
      <c r="CX435">
        <f>ROUND(Y435*Source!I153,7)</f>
        <v>0</v>
      </c>
      <c r="CY435">
        <f t="shared" si="123"/>
        <v>53.81</v>
      </c>
      <c r="CZ435">
        <f t="shared" si="124"/>
        <v>41.71</v>
      </c>
      <c r="DA435">
        <f t="shared" si="125"/>
        <v>1.29</v>
      </c>
      <c r="DB435">
        <f t="shared" si="126"/>
        <v>0.57999999999999996</v>
      </c>
      <c r="DC435">
        <f t="shared" si="127"/>
        <v>0</v>
      </c>
      <c r="DD435" t="s">
        <v>3</v>
      </c>
      <c r="DE435" t="s">
        <v>3</v>
      </c>
      <c r="DF435">
        <f t="shared" si="129"/>
        <v>0</v>
      </c>
      <c r="DG435">
        <f t="shared" si="106"/>
        <v>0</v>
      </c>
      <c r="DH435">
        <f t="shared" si="104"/>
        <v>0</v>
      </c>
      <c r="DI435">
        <f t="shared" si="105"/>
        <v>0</v>
      </c>
      <c r="DJ435">
        <f t="shared" si="128"/>
        <v>0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ROW(Source!A153)</f>
        <v>153</v>
      </c>
      <c r="B436">
        <v>91083467</v>
      </c>
      <c r="C436">
        <v>91087727</v>
      </c>
      <c r="D436">
        <v>83002792</v>
      </c>
      <c r="E436">
        <v>1</v>
      </c>
      <c r="F436">
        <v>1</v>
      </c>
      <c r="G436">
        <v>1</v>
      </c>
      <c r="H436">
        <v>3</v>
      </c>
      <c r="I436" t="s">
        <v>731</v>
      </c>
      <c r="J436" t="s">
        <v>732</v>
      </c>
      <c r="K436" t="s">
        <v>733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W436">
        <v>0</v>
      </c>
      <c r="X436">
        <v>-390590286</v>
      </c>
      <c r="Y436">
        <f t="shared" si="122"/>
        <v>2E-3</v>
      </c>
      <c r="AA436">
        <v>609.29999999999995</v>
      </c>
      <c r="AB436">
        <v>0</v>
      </c>
      <c r="AC436">
        <v>0</v>
      </c>
      <c r="AD436">
        <v>0</v>
      </c>
      <c r="AE436">
        <v>395.65</v>
      </c>
      <c r="AF436">
        <v>0</v>
      </c>
      <c r="AG436">
        <v>0</v>
      </c>
      <c r="AH436">
        <v>0</v>
      </c>
      <c r="AI436">
        <v>1.54</v>
      </c>
      <c r="AJ436">
        <v>1</v>
      </c>
      <c r="AK436">
        <v>1</v>
      </c>
      <c r="AL436">
        <v>1</v>
      </c>
      <c r="AM436">
        <v>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2E-3</v>
      </c>
      <c r="AU436" t="s">
        <v>3</v>
      </c>
      <c r="AV436">
        <v>0</v>
      </c>
      <c r="AW436">
        <v>2</v>
      </c>
      <c r="AX436">
        <v>91087760</v>
      </c>
      <c r="AY436">
        <v>1</v>
      </c>
      <c r="AZ436">
        <v>0</v>
      </c>
      <c r="BA436">
        <v>640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0.7913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1</v>
      </c>
      <c r="BQ436">
        <v>0.7913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1</v>
      </c>
      <c r="CV436">
        <v>0</v>
      </c>
      <c r="CW436">
        <v>0</v>
      </c>
      <c r="CX436">
        <f>ROUND(Y436*Source!I153,7)</f>
        <v>0</v>
      </c>
      <c r="CY436">
        <f t="shared" si="123"/>
        <v>609.29999999999995</v>
      </c>
      <c r="CZ436">
        <f t="shared" si="124"/>
        <v>395.65</v>
      </c>
      <c r="DA436">
        <f t="shared" si="125"/>
        <v>1.54</v>
      </c>
      <c r="DB436">
        <f t="shared" si="126"/>
        <v>0.79</v>
      </c>
      <c r="DC436">
        <f t="shared" si="127"/>
        <v>0</v>
      </c>
      <c r="DD436" t="s">
        <v>3</v>
      </c>
      <c r="DE436" t="s">
        <v>3</v>
      </c>
      <c r="DF436">
        <f t="shared" si="129"/>
        <v>0</v>
      </c>
      <c r="DG436">
        <f t="shared" si="106"/>
        <v>0</v>
      </c>
      <c r="DH436">
        <f t="shared" si="104"/>
        <v>0</v>
      </c>
      <c r="DI436">
        <f t="shared" si="105"/>
        <v>0</v>
      </c>
      <c r="DJ436">
        <f t="shared" si="128"/>
        <v>0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ROW(Source!A153)</f>
        <v>153</v>
      </c>
      <c r="B437">
        <v>91083467</v>
      </c>
      <c r="C437">
        <v>91087727</v>
      </c>
      <c r="D437">
        <v>83006816</v>
      </c>
      <c r="E437">
        <v>1</v>
      </c>
      <c r="F437">
        <v>1</v>
      </c>
      <c r="G437">
        <v>1</v>
      </c>
      <c r="H437">
        <v>3</v>
      </c>
      <c r="I437" t="s">
        <v>689</v>
      </c>
      <c r="J437" t="s">
        <v>690</v>
      </c>
      <c r="K437" t="s">
        <v>691</v>
      </c>
      <c r="L437">
        <v>1348</v>
      </c>
      <c r="N437">
        <v>1009</v>
      </c>
      <c r="O437" t="s">
        <v>78</v>
      </c>
      <c r="P437" t="s">
        <v>78</v>
      </c>
      <c r="Q437">
        <v>1000</v>
      </c>
      <c r="W437">
        <v>0</v>
      </c>
      <c r="X437">
        <v>-854471770</v>
      </c>
      <c r="Y437">
        <f t="shared" si="122"/>
        <v>3.0000000000000001E-3</v>
      </c>
      <c r="AA437">
        <v>135809.66</v>
      </c>
      <c r="AB437">
        <v>0</v>
      </c>
      <c r="AC437">
        <v>0</v>
      </c>
      <c r="AD437">
        <v>0</v>
      </c>
      <c r="AE437">
        <v>105278.81</v>
      </c>
      <c r="AF437">
        <v>0</v>
      </c>
      <c r="AG437">
        <v>0</v>
      </c>
      <c r="AH437">
        <v>0</v>
      </c>
      <c r="AI437">
        <v>1.29</v>
      </c>
      <c r="AJ437">
        <v>1</v>
      </c>
      <c r="AK437">
        <v>1</v>
      </c>
      <c r="AL437">
        <v>1</v>
      </c>
      <c r="AM437">
        <v>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3.0000000000000001E-3</v>
      </c>
      <c r="AU437" t="s">
        <v>3</v>
      </c>
      <c r="AV437">
        <v>0</v>
      </c>
      <c r="AW437">
        <v>2</v>
      </c>
      <c r="AX437">
        <v>91087761</v>
      </c>
      <c r="AY437">
        <v>1</v>
      </c>
      <c r="AZ437">
        <v>0</v>
      </c>
      <c r="BA437">
        <v>641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315.83643000000001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1</v>
      </c>
      <c r="BQ437">
        <v>315.83643000000001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1</v>
      </c>
      <c r="CV437">
        <v>0</v>
      </c>
      <c r="CW437">
        <v>0</v>
      </c>
      <c r="CX437">
        <f>ROUND(Y437*Source!I153,7)</f>
        <v>0</v>
      </c>
      <c r="CY437">
        <f t="shared" si="123"/>
        <v>135809.66</v>
      </c>
      <c r="CZ437">
        <f t="shared" si="124"/>
        <v>105278.81</v>
      </c>
      <c r="DA437">
        <f t="shared" si="125"/>
        <v>1.29</v>
      </c>
      <c r="DB437">
        <f t="shared" si="126"/>
        <v>315.83999999999997</v>
      </c>
      <c r="DC437">
        <f t="shared" si="127"/>
        <v>0</v>
      </c>
      <c r="DD437" t="s">
        <v>3</v>
      </c>
      <c r="DE437" t="s">
        <v>3</v>
      </c>
      <c r="DF437">
        <f t="shared" si="129"/>
        <v>0</v>
      </c>
      <c r="DG437">
        <f t="shared" si="106"/>
        <v>0</v>
      </c>
      <c r="DH437">
        <f t="shared" si="104"/>
        <v>0</v>
      </c>
      <c r="DI437">
        <f t="shared" si="105"/>
        <v>0</v>
      </c>
      <c r="DJ437">
        <f t="shared" si="128"/>
        <v>0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ROW(Source!A153)</f>
        <v>153</v>
      </c>
      <c r="B438">
        <v>91083467</v>
      </c>
      <c r="C438">
        <v>91087727</v>
      </c>
      <c r="D438">
        <v>83018862</v>
      </c>
      <c r="E438">
        <v>1</v>
      </c>
      <c r="F438">
        <v>1</v>
      </c>
      <c r="G438">
        <v>1</v>
      </c>
      <c r="H438">
        <v>3</v>
      </c>
      <c r="I438" t="s">
        <v>675</v>
      </c>
      <c r="J438" t="s">
        <v>676</v>
      </c>
      <c r="K438" t="s">
        <v>677</v>
      </c>
      <c r="L438">
        <v>1346</v>
      </c>
      <c r="N438">
        <v>1009</v>
      </c>
      <c r="O438" t="s">
        <v>429</v>
      </c>
      <c r="P438" t="s">
        <v>429</v>
      </c>
      <c r="Q438">
        <v>1</v>
      </c>
      <c r="W438">
        <v>0</v>
      </c>
      <c r="X438">
        <v>291254868</v>
      </c>
      <c r="Y438">
        <f t="shared" si="122"/>
        <v>4.7E-2</v>
      </c>
      <c r="AA438">
        <v>115.03</v>
      </c>
      <c r="AB438">
        <v>0</v>
      </c>
      <c r="AC438">
        <v>0</v>
      </c>
      <c r="AD438">
        <v>0</v>
      </c>
      <c r="AE438">
        <v>79.88</v>
      </c>
      <c r="AF438">
        <v>0</v>
      </c>
      <c r="AG438">
        <v>0</v>
      </c>
      <c r="AH438">
        <v>0</v>
      </c>
      <c r="AI438">
        <v>1.44</v>
      </c>
      <c r="AJ438">
        <v>1</v>
      </c>
      <c r="AK438">
        <v>1</v>
      </c>
      <c r="AL438">
        <v>1</v>
      </c>
      <c r="AM438">
        <v>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4.7E-2</v>
      </c>
      <c r="AU438" t="s">
        <v>3</v>
      </c>
      <c r="AV438">
        <v>0</v>
      </c>
      <c r="AW438">
        <v>2</v>
      </c>
      <c r="AX438">
        <v>91087762</v>
      </c>
      <c r="AY438">
        <v>1</v>
      </c>
      <c r="AZ438">
        <v>0</v>
      </c>
      <c r="BA438">
        <v>642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3.7543600000000001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1</v>
      </c>
      <c r="BQ438">
        <v>3.7543600000000001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1</v>
      </c>
      <c r="CV438">
        <v>0</v>
      </c>
      <c r="CW438">
        <v>0</v>
      </c>
      <c r="CX438">
        <f>ROUND(Y438*Source!I153,7)</f>
        <v>0</v>
      </c>
      <c r="CY438">
        <f t="shared" si="123"/>
        <v>115.03</v>
      </c>
      <c r="CZ438">
        <f t="shared" si="124"/>
        <v>79.88</v>
      </c>
      <c r="DA438">
        <f t="shared" si="125"/>
        <v>1.44</v>
      </c>
      <c r="DB438">
        <f t="shared" si="126"/>
        <v>3.75</v>
      </c>
      <c r="DC438">
        <f t="shared" si="127"/>
        <v>0</v>
      </c>
      <c r="DD438" t="s">
        <v>3</v>
      </c>
      <c r="DE438" t="s">
        <v>3</v>
      </c>
      <c r="DF438">
        <f t="shared" si="129"/>
        <v>0</v>
      </c>
      <c r="DG438">
        <f t="shared" si="106"/>
        <v>0</v>
      </c>
      <c r="DH438">
        <f t="shared" si="104"/>
        <v>0</v>
      </c>
      <c r="DI438">
        <f t="shared" si="105"/>
        <v>0</v>
      </c>
      <c r="DJ438">
        <f t="shared" si="128"/>
        <v>0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ROW(Source!A153)</f>
        <v>153</v>
      </c>
      <c r="B439">
        <v>91083467</v>
      </c>
      <c r="C439">
        <v>91087727</v>
      </c>
      <c r="D439">
        <v>83018908</v>
      </c>
      <c r="E439">
        <v>1</v>
      </c>
      <c r="F439">
        <v>1</v>
      </c>
      <c r="G439">
        <v>1</v>
      </c>
      <c r="H439">
        <v>3</v>
      </c>
      <c r="I439" t="s">
        <v>734</v>
      </c>
      <c r="J439" t="s">
        <v>735</v>
      </c>
      <c r="K439" t="s">
        <v>736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W439">
        <v>0</v>
      </c>
      <c r="X439">
        <v>940570589</v>
      </c>
      <c r="Y439">
        <f t="shared" si="122"/>
        <v>1.6E-2</v>
      </c>
      <c r="AA439">
        <v>188.93</v>
      </c>
      <c r="AB439">
        <v>0</v>
      </c>
      <c r="AC439">
        <v>0</v>
      </c>
      <c r="AD439">
        <v>0</v>
      </c>
      <c r="AE439">
        <v>157.44</v>
      </c>
      <c r="AF439">
        <v>0</v>
      </c>
      <c r="AG439">
        <v>0</v>
      </c>
      <c r="AH439">
        <v>0</v>
      </c>
      <c r="AI439">
        <v>1.2</v>
      </c>
      <c r="AJ439">
        <v>1</v>
      </c>
      <c r="AK439">
        <v>1</v>
      </c>
      <c r="AL439">
        <v>1</v>
      </c>
      <c r="AM439">
        <v>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1.6E-2</v>
      </c>
      <c r="AU439" t="s">
        <v>3</v>
      </c>
      <c r="AV439">
        <v>0</v>
      </c>
      <c r="AW439">
        <v>2</v>
      </c>
      <c r="AX439">
        <v>91087763</v>
      </c>
      <c r="AY439">
        <v>1</v>
      </c>
      <c r="AZ439">
        <v>0</v>
      </c>
      <c r="BA439">
        <v>643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2.5190399999999999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1</v>
      </c>
      <c r="BQ439">
        <v>2.5190399999999999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1</v>
      </c>
      <c r="CV439">
        <v>0</v>
      </c>
      <c r="CW439">
        <v>0</v>
      </c>
      <c r="CX439">
        <f>ROUND(Y439*Source!I153,7)</f>
        <v>0</v>
      </c>
      <c r="CY439">
        <f t="shared" si="123"/>
        <v>188.93</v>
      </c>
      <c r="CZ439">
        <f t="shared" si="124"/>
        <v>157.44</v>
      </c>
      <c r="DA439">
        <f t="shared" si="125"/>
        <v>1.2</v>
      </c>
      <c r="DB439">
        <f t="shared" si="126"/>
        <v>2.52</v>
      </c>
      <c r="DC439">
        <f t="shared" si="127"/>
        <v>0</v>
      </c>
      <c r="DD439" t="s">
        <v>3</v>
      </c>
      <c r="DE439" t="s">
        <v>3</v>
      </c>
      <c r="DF439">
        <f t="shared" si="129"/>
        <v>0</v>
      </c>
      <c r="DG439">
        <f t="shared" si="106"/>
        <v>0</v>
      </c>
      <c r="DH439">
        <f t="shared" si="104"/>
        <v>0</v>
      </c>
      <c r="DI439">
        <f t="shared" si="105"/>
        <v>0</v>
      </c>
      <c r="DJ439">
        <f t="shared" si="128"/>
        <v>0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ROW(Source!A153)</f>
        <v>153</v>
      </c>
      <c r="B440">
        <v>91083467</v>
      </c>
      <c r="C440">
        <v>91087727</v>
      </c>
      <c r="D440">
        <v>83026378</v>
      </c>
      <c r="E440">
        <v>1</v>
      </c>
      <c r="F440">
        <v>1</v>
      </c>
      <c r="G440">
        <v>1</v>
      </c>
      <c r="H440">
        <v>3</v>
      </c>
      <c r="I440" t="s">
        <v>742</v>
      </c>
      <c r="J440" t="s">
        <v>743</v>
      </c>
      <c r="K440" t="s">
        <v>744</v>
      </c>
      <c r="L440">
        <v>1455</v>
      </c>
      <c r="N440">
        <v>1013</v>
      </c>
      <c r="O440" t="s">
        <v>319</v>
      </c>
      <c r="P440" t="s">
        <v>319</v>
      </c>
      <c r="Q440">
        <v>1</v>
      </c>
      <c r="W440">
        <v>0</v>
      </c>
      <c r="X440">
        <v>-1775048380</v>
      </c>
      <c r="Y440">
        <f t="shared" si="122"/>
        <v>0.1</v>
      </c>
      <c r="AA440">
        <v>1303.67</v>
      </c>
      <c r="AB440">
        <v>0</v>
      </c>
      <c r="AC440">
        <v>0</v>
      </c>
      <c r="AD440">
        <v>0</v>
      </c>
      <c r="AE440">
        <v>944.69</v>
      </c>
      <c r="AF440">
        <v>0</v>
      </c>
      <c r="AG440">
        <v>0</v>
      </c>
      <c r="AH440">
        <v>0</v>
      </c>
      <c r="AI440">
        <v>1.38</v>
      </c>
      <c r="AJ440">
        <v>1</v>
      </c>
      <c r="AK440">
        <v>1</v>
      </c>
      <c r="AL440">
        <v>1</v>
      </c>
      <c r="AM440">
        <v>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0.1</v>
      </c>
      <c r="AU440" t="s">
        <v>3</v>
      </c>
      <c r="AV440">
        <v>0</v>
      </c>
      <c r="AW440">
        <v>2</v>
      </c>
      <c r="AX440">
        <v>91087764</v>
      </c>
      <c r="AY440">
        <v>1</v>
      </c>
      <c r="AZ440">
        <v>0</v>
      </c>
      <c r="BA440">
        <v>644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94.468999999999994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1</v>
      </c>
      <c r="BQ440">
        <v>94.468999999999994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1</v>
      </c>
      <c r="CV440">
        <v>0</v>
      </c>
      <c r="CW440">
        <v>0</v>
      </c>
      <c r="CX440">
        <f>ROUND(Y440*Source!I153,7)</f>
        <v>0</v>
      </c>
      <c r="CY440">
        <f t="shared" si="123"/>
        <v>1303.67</v>
      </c>
      <c r="CZ440">
        <f t="shared" si="124"/>
        <v>944.69</v>
      </c>
      <c r="DA440">
        <f t="shared" si="125"/>
        <v>1.38</v>
      </c>
      <c r="DB440">
        <f t="shared" si="126"/>
        <v>94.47</v>
      </c>
      <c r="DC440">
        <f t="shared" si="127"/>
        <v>0</v>
      </c>
      <c r="DD440" t="s">
        <v>3</v>
      </c>
      <c r="DE440" t="s">
        <v>3</v>
      </c>
      <c r="DF440">
        <f t="shared" si="129"/>
        <v>0</v>
      </c>
      <c r="DG440">
        <f t="shared" si="106"/>
        <v>0</v>
      </c>
      <c r="DH440">
        <f t="shared" si="104"/>
        <v>0</v>
      </c>
      <c r="DI440">
        <f t="shared" si="105"/>
        <v>0</v>
      </c>
      <c r="DJ440">
        <f t="shared" si="128"/>
        <v>0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ROW(Source!A153)</f>
        <v>153</v>
      </c>
      <c r="B441">
        <v>91083467</v>
      </c>
      <c r="C441">
        <v>91087727</v>
      </c>
      <c r="D441">
        <v>82931850</v>
      </c>
      <c r="E441">
        <v>117</v>
      </c>
      <c r="F441">
        <v>1</v>
      </c>
      <c r="G441">
        <v>1</v>
      </c>
      <c r="H441">
        <v>3</v>
      </c>
      <c r="I441" t="s">
        <v>101</v>
      </c>
      <c r="J441" t="s">
        <v>3</v>
      </c>
      <c r="K441" t="s">
        <v>102</v>
      </c>
      <c r="L441">
        <v>3277935</v>
      </c>
      <c r="N441">
        <v>1013</v>
      </c>
      <c r="O441" t="s">
        <v>103</v>
      </c>
      <c r="P441" t="s">
        <v>103</v>
      </c>
      <c r="Q441">
        <v>1</v>
      </c>
      <c r="W441">
        <v>0</v>
      </c>
      <c r="X441">
        <v>274903907</v>
      </c>
      <c r="Y441">
        <f t="shared" si="122"/>
        <v>2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 t="s">
        <v>3</v>
      </c>
      <c r="AT441">
        <v>2</v>
      </c>
      <c r="AU441" t="s">
        <v>3</v>
      </c>
      <c r="AV441">
        <v>0</v>
      </c>
      <c r="AW441">
        <v>2</v>
      </c>
      <c r="AX441">
        <v>91087765</v>
      </c>
      <c r="AY441">
        <v>1</v>
      </c>
      <c r="AZ441">
        <v>0</v>
      </c>
      <c r="BA441">
        <v>645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ROUND(Y441*Source!I153,7)</f>
        <v>0</v>
      </c>
      <c r="CY441">
        <f t="shared" si="123"/>
        <v>0</v>
      </c>
      <c r="CZ441">
        <f t="shared" si="124"/>
        <v>0</v>
      </c>
      <c r="DA441">
        <f t="shared" si="125"/>
        <v>1</v>
      </c>
      <c r="DB441">
        <f t="shared" si="126"/>
        <v>0</v>
      </c>
      <c r="DC441">
        <f t="shared" si="127"/>
        <v>0</v>
      </c>
      <c r="DD441" t="s">
        <v>3</v>
      </c>
      <c r="DE441" t="s">
        <v>3</v>
      </c>
      <c r="DF441">
        <f t="shared" ref="DF441:DF447" si="130">ROUND(ROUND(AE441,2)*CX441,2)</f>
        <v>0</v>
      </c>
      <c r="DG441">
        <f t="shared" si="106"/>
        <v>0</v>
      </c>
      <c r="DH441">
        <f t="shared" si="104"/>
        <v>0</v>
      </c>
      <c r="DI441">
        <f t="shared" si="105"/>
        <v>0</v>
      </c>
      <c r="DJ441">
        <f t="shared" si="128"/>
        <v>0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ROW(Source!A154)</f>
        <v>154</v>
      </c>
      <c r="B442">
        <v>91083402</v>
      </c>
      <c r="C442">
        <v>91087727</v>
      </c>
      <c r="D442">
        <v>82925858</v>
      </c>
      <c r="E442">
        <v>117</v>
      </c>
      <c r="F442">
        <v>1</v>
      </c>
      <c r="G442">
        <v>1</v>
      </c>
      <c r="H442">
        <v>1</v>
      </c>
      <c r="I442" t="s">
        <v>737</v>
      </c>
      <c r="J442" t="s">
        <v>3</v>
      </c>
      <c r="K442" t="s">
        <v>738</v>
      </c>
      <c r="L442">
        <v>1191</v>
      </c>
      <c r="N442">
        <v>1013</v>
      </c>
      <c r="O442" t="s">
        <v>599</v>
      </c>
      <c r="P442" t="s">
        <v>599</v>
      </c>
      <c r="Q442">
        <v>1</v>
      </c>
      <c r="W442">
        <v>0</v>
      </c>
      <c r="X442">
        <v>1903532093</v>
      </c>
      <c r="Y442">
        <f t="shared" ref="Y442:Y447" si="131">(AT442*ROUND(1.15,7))</f>
        <v>2.7370000000000001</v>
      </c>
      <c r="AA442">
        <v>0</v>
      </c>
      <c r="AB442">
        <v>0</v>
      </c>
      <c r="AC442">
        <v>0</v>
      </c>
      <c r="AD442">
        <v>872.37</v>
      </c>
      <c r="AE442">
        <v>0</v>
      </c>
      <c r="AF442">
        <v>0</v>
      </c>
      <c r="AG442">
        <v>0</v>
      </c>
      <c r="AH442">
        <v>872.37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2.38</v>
      </c>
      <c r="AU442" t="s">
        <v>265</v>
      </c>
      <c r="AV442">
        <v>1</v>
      </c>
      <c r="AW442">
        <v>2</v>
      </c>
      <c r="AX442">
        <v>91087747</v>
      </c>
      <c r="AY442">
        <v>1</v>
      </c>
      <c r="AZ442">
        <v>0</v>
      </c>
      <c r="BA442">
        <v>646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2076.2406000000001</v>
      </c>
      <c r="BN442">
        <v>2.38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2387.6766899999998</v>
      </c>
      <c r="BU442">
        <v>2.7370000000000001</v>
      </c>
      <c r="BV442">
        <v>0</v>
      </c>
      <c r="BW442">
        <v>1</v>
      </c>
      <c r="CU442">
        <f>ROUND(AT442*Source!I154*AH442*AL442,2)</f>
        <v>0</v>
      </c>
      <c r="CV442">
        <f>ROUND(Y442*Source!I154,7)</f>
        <v>0</v>
      </c>
      <c r="CW442">
        <v>0</v>
      </c>
      <c r="CX442">
        <f>ROUND(Y442*Source!I154,7)</f>
        <v>0</v>
      </c>
      <c r="CY442">
        <f>AD442</f>
        <v>872.37</v>
      </c>
      <c r="CZ442">
        <f>AH442</f>
        <v>872.37</v>
      </c>
      <c r="DA442">
        <f>AL442</f>
        <v>1</v>
      </c>
      <c r="DB442">
        <f t="shared" ref="DB442:DB447" si="132">ROUND((ROUND(AT442*CZ442,2)*ROUND(1.15,7)),6)</f>
        <v>2387.6759999999999</v>
      </c>
      <c r="DC442">
        <f t="shared" ref="DC442:DC447" si="133">ROUND((ROUND(AT442*AG442,2)*ROUND(1.15,7)),6)</f>
        <v>0</v>
      </c>
      <c r="DD442" t="s">
        <v>3</v>
      </c>
      <c r="DE442" t="s">
        <v>3</v>
      </c>
      <c r="DF442">
        <f t="shared" si="130"/>
        <v>0</v>
      </c>
      <c r="DG442">
        <f t="shared" si="106"/>
        <v>0</v>
      </c>
      <c r="DH442">
        <f t="shared" si="104"/>
        <v>0</v>
      </c>
      <c r="DI442">
        <f t="shared" si="105"/>
        <v>0</v>
      </c>
      <c r="DJ442">
        <f>DI442</f>
        <v>0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ROW(Source!A154)</f>
        <v>154</v>
      </c>
      <c r="B443">
        <v>91083402</v>
      </c>
      <c r="C443">
        <v>91087727</v>
      </c>
      <c r="D443">
        <v>82926016</v>
      </c>
      <c r="E443">
        <v>117</v>
      </c>
      <c r="F443">
        <v>1</v>
      </c>
      <c r="G443">
        <v>1</v>
      </c>
      <c r="H443">
        <v>1</v>
      </c>
      <c r="I443" t="s">
        <v>600</v>
      </c>
      <c r="J443" t="s">
        <v>3</v>
      </c>
      <c r="K443" t="s">
        <v>601</v>
      </c>
      <c r="L443">
        <v>1191</v>
      </c>
      <c r="N443">
        <v>1013</v>
      </c>
      <c r="O443" t="s">
        <v>599</v>
      </c>
      <c r="P443" t="s">
        <v>599</v>
      </c>
      <c r="Q443">
        <v>1</v>
      </c>
      <c r="W443">
        <v>0</v>
      </c>
      <c r="X443">
        <v>-1417349443</v>
      </c>
      <c r="Y443">
        <f t="shared" si="131"/>
        <v>2.3E-2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0.02</v>
      </c>
      <c r="AU443" t="s">
        <v>265</v>
      </c>
      <c r="AV443">
        <v>2</v>
      </c>
      <c r="AW443">
        <v>2</v>
      </c>
      <c r="AX443">
        <v>91087748</v>
      </c>
      <c r="AY443">
        <v>1</v>
      </c>
      <c r="AZ443">
        <v>0</v>
      </c>
      <c r="BA443">
        <v>647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V443">
        <v>0</v>
      </c>
      <c r="CW443">
        <v>0</v>
      </c>
      <c r="CX443">
        <f>ROUND(Y443*Source!I154,7)</f>
        <v>0</v>
      </c>
      <c r="CY443">
        <f>AD443</f>
        <v>0</v>
      </c>
      <c r="CZ443">
        <f>AH443</f>
        <v>0</v>
      </c>
      <c r="DA443">
        <f>AL443</f>
        <v>1</v>
      </c>
      <c r="DB443">
        <f t="shared" si="132"/>
        <v>0</v>
      </c>
      <c r="DC443">
        <f t="shared" si="133"/>
        <v>0</v>
      </c>
      <c r="DD443" t="s">
        <v>3</v>
      </c>
      <c r="DE443" t="s">
        <v>3</v>
      </c>
      <c r="DF443">
        <f t="shared" si="130"/>
        <v>0</v>
      </c>
      <c r="DG443">
        <f t="shared" si="106"/>
        <v>0</v>
      </c>
      <c r="DH443">
        <f t="shared" si="104"/>
        <v>0</v>
      </c>
      <c r="DI443">
        <f t="shared" si="105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ROW(Source!A154)</f>
        <v>154</v>
      </c>
      <c r="B444">
        <v>91083402</v>
      </c>
      <c r="C444">
        <v>91087727</v>
      </c>
      <c r="D444">
        <v>82932505</v>
      </c>
      <c r="E444">
        <v>1</v>
      </c>
      <c r="F444">
        <v>1</v>
      </c>
      <c r="G444">
        <v>1</v>
      </c>
      <c r="H444">
        <v>2</v>
      </c>
      <c r="I444" t="s">
        <v>624</v>
      </c>
      <c r="J444" t="s">
        <v>625</v>
      </c>
      <c r="K444" t="s">
        <v>626</v>
      </c>
      <c r="L444">
        <v>1368</v>
      </c>
      <c r="N444">
        <v>1011</v>
      </c>
      <c r="O444" t="s">
        <v>605</v>
      </c>
      <c r="P444" t="s">
        <v>605</v>
      </c>
      <c r="Q444">
        <v>1</v>
      </c>
      <c r="W444">
        <v>0</v>
      </c>
      <c r="X444">
        <v>639918019</v>
      </c>
      <c r="Y444">
        <f t="shared" si="131"/>
        <v>1.15E-2</v>
      </c>
      <c r="AA444">
        <v>0</v>
      </c>
      <c r="AB444">
        <v>1626.29</v>
      </c>
      <c r="AC444">
        <v>1090.46</v>
      </c>
      <c r="AD444">
        <v>0</v>
      </c>
      <c r="AE444">
        <v>0</v>
      </c>
      <c r="AF444">
        <v>1626.29</v>
      </c>
      <c r="AG444">
        <v>1090.46</v>
      </c>
      <c r="AH444">
        <v>0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0.01</v>
      </c>
      <c r="AU444" t="s">
        <v>265</v>
      </c>
      <c r="AV444">
        <v>1</v>
      </c>
      <c r="AW444">
        <v>2</v>
      </c>
      <c r="AX444">
        <v>91087749</v>
      </c>
      <c r="AY444">
        <v>1</v>
      </c>
      <c r="AZ444">
        <v>0</v>
      </c>
      <c r="BA444">
        <v>648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16.262899999999998</v>
      </c>
      <c r="BL444">
        <v>10.9046</v>
      </c>
      <c r="BM444">
        <v>0</v>
      </c>
      <c r="BN444">
        <v>0</v>
      </c>
      <c r="BO444">
        <v>0.01</v>
      </c>
      <c r="BP444">
        <v>1</v>
      </c>
      <c r="BQ444">
        <v>0</v>
      </c>
      <c r="BR444">
        <v>18.702335000000001</v>
      </c>
      <c r="BS444">
        <v>12.540290000000001</v>
      </c>
      <c r="BT444">
        <v>0</v>
      </c>
      <c r="BU444">
        <v>0</v>
      </c>
      <c r="BV444">
        <v>1.15E-2</v>
      </c>
      <c r="BW444">
        <v>1</v>
      </c>
      <c r="CV444">
        <v>0</v>
      </c>
      <c r="CW444">
        <f>ROUND(Y444*Source!I154*DO444,7)</f>
        <v>0</v>
      </c>
      <c r="CX444">
        <f>ROUND(Y444*Source!I154,7)</f>
        <v>0</v>
      </c>
      <c r="CY444">
        <f>AB444</f>
        <v>1626.29</v>
      </c>
      <c r="CZ444">
        <f>AF444</f>
        <v>1626.29</v>
      </c>
      <c r="DA444">
        <f>AJ444</f>
        <v>1</v>
      </c>
      <c r="DB444">
        <f t="shared" si="132"/>
        <v>18.699000000000002</v>
      </c>
      <c r="DC444">
        <f t="shared" si="133"/>
        <v>12.535</v>
      </c>
      <c r="DD444" t="s">
        <v>3</v>
      </c>
      <c r="DE444" t="s">
        <v>3</v>
      </c>
      <c r="DF444">
        <f t="shared" si="130"/>
        <v>0</v>
      </c>
      <c r="DG444">
        <f t="shared" si="106"/>
        <v>0</v>
      </c>
      <c r="DH444">
        <f t="shared" si="104"/>
        <v>0</v>
      </c>
      <c r="DI444">
        <f t="shared" si="105"/>
        <v>0</v>
      </c>
      <c r="DJ444">
        <f>DG444+DH444</f>
        <v>0</v>
      </c>
      <c r="DK444">
        <v>1</v>
      </c>
      <c r="DL444" t="s">
        <v>627</v>
      </c>
      <c r="DM444">
        <v>6</v>
      </c>
      <c r="DN444" t="s">
        <v>599</v>
      </c>
      <c r="DO444">
        <v>1</v>
      </c>
    </row>
    <row r="445" spans="1:119" x14ac:dyDescent="0.2">
      <c r="A445">
        <f>ROW(Source!A154)</f>
        <v>154</v>
      </c>
      <c r="B445">
        <v>91083402</v>
      </c>
      <c r="C445">
        <v>91087727</v>
      </c>
      <c r="D445">
        <v>82933400</v>
      </c>
      <c r="E445">
        <v>1</v>
      </c>
      <c r="F445">
        <v>1</v>
      </c>
      <c r="G445">
        <v>1</v>
      </c>
      <c r="H445">
        <v>2</v>
      </c>
      <c r="I445" t="s">
        <v>607</v>
      </c>
      <c r="J445" t="s">
        <v>608</v>
      </c>
      <c r="K445" t="s">
        <v>609</v>
      </c>
      <c r="L445">
        <v>1368</v>
      </c>
      <c r="N445">
        <v>1011</v>
      </c>
      <c r="O445" t="s">
        <v>605</v>
      </c>
      <c r="P445" t="s">
        <v>605</v>
      </c>
      <c r="Q445">
        <v>1</v>
      </c>
      <c r="W445">
        <v>0</v>
      </c>
      <c r="X445">
        <v>-849950259</v>
      </c>
      <c r="Y445">
        <f t="shared" si="131"/>
        <v>1.15E-2</v>
      </c>
      <c r="AA445">
        <v>0</v>
      </c>
      <c r="AB445">
        <v>641.70000000000005</v>
      </c>
      <c r="AC445">
        <v>811.79</v>
      </c>
      <c r="AD445">
        <v>0</v>
      </c>
      <c r="AE445">
        <v>0</v>
      </c>
      <c r="AF445">
        <v>641.70000000000005</v>
      </c>
      <c r="AG445">
        <v>811.79</v>
      </c>
      <c r="AH445">
        <v>0</v>
      </c>
      <c r="AI445">
        <v>1</v>
      </c>
      <c r="AJ445">
        <v>1</v>
      </c>
      <c r="AK445">
        <v>1</v>
      </c>
      <c r="AL445">
        <v>1</v>
      </c>
      <c r="AM445">
        <v>-2</v>
      </c>
      <c r="AN445">
        <v>0</v>
      </c>
      <c r="AO445">
        <v>0</v>
      </c>
      <c r="AP445">
        <v>1</v>
      </c>
      <c r="AQ445">
        <v>1</v>
      </c>
      <c r="AR445">
        <v>0</v>
      </c>
      <c r="AS445" t="s">
        <v>3</v>
      </c>
      <c r="AT445">
        <v>0.01</v>
      </c>
      <c r="AU445" t="s">
        <v>265</v>
      </c>
      <c r="AV445">
        <v>1</v>
      </c>
      <c r="AW445">
        <v>2</v>
      </c>
      <c r="AX445">
        <v>91087750</v>
      </c>
      <c r="AY445">
        <v>1</v>
      </c>
      <c r="AZ445">
        <v>0</v>
      </c>
      <c r="BA445">
        <v>649</v>
      </c>
      <c r="BB445">
        <v>1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6.4169999999999998</v>
      </c>
      <c r="BL445">
        <v>8.1179000000000006</v>
      </c>
      <c r="BM445">
        <v>0</v>
      </c>
      <c r="BN445">
        <v>0</v>
      </c>
      <c r="BO445">
        <v>0.01</v>
      </c>
      <c r="BP445">
        <v>1</v>
      </c>
      <c r="BQ445">
        <v>0</v>
      </c>
      <c r="BR445">
        <v>7.3795500000000001</v>
      </c>
      <c r="BS445">
        <v>9.335585</v>
      </c>
      <c r="BT445">
        <v>0</v>
      </c>
      <c r="BU445">
        <v>0</v>
      </c>
      <c r="BV445">
        <v>1.15E-2</v>
      </c>
      <c r="BW445">
        <v>1</v>
      </c>
      <c r="CV445">
        <v>0</v>
      </c>
      <c r="CW445">
        <f>ROUND(Y445*Source!I154*DO445,7)</f>
        <v>0</v>
      </c>
      <c r="CX445">
        <f>ROUND(Y445*Source!I154,7)</f>
        <v>0</v>
      </c>
      <c r="CY445">
        <f>AB445</f>
        <v>641.70000000000005</v>
      </c>
      <c r="CZ445">
        <f>AF445</f>
        <v>641.70000000000005</v>
      </c>
      <c r="DA445">
        <f>AJ445</f>
        <v>1</v>
      </c>
      <c r="DB445">
        <f t="shared" si="132"/>
        <v>7.383</v>
      </c>
      <c r="DC445">
        <f t="shared" si="133"/>
        <v>9.3379999999999992</v>
      </c>
      <c r="DD445" t="s">
        <v>3</v>
      </c>
      <c r="DE445" t="s">
        <v>3</v>
      </c>
      <c r="DF445">
        <f t="shared" si="130"/>
        <v>0</v>
      </c>
      <c r="DG445">
        <f t="shared" si="106"/>
        <v>0</v>
      </c>
      <c r="DH445">
        <f t="shared" si="104"/>
        <v>0</v>
      </c>
      <c r="DI445">
        <f t="shared" si="105"/>
        <v>0</v>
      </c>
      <c r="DJ445">
        <f>DG445+DH445</f>
        <v>0</v>
      </c>
      <c r="DK445">
        <v>1</v>
      </c>
      <c r="DL445" t="s">
        <v>606</v>
      </c>
      <c r="DM445">
        <v>4</v>
      </c>
      <c r="DN445" t="s">
        <v>599</v>
      </c>
      <c r="DO445">
        <v>1</v>
      </c>
    </row>
    <row r="446" spans="1:119" x14ac:dyDescent="0.2">
      <c r="A446">
        <f>ROW(Source!A154)</f>
        <v>154</v>
      </c>
      <c r="B446">
        <v>91083402</v>
      </c>
      <c r="C446">
        <v>91087727</v>
      </c>
      <c r="D446">
        <v>82933596</v>
      </c>
      <c r="E446">
        <v>1</v>
      </c>
      <c r="F446">
        <v>1</v>
      </c>
      <c r="G446">
        <v>1</v>
      </c>
      <c r="H446">
        <v>2</v>
      </c>
      <c r="I446" t="s">
        <v>645</v>
      </c>
      <c r="J446" t="s">
        <v>646</v>
      </c>
      <c r="K446" t="s">
        <v>647</v>
      </c>
      <c r="L446">
        <v>1368</v>
      </c>
      <c r="N446">
        <v>1011</v>
      </c>
      <c r="O446" t="s">
        <v>605</v>
      </c>
      <c r="P446" t="s">
        <v>605</v>
      </c>
      <c r="Q446">
        <v>1</v>
      </c>
      <c r="W446">
        <v>0</v>
      </c>
      <c r="X446">
        <v>303316554</v>
      </c>
      <c r="Y446">
        <f t="shared" si="131"/>
        <v>0.1242</v>
      </c>
      <c r="AA446">
        <v>0</v>
      </c>
      <c r="AB446">
        <v>34.61</v>
      </c>
      <c r="AC446">
        <v>0</v>
      </c>
      <c r="AD446">
        <v>0</v>
      </c>
      <c r="AE446">
        <v>0</v>
      </c>
      <c r="AF446">
        <v>34.61</v>
      </c>
      <c r="AG446">
        <v>0</v>
      </c>
      <c r="AH446">
        <v>0</v>
      </c>
      <c r="AI446">
        <v>1</v>
      </c>
      <c r="AJ446">
        <v>1</v>
      </c>
      <c r="AK446">
        <v>1</v>
      </c>
      <c r="AL446">
        <v>1</v>
      </c>
      <c r="AM446">
        <v>-2</v>
      </c>
      <c r="AN446">
        <v>0</v>
      </c>
      <c r="AO446">
        <v>0</v>
      </c>
      <c r="AP446">
        <v>1</v>
      </c>
      <c r="AQ446">
        <v>1</v>
      </c>
      <c r="AR446">
        <v>0</v>
      </c>
      <c r="AS446" t="s">
        <v>3</v>
      </c>
      <c r="AT446">
        <v>0.108</v>
      </c>
      <c r="AU446" t="s">
        <v>265</v>
      </c>
      <c r="AV446">
        <v>1</v>
      </c>
      <c r="AW446">
        <v>2</v>
      </c>
      <c r="AX446">
        <v>91087751</v>
      </c>
      <c r="AY446">
        <v>1</v>
      </c>
      <c r="AZ446">
        <v>0</v>
      </c>
      <c r="BA446">
        <v>650</v>
      </c>
      <c r="BB446">
        <v>1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3.7378800000000001</v>
      </c>
      <c r="BL446">
        <v>0</v>
      </c>
      <c r="BM446">
        <v>0</v>
      </c>
      <c r="BN446">
        <v>0</v>
      </c>
      <c r="BO446">
        <v>0</v>
      </c>
      <c r="BP446">
        <v>1</v>
      </c>
      <c r="BQ446">
        <v>0</v>
      </c>
      <c r="BR446">
        <v>4.2985620000000004</v>
      </c>
      <c r="BS446">
        <v>0</v>
      </c>
      <c r="BT446">
        <v>0</v>
      </c>
      <c r="BU446">
        <v>0</v>
      </c>
      <c r="BV446">
        <v>0</v>
      </c>
      <c r="BW446">
        <v>1</v>
      </c>
      <c r="CV446">
        <v>0</v>
      </c>
      <c r="CW446">
        <f>ROUND(Y446*Source!I154*DO446,7)</f>
        <v>0</v>
      </c>
      <c r="CX446">
        <f>ROUND(Y446*Source!I154,7)</f>
        <v>0</v>
      </c>
      <c r="CY446">
        <f>AB446</f>
        <v>34.61</v>
      </c>
      <c r="CZ446">
        <f>AF446</f>
        <v>34.61</v>
      </c>
      <c r="DA446">
        <f>AJ446</f>
        <v>1</v>
      </c>
      <c r="DB446">
        <f t="shared" si="132"/>
        <v>4.3010000000000002</v>
      </c>
      <c r="DC446">
        <f t="shared" si="133"/>
        <v>0</v>
      </c>
      <c r="DD446" t="s">
        <v>3</v>
      </c>
      <c r="DE446" t="s">
        <v>3</v>
      </c>
      <c r="DF446">
        <f t="shared" si="130"/>
        <v>0</v>
      </c>
      <c r="DG446">
        <f t="shared" si="106"/>
        <v>0</v>
      </c>
      <c r="DH446">
        <f t="shared" si="104"/>
        <v>0</v>
      </c>
      <c r="DI446">
        <f t="shared" si="105"/>
        <v>0</v>
      </c>
      <c r="DJ446">
        <f>DG446+DH446</f>
        <v>0</v>
      </c>
      <c r="DK446">
        <v>1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ROW(Source!A154)</f>
        <v>154</v>
      </c>
      <c r="B447">
        <v>91083402</v>
      </c>
      <c r="C447">
        <v>91087727</v>
      </c>
      <c r="D447">
        <v>82934033</v>
      </c>
      <c r="E447">
        <v>1</v>
      </c>
      <c r="F447">
        <v>1</v>
      </c>
      <c r="G447">
        <v>1</v>
      </c>
      <c r="H447">
        <v>2</v>
      </c>
      <c r="I447" t="s">
        <v>719</v>
      </c>
      <c r="J447" t="s">
        <v>720</v>
      </c>
      <c r="K447" t="s">
        <v>721</v>
      </c>
      <c r="L447">
        <v>1368</v>
      </c>
      <c r="N447">
        <v>1011</v>
      </c>
      <c r="O447" t="s">
        <v>605</v>
      </c>
      <c r="P447" t="s">
        <v>605</v>
      </c>
      <c r="Q447">
        <v>1</v>
      </c>
      <c r="W447">
        <v>0</v>
      </c>
      <c r="X447">
        <v>691687715</v>
      </c>
      <c r="Y447">
        <f t="shared" si="131"/>
        <v>0.22770000000000001</v>
      </c>
      <c r="AA447">
        <v>0</v>
      </c>
      <c r="AB447">
        <v>15.84</v>
      </c>
      <c r="AC447">
        <v>0</v>
      </c>
      <c r="AD447">
        <v>0</v>
      </c>
      <c r="AE447">
        <v>0</v>
      </c>
      <c r="AF447">
        <v>15.84</v>
      </c>
      <c r="AG447">
        <v>0</v>
      </c>
      <c r="AH447">
        <v>0</v>
      </c>
      <c r="AI447">
        <v>1</v>
      </c>
      <c r="AJ447">
        <v>1</v>
      </c>
      <c r="AK447">
        <v>1</v>
      </c>
      <c r="AL447">
        <v>1</v>
      </c>
      <c r="AM447">
        <v>-2</v>
      </c>
      <c r="AN447">
        <v>0</v>
      </c>
      <c r="AO447">
        <v>0</v>
      </c>
      <c r="AP447">
        <v>1</v>
      </c>
      <c r="AQ447">
        <v>1</v>
      </c>
      <c r="AR447">
        <v>0</v>
      </c>
      <c r="AS447" t="s">
        <v>3</v>
      </c>
      <c r="AT447">
        <v>0.19800000000000001</v>
      </c>
      <c r="AU447" t="s">
        <v>265</v>
      </c>
      <c r="AV447">
        <v>1</v>
      </c>
      <c r="AW447">
        <v>2</v>
      </c>
      <c r="AX447">
        <v>91087752</v>
      </c>
      <c r="AY447">
        <v>1</v>
      </c>
      <c r="AZ447">
        <v>0</v>
      </c>
      <c r="BA447">
        <v>651</v>
      </c>
      <c r="BB447">
        <v>1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3.13632</v>
      </c>
      <c r="BL447">
        <v>0</v>
      </c>
      <c r="BM447">
        <v>0</v>
      </c>
      <c r="BN447">
        <v>0</v>
      </c>
      <c r="BO447">
        <v>0</v>
      </c>
      <c r="BP447">
        <v>1</v>
      </c>
      <c r="BQ447">
        <v>0</v>
      </c>
      <c r="BR447">
        <v>3.6067680000000002</v>
      </c>
      <c r="BS447">
        <v>0</v>
      </c>
      <c r="BT447">
        <v>0</v>
      </c>
      <c r="BU447">
        <v>0</v>
      </c>
      <c r="BV447">
        <v>0</v>
      </c>
      <c r="BW447">
        <v>1</v>
      </c>
      <c r="CV447">
        <v>0</v>
      </c>
      <c r="CW447">
        <f>ROUND(Y447*Source!I154*DO447,7)</f>
        <v>0</v>
      </c>
      <c r="CX447">
        <f>ROUND(Y447*Source!I154,7)</f>
        <v>0</v>
      </c>
      <c r="CY447">
        <f>AB447</f>
        <v>15.84</v>
      </c>
      <c r="CZ447">
        <f>AF447</f>
        <v>15.84</v>
      </c>
      <c r="DA447">
        <f>AJ447</f>
        <v>1</v>
      </c>
      <c r="DB447">
        <f t="shared" si="132"/>
        <v>3.6110000000000002</v>
      </c>
      <c r="DC447">
        <f t="shared" si="133"/>
        <v>0</v>
      </c>
      <c r="DD447" t="s">
        <v>3</v>
      </c>
      <c r="DE447" t="s">
        <v>3</v>
      </c>
      <c r="DF447">
        <f t="shared" si="130"/>
        <v>0</v>
      </c>
      <c r="DG447">
        <f t="shared" si="106"/>
        <v>0</v>
      </c>
      <c r="DH447">
        <f t="shared" si="104"/>
        <v>0</v>
      </c>
      <c r="DI447">
        <f t="shared" si="105"/>
        <v>0</v>
      </c>
      <c r="DJ447">
        <f>DG447+DH447</f>
        <v>0</v>
      </c>
      <c r="DK447">
        <v>1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ROW(Source!A154)</f>
        <v>154</v>
      </c>
      <c r="B448">
        <v>91083402</v>
      </c>
      <c r="C448">
        <v>91087727</v>
      </c>
      <c r="D448">
        <v>82998102</v>
      </c>
      <c r="E448">
        <v>1</v>
      </c>
      <c r="F448">
        <v>1</v>
      </c>
      <c r="G448">
        <v>1</v>
      </c>
      <c r="H448">
        <v>3</v>
      </c>
      <c r="I448" t="s">
        <v>722</v>
      </c>
      <c r="J448" t="s">
        <v>723</v>
      </c>
      <c r="K448" t="s">
        <v>724</v>
      </c>
      <c r="L448">
        <v>1346</v>
      </c>
      <c r="N448">
        <v>1009</v>
      </c>
      <c r="O448" t="s">
        <v>429</v>
      </c>
      <c r="P448" t="s">
        <v>429</v>
      </c>
      <c r="Q448">
        <v>1</v>
      </c>
      <c r="W448">
        <v>0</v>
      </c>
      <c r="X448">
        <v>819855318</v>
      </c>
      <c r="Y448">
        <f t="shared" ref="Y448:Y460" si="134">AT448</f>
        <v>8.9999999999999993E-3</v>
      </c>
      <c r="AA448">
        <v>240.06</v>
      </c>
      <c r="AB448">
        <v>0</v>
      </c>
      <c r="AC448">
        <v>0</v>
      </c>
      <c r="AD448">
        <v>0</v>
      </c>
      <c r="AE448">
        <v>150.04</v>
      </c>
      <c r="AF448">
        <v>0</v>
      </c>
      <c r="AG448">
        <v>0</v>
      </c>
      <c r="AH448">
        <v>0</v>
      </c>
      <c r="AI448">
        <v>1.6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0</v>
      </c>
      <c r="AP448">
        <v>1</v>
      </c>
      <c r="AQ448">
        <v>1</v>
      </c>
      <c r="AR448">
        <v>0</v>
      </c>
      <c r="AS448" t="s">
        <v>3</v>
      </c>
      <c r="AT448">
        <v>8.9999999999999993E-3</v>
      </c>
      <c r="AU448" t="s">
        <v>3</v>
      </c>
      <c r="AV448">
        <v>0</v>
      </c>
      <c r="AW448">
        <v>2</v>
      </c>
      <c r="AX448">
        <v>91087753</v>
      </c>
      <c r="AY448">
        <v>1</v>
      </c>
      <c r="AZ448">
        <v>0</v>
      </c>
      <c r="BA448">
        <v>652</v>
      </c>
      <c r="BB448">
        <v>1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1.35036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1</v>
      </c>
      <c r="BQ448">
        <v>1.35036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1</v>
      </c>
      <c r="CV448">
        <v>0</v>
      </c>
      <c r="CW448">
        <v>0</v>
      </c>
      <c r="CX448">
        <f>ROUND(Y448*Source!I154,7)</f>
        <v>0</v>
      </c>
      <c r="CY448">
        <f t="shared" ref="CY448:CY460" si="135">AA448</f>
        <v>240.06</v>
      </c>
      <c r="CZ448">
        <f t="shared" ref="CZ448:CZ460" si="136">AE448</f>
        <v>150.04</v>
      </c>
      <c r="DA448">
        <f t="shared" ref="DA448:DA460" si="137">AI448</f>
        <v>1.6</v>
      </c>
      <c r="DB448">
        <f t="shared" ref="DB448:DB460" si="138">ROUND(ROUND(AT448*CZ448,2),6)</f>
        <v>1.35</v>
      </c>
      <c r="DC448">
        <f t="shared" ref="DC448:DC460" si="139">ROUND(ROUND(AT448*AG448,2),6)</f>
        <v>0</v>
      </c>
      <c r="DD448" t="s">
        <v>3</v>
      </c>
      <c r="DE448" t="s">
        <v>3</v>
      </c>
      <c r="DF448">
        <f>ROUND(ROUND(AE448*AI448,2)*CX448,2)</f>
        <v>0</v>
      </c>
      <c r="DG448">
        <f t="shared" si="106"/>
        <v>0</v>
      </c>
      <c r="DH448">
        <f t="shared" si="104"/>
        <v>0</v>
      </c>
      <c r="DI448">
        <f t="shared" si="105"/>
        <v>0</v>
      </c>
      <c r="DJ448">
        <f t="shared" ref="DJ448:DJ460" si="140">DF448</f>
        <v>0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ROW(Source!A154)</f>
        <v>154</v>
      </c>
      <c r="B449">
        <v>91083402</v>
      </c>
      <c r="C449">
        <v>91087727</v>
      </c>
      <c r="D449">
        <v>83000144</v>
      </c>
      <c r="E449">
        <v>1</v>
      </c>
      <c r="F449">
        <v>1</v>
      </c>
      <c r="G449">
        <v>1</v>
      </c>
      <c r="H449">
        <v>3</v>
      </c>
      <c r="I449" t="s">
        <v>725</v>
      </c>
      <c r="J449" t="s">
        <v>726</v>
      </c>
      <c r="K449" t="s">
        <v>727</v>
      </c>
      <c r="L449">
        <v>1346</v>
      </c>
      <c r="N449">
        <v>1009</v>
      </c>
      <c r="O449" t="s">
        <v>429</v>
      </c>
      <c r="P449" t="s">
        <v>429</v>
      </c>
      <c r="Q449">
        <v>1</v>
      </c>
      <c r="W449">
        <v>0</v>
      </c>
      <c r="X449">
        <v>-559691286</v>
      </c>
      <c r="Y449">
        <f t="shared" si="134"/>
        <v>4.0000000000000001E-3</v>
      </c>
      <c r="AA449">
        <v>164.89</v>
      </c>
      <c r="AB449">
        <v>0</v>
      </c>
      <c r="AC449">
        <v>0</v>
      </c>
      <c r="AD449">
        <v>0</v>
      </c>
      <c r="AE449">
        <v>187.38</v>
      </c>
      <c r="AF449">
        <v>0</v>
      </c>
      <c r="AG449">
        <v>0</v>
      </c>
      <c r="AH449">
        <v>0</v>
      </c>
      <c r="AI449">
        <v>0.88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0</v>
      </c>
      <c r="AP449">
        <v>1</v>
      </c>
      <c r="AQ449">
        <v>1</v>
      </c>
      <c r="AR449">
        <v>0</v>
      </c>
      <c r="AS449" t="s">
        <v>3</v>
      </c>
      <c r="AT449">
        <v>4.0000000000000001E-3</v>
      </c>
      <c r="AU449" t="s">
        <v>3</v>
      </c>
      <c r="AV449">
        <v>0</v>
      </c>
      <c r="AW449">
        <v>2</v>
      </c>
      <c r="AX449">
        <v>91087754</v>
      </c>
      <c r="AY449">
        <v>1</v>
      </c>
      <c r="AZ449">
        <v>0</v>
      </c>
      <c r="BA449">
        <v>653</v>
      </c>
      <c r="BB449">
        <v>1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0.74951999999999996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1</v>
      </c>
      <c r="BQ449">
        <v>0.74951999999999996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1</v>
      </c>
      <c r="CV449">
        <v>0</v>
      </c>
      <c r="CW449">
        <v>0</v>
      </c>
      <c r="CX449">
        <f>ROUND(Y449*Source!I154,7)</f>
        <v>0</v>
      </c>
      <c r="CY449">
        <f t="shared" si="135"/>
        <v>164.89</v>
      </c>
      <c r="CZ449">
        <f t="shared" si="136"/>
        <v>187.38</v>
      </c>
      <c r="DA449">
        <f t="shared" si="137"/>
        <v>0.88</v>
      </c>
      <c r="DB449">
        <f t="shared" si="138"/>
        <v>0.75</v>
      </c>
      <c r="DC449">
        <f t="shared" si="139"/>
        <v>0</v>
      </c>
      <c r="DD449" t="s">
        <v>3</v>
      </c>
      <c r="DE449" t="s">
        <v>3</v>
      </c>
      <c r="DF449">
        <f>ROUND(ROUND(AE449*AI449,2)*CX449,2)</f>
        <v>0</v>
      </c>
      <c r="DG449">
        <f t="shared" si="106"/>
        <v>0</v>
      </c>
      <c r="DH449">
        <f t="shared" ref="DH449:DH512" si="141">ROUND(ROUND(AG449,2)*CX449,2)</f>
        <v>0</v>
      </c>
      <c r="DI449">
        <f t="shared" ref="DI449:DI512" si="142">ROUND(ROUND(AH449,2)*CX449,2)</f>
        <v>0</v>
      </c>
      <c r="DJ449">
        <f t="shared" si="140"/>
        <v>0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ROW(Source!A154)</f>
        <v>154</v>
      </c>
      <c r="B450">
        <v>91083402</v>
      </c>
      <c r="C450">
        <v>91087727</v>
      </c>
      <c r="D450">
        <v>83000168</v>
      </c>
      <c r="E450">
        <v>1</v>
      </c>
      <c r="F450">
        <v>1</v>
      </c>
      <c r="G450">
        <v>1</v>
      </c>
      <c r="H450">
        <v>3</v>
      </c>
      <c r="I450" t="s">
        <v>648</v>
      </c>
      <c r="J450" t="s">
        <v>649</v>
      </c>
      <c r="K450" t="s">
        <v>650</v>
      </c>
      <c r="L450">
        <v>1383</v>
      </c>
      <c r="N450">
        <v>1013</v>
      </c>
      <c r="O450" t="s">
        <v>651</v>
      </c>
      <c r="P450" t="s">
        <v>651</v>
      </c>
      <c r="Q450">
        <v>1</v>
      </c>
      <c r="W450">
        <v>0</v>
      </c>
      <c r="X450">
        <v>1840299850</v>
      </c>
      <c r="Y450">
        <f t="shared" si="134"/>
        <v>2.0799999999999999E-2</v>
      </c>
      <c r="AA450">
        <v>7.32</v>
      </c>
      <c r="AB450">
        <v>0</v>
      </c>
      <c r="AC450">
        <v>0</v>
      </c>
      <c r="AD450">
        <v>0</v>
      </c>
      <c r="AE450">
        <v>7.32</v>
      </c>
      <c r="AF450">
        <v>0</v>
      </c>
      <c r="AG450">
        <v>0</v>
      </c>
      <c r="AH450">
        <v>0</v>
      </c>
      <c r="AI450">
        <v>1</v>
      </c>
      <c r="AJ450">
        <v>1</v>
      </c>
      <c r="AK450">
        <v>1</v>
      </c>
      <c r="AL450">
        <v>1</v>
      </c>
      <c r="AM450">
        <v>-2</v>
      </c>
      <c r="AN450">
        <v>0</v>
      </c>
      <c r="AO450">
        <v>0</v>
      </c>
      <c r="AP450">
        <v>1</v>
      </c>
      <c r="AQ450">
        <v>1</v>
      </c>
      <c r="AR450">
        <v>0</v>
      </c>
      <c r="AS450" t="s">
        <v>3</v>
      </c>
      <c r="AT450">
        <v>2.0799999999999999E-2</v>
      </c>
      <c r="AU450" t="s">
        <v>3</v>
      </c>
      <c r="AV450">
        <v>0</v>
      </c>
      <c r="AW450">
        <v>2</v>
      </c>
      <c r="AX450">
        <v>91087755</v>
      </c>
      <c r="AY450">
        <v>1</v>
      </c>
      <c r="AZ450">
        <v>0</v>
      </c>
      <c r="BA450">
        <v>654</v>
      </c>
      <c r="BB450">
        <v>1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0.152256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1</v>
      </c>
      <c r="BQ450">
        <v>0.152256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1</v>
      </c>
      <c r="CV450">
        <v>0</v>
      </c>
      <c r="CW450">
        <v>0</v>
      </c>
      <c r="CX450">
        <f>ROUND(Y450*Source!I154,7)</f>
        <v>0</v>
      </c>
      <c r="CY450">
        <f t="shared" si="135"/>
        <v>7.32</v>
      </c>
      <c r="CZ450">
        <f t="shared" si="136"/>
        <v>7.32</v>
      </c>
      <c r="DA450">
        <f t="shared" si="137"/>
        <v>1</v>
      </c>
      <c r="DB450">
        <f t="shared" si="138"/>
        <v>0.15</v>
      </c>
      <c r="DC450">
        <f t="shared" si="139"/>
        <v>0</v>
      </c>
      <c r="DD450" t="s">
        <v>3</v>
      </c>
      <c r="DE450" t="s">
        <v>3</v>
      </c>
      <c r="DF450">
        <f>ROUND(ROUND(AE450,2)*CX450,2)</f>
        <v>0</v>
      </c>
      <c r="DG450">
        <f t="shared" si="106"/>
        <v>0</v>
      </c>
      <c r="DH450">
        <f t="shared" si="141"/>
        <v>0</v>
      </c>
      <c r="DI450">
        <f t="shared" si="142"/>
        <v>0</v>
      </c>
      <c r="DJ450">
        <f t="shared" si="140"/>
        <v>0</v>
      </c>
      <c r="DK450">
        <v>1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ROW(Source!A154)</f>
        <v>154</v>
      </c>
      <c r="B451">
        <v>91083402</v>
      </c>
      <c r="C451">
        <v>91087727</v>
      </c>
      <c r="D451">
        <v>83000327</v>
      </c>
      <c r="E451">
        <v>1</v>
      </c>
      <c r="F451">
        <v>1</v>
      </c>
      <c r="G451">
        <v>1</v>
      </c>
      <c r="H451">
        <v>3</v>
      </c>
      <c r="I451" t="s">
        <v>728</v>
      </c>
      <c r="J451" t="s">
        <v>729</v>
      </c>
      <c r="K451" t="s">
        <v>730</v>
      </c>
      <c r="L451">
        <v>1301</v>
      </c>
      <c r="N451">
        <v>1003</v>
      </c>
      <c r="O451" t="s">
        <v>325</v>
      </c>
      <c r="P451" t="s">
        <v>325</v>
      </c>
      <c r="Q451">
        <v>1</v>
      </c>
      <c r="W451">
        <v>0</v>
      </c>
      <c r="X451">
        <v>-1499427467</v>
      </c>
      <c r="Y451">
        <f t="shared" si="134"/>
        <v>3.5</v>
      </c>
      <c r="AA451">
        <v>5.17</v>
      </c>
      <c r="AB451">
        <v>0</v>
      </c>
      <c r="AC451">
        <v>0</v>
      </c>
      <c r="AD451">
        <v>0</v>
      </c>
      <c r="AE451">
        <v>5.87</v>
      </c>
      <c r="AF451">
        <v>0</v>
      </c>
      <c r="AG451">
        <v>0</v>
      </c>
      <c r="AH451">
        <v>0</v>
      </c>
      <c r="AI451">
        <v>0.88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0</v>
      </c>
      <c r="AP451">
        <v>1</v>
      </c>
      <c r="AQ451">
        <v>1</v>
      </c>
      <c r="AR451">
        <v>0</v>
      </c>
      <c r="AS451" t="s">
        <v>3</v>
      </c>
      <c r="AT451">
        <v>3.5</v>
      </c>
      <c r="AU451" t="s">
        <v>3</v>
      </c>
      <c r="AV451">
        <v>0</v>
      </c>
      <c r="AW451">
        <v>2</v>
      </c>
      <c r="AX451">
        <v>91087756</v>
      </c>
      <c r="AY451">
        <v>1</v>
      </c>
      <c r="AZ451">
        <v>0</v>
      </c>
      <c r="BA451">
        <v>655</v>
      </c>
      <c r="BB451">
        <v>1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20.545000000000002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1</v>
      </c>
      <c r="BQ451">
        <v>20.545000000000002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1</v>
      </c>
      <c r="CV451">
        <v>0</v>
      </c>
      <c r="CW451">
        <v>0</v>
      </c>
      <c r="CX451">
        <f>ROUND(Y451*Source!I154,7)</f>
        <v>0</v>
      </c>
      <c r="CY451">
        <f t="shared" si="135"/>
        <v>5.17</v>
      </c>
      <c r="CZ451">
        <f t="shared" si="136"/>
        <v>5.87</v>
      </c>
      <c r="DA451">
        <f t="shared" si="137"/>
        <v>0.88</v>
      </c>
      <c r="DB451">
        <f t="shared" si="138"/>
        <v>20.55</v>
      </c>
      <c r="DC451">
        <f t="shared" si="139"/>
        <v>0</v>
      </c>
      <c r="DD451" t="s">
        <v>3</v>
      </c>
      <c r="DE451" t="s">
        <v>3</v>
      </c>
      <c r="DF451">
        <f t="shared" ref="DF451:DF459" si="143">ROUND(ROUND(AE451*AI451,2)*CX451,2)</f>
        <v>0</v>
      </c>
      <c r="DG451">
        <f t="shared" si="106"/>
        <v>0</v>
      </c>
      <c r="DH451">
        <f t="shared" si="141"/>
        <v>0</v>
      </c>
      <c r="DI451">
        <f t="shared" si="142"/>
        <v>0</v>
      </c>
      <c r="DJ451">
        <f t="shared" si="140"/>
        <v>0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ROW(Source!A154)</f>
        <v>154</v>
      </c>
      <c r="B452">
        <v>91083402</v>
      </c>
      <c r="C452">
        <v>91087727</v>
      </c>
      <c r="D452">
        <v>83000909</v>
      </c>
      <c r="E452">
        <v>1</v>
      </c>
      <c r="F452">
        <v>1</v>
      </c>
      <c r="G452">
        <v>1</v>
      </c>
      <c r="H452">
        <v>3</v>
      </c>
      <c r="I452" t="s">
        <v>652</v>
      </c>
      <c r="J452" t="s">
        <v>653</v>
      </c>
      <c r="K452" t="s">
        <v>654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W452">
        <v>0</v>
      </c>
      <c r="X452">
        <v>-163259778</v>
      </c>
      <c r="Y452">
        <f t="shared" si="134"/>
        <v>7.0000000000000007E-2</v>
      </c>
      <c r="AA452">
        <v>121.39</v>
      </c>
      <c r="AB452">
        <v>0</v>
      </c>
      <c r="AC452">
        <v>0</v>
      </c>
      <c r="AD452">
        <v>0</v>
      </c>
      <c r="AE452">
        <v>155.63</v>
      </c>
      <c r="AF452">
        <v>0</v>
      </c>
      <c r="AG452">
        <v>0</v>
      </c>
      <c r="AH452">
        <v>0</v>
      </c>
      <c r="AI452">
        <v>0.78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0</v>
      </c>
      <c r="AP452">
        <v>1</v>
      </c>
      <c r="AQ452">
        <v>1</v>
      </c>
      <c r="AR452">
        <v>0</v>
      </c>
      <c r="AS452" t="s">
        <v>3</v>
      </c>
      <c r="AT452">
        <v>7.0000000000000007E-2</v>
      </c>
      <c r="AU452" t="s">
        <v>3</v>
      </c>
      <c r="AV452">
        <v>0</v>
      </c>
      <c r="AW452">
        <v>2</v>
      </c>
      <c r="AX452">
        <v>91087757</v>
      </c>
      <c r="AY452">
        <v>1</v>
      </c>
      <c r="AZ452">
        <v>0</v>
      </c>
      <c r="BA452">
        <v>656</v>
      </c>
      <c r="BB452">
        <v>1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10.8941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1</v>
      </c>
      <c r="BQ452">
        <v>10.8941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1</v>
      </c>
      <c r="CV452">
        <v>0</v>
      </c>
      <c r="CW452">
        <v>0</v>
      </c>
      <c r="CX452">
        <f>ROUND(Y452*Source!I154,7)</f>
        <v>0</v>
      </c>
      <c r="CY452">
        <f t="shared" si="135"/>
        <v>121.39</v>
      </c>
      <c r="CZ452">
        <f t="shared" si="136"/>
        <v>155.63</v>
      </c>
      <c r="DA452">
        <f t="shared" si="137"/>
        <v>0.78</v>
      </c>
      <c r="DB452">
        <f t="shared" si="138"/>
        <v>10.89</v>
      </c>
      <c r="DC452">
        <f t="shared" si="139"/>
        <v>0</v>
      </c>
      <c r="DD452" t="s">
        <v>3</v>
      </c>
      <c r="DE452" t="s">
        <v>3</v>
      </c>
      <c r="DF452">
        <f t="shared" si="143"/>
        <v>0</v>
      </c>
      <c r="DG452">
        <f t="shared" si="106"/>
        <v>0</v>
      </c>
      <c r="DH452">
        <f t="shared" si="141"/>
        <v>0</v>
      </c>
      <c r="DI452">
        <f t="shared" si="142"/>
        <v>0</v>
      </c>
      <c r="DJ452">
        <f t="shared" si="140"/>
        <v>0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ROW(Source!A154)</f>
        <v>154</v>
      </c>
      <c r="B453">
        <v>91083402</v>
      </c>
      <c r="C453">
        <v>91087727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W453">
        <v>0</v>
      </c>
      <c r="X453">
        <v>-1131385474</v>
      </c>
      <c r="Y453">
        <f t="shared" si="134"/>
        <v>0.43099999999999999</v>
      </c>
      <c r="AA453">
        <v>188.92</v>
      </c>
      <c r="AB453">
        <v>0</v>
      </c>
      <c r="AC453">
        <v>0</v>
      </c>
      <c r="AD453">
        <v>0</v>
      </c>
      <c r="AE453">
        <v>174.93</v>
      </c>
      <c r="AF453">
        <v>0</v>
      </c>
      <c r="AG453">
        <v>0</v>
      </c>
      <c r="AH453">
        <v>0</v>
      </c>
      <c r="AI453">
        <v>1.08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0</v>
      </c>
      <c r="AP453">
        <v>1</v>
      </c>
      <c r="AQ453">
        <v>1</v>
      </c>
      <c r="AR453">
        <v>0</v>
      </c>
      <c r="AS453" t="s">
        <v>3</v>
      </c>
      <c r="AT453">
        <v>0.43099999999999999</v>
      </c>
      <c r="AU453" t="s">
        <v>3</v>
      </c>
      <c r="AV453">
        <v>0</v>
      </c>
      <c r="AW453">
        <v>2</v>
      </c>
      <c r="AX453">
        <v>91087758</v>
      </c>
      <c r="AY453">
        <v>1</v>
      </c>
      <c r="AZ453">
        <v>0</v>
      </c>
      <c r="BA453">
        <v>657</v>
      </c>
      <c r="BB453">
        <v>1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75.394829999999999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1</v>
      </c>
      <c r="BQ453">
        <v>75.394829999999999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1</v>
      </c>
      <c r="CV453">
        <v>0</v>
      </c>
      <c r="CW453">
        <v>0</v>
      </c>
      <c r="CX453">
        <f>ROUND(Y453*Source!I154,7)</f>
        <v>0</v>
      </c>
      <c r="CY453">
        <f t="shared" si="135"/>
        <v>188.92</v>
      </c>
      <c r="CZ453">
        <f t="shared" si="136"/>
        <v>174.93</v>
      </c>
      <c r="DA453">
        <f t="shared" si="137"/>
        <v>1.08</v>
      </c>
      <c r="DB453">
        <f t="shared" si="138"/>
        <v>75.39</v>
      </c>
      <c r="DC453">
        <f t="shared" si="139"/>
        <v>0</v>
      </c>
      <c r="DD453" t="s">
        <v>3</v>
      </c>
      <c r="DE453" t="s">
        <v>3</v>
      </c>
      <c r="DF453">
        <f t="shared" si="143"/>
        <v>0</v>
      </c>
      <c r="DG453">
        <f t="shared" si="106"/>
        <v>0</v>
      </c>
      <c r="DH453">
        <f t="shared" si="141"/>
        <v>0</v>
      </c>
      <c r="DI453">
        <f t="shared" si="142"/>
        <v>0</v>
      </c>
      <c r="DJ453">
        <f t="shared" si="140"/>
        <v>0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ROW(Source!A154)</f>
        <v>154</v>
      </c>
      <c r="B454">
        <v>91083402</v>
      </c>
      <c r="C454">
        <v>91087727</v>
      </c>
      <c r="D454">
        <v>83001736</v>
      </c>
      <c r="E454">
        <v>1</v>
      </c>
      <c r="F454">
        <v>1</v>
      </c>
      <c r="G454">
        <v>1</v>
      </c>
      <c r="H454">
        <v>3</v>
      </c>
      <c r="I454" t="s">
        <v>739</v>
      </c>
      <c r="J454" t="s">
        <v>740</v>
      </c>
      <c r="K454" t="s">
        <v>741</v>
      </c>
      <c r="L454">
        <v>1425</v>
      </c>
      <c r="N454">
        <v>1013</v>
      </c>
      <c r="O454" t="s">
        <v>249</v>
      </c>
      <c r="P454" t="s">
        <v>249</v>
      </c>
      <c r="Q454">
        <v>1</v>
      </c>
      <c r="W454">
        <v>0</v>
      </c>
      <c r="X454">
        <v>-1956790874</v>
      </c>
      <c r="Y454">
        <f t="shared" si="134"/>
        <v>1.4E-2</v>
      </c>
      <c r="AA454">
        <v>53.81</v>
      </c>
      <c r="AB454">
        <v>0</v>
      </c>
      <c r="AC454">
        <v>0</v>
      </c>
      <c r="AD454">
        <v>0</v>
      </c>
      <c r="AE454">
        <v>41.71</v>
      </c>
      <c r="AF454">
        <v>0</v>
      </c>
      <c r="AG454">
        <v>0</v>
      </c>
      <c r="AH454">
        <v>0</v>
      </c>
      <c r="AI454">
        <v>1.29</v>
      </c>
      <c r="AJ454">
        <v>1</v>
      </c>
      <c r="AK454">
        <v>1</v>
      </c>
      <c r="AL454">
        <v>1</v>
      </c>
      <c r="AM454">
        <v>2</v>
      </c>
      <c r="AN454">
        <v>0</v>
      </c>
      <c r="AO454">
        <v>0</v>
      </c>
      <c r="AP454">
        <v>1</v>
      </c>
      <c r="AQ454">
        <v>1</v>
      </c>
      <c r="AR454">
        <v>0</v>
      </c>
      <c r="AS454" t="s">
        <v>3</v>
      </c>
      <c r="AT454">
        <v>1.4E-2</v>
      </c>
      <c r="AU454" t="s">
        <v>3</v>
      </c>
      <c r="AV454">
        <v>0</v>
      </c>
      <c r="AW454">
        <v>2</v>
      </c>
      <c r="AX454">
        <v>91087759</v>
      </c>
      <c r="AY454">
        <v>1</v>
      </c>
      <c r="AZ454">
        <v>0</v>
      </c>
      <c r="BA454">
        <v>658</v>
      </c>
      <c r="BB454">
        <v>1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0.58394000000000001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1</v>
      </c>
      <c r="BQ454">
        <v>0.58394000000000001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1</v>
      </c>
      <c r="CV454">
        <v>0</v>
      </c>
      <c r="CW454">
        <v>0</v>
      </c>
      <c r="CX454">
        <f>ROUND(Y454*Source!I154,7)</f>
        <v>0</v>
      </c>
      <c r="CY454">
        <f t="shared" si="135"/>
        <v>53.81</v>
      </c>
      <c r="CZ454">
        <f t="shared" si="136"/>
        <v>41.71</v>
      </c>
      <c r="DA454">
        <f t="shared" si="137"/>
        <v>1.29</v>
      </c>
      <c r="DB454">
        <f t="shared" si="138"/>
        <v>0.57999999999999996</v>
      </c>
      <c r="DC454">
        <f t="shared" si="139"/>
        <v>0</v>
      </c>
      <c r="DD454" t="s">
        <v>3</v>
      </c>
      <c r="DE454" t="s">
        <v>3</v>
      </c>
      <c r="DF454">
        <f t="shared" si="143"/>
        <v>0</v>
      </c>
      <c r="DG454">
        <f t="shared" si="106"/>
        <v>0</v>
      </c>
      <c r="DH454">
        <f t="shared" si="141"/>
        <v>0</v>
      </c>
      <c r="DI454">
        <f t="shared" si="142"/>
        <v>0</v>
      </c>
      <c r="DJ454">
        <f t="shared" si="140"/>
        <v>0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ROW(Source!A154)</f>
        <v>154</v>
      </c>
      <c r="B455">
        <v>91083402</v>
      </c>
      <c r="C455">
        <v>91087727</v>
      </c>
      <c r="D455">
        <v>83002792</v>
      </c>
      <c r="E455">
        <v>1</v>
      </c>
      <c r="F455">
        <v>1</v>
      </c>
      <c r="G455">
        <v>1</v>
      </c>
      <c r="H455">
        <v>3</v>
      </c>
      <c r="I455" t="s">
        <v>731</v>
      </c>
      <c r="J455" t="s">
        <v>732</v>
      </c>
      <c r="K455" t="s">
        <v>733</v>
      </c>
      <c r="L455">
        <v>1346</v>
      </c>
      <c r="N455">
        <v>1009</v>
      </c>
      <c r="O455" t="s">
        <v>429</v>
      </c>
      <c r="P455" t="s">
        <v>429</v>
      </c>
      <c r="Q455">
        <v>1</v>
      </c>
      <c r="W455">
        <v>0</v>
      </c>
      <c r="X455">
        <v>-390590286</v>
      </c>
      <c r="Y455">
        <f t="shared" si="134"/>
        <v>2E-3</v>
      </c>
      <c r="AA455">
        <v>609.29999999999995</v>
      </c>
      <c r="AB455">
        <v>0</v>
      </c>
      <c r="AC455">
        <v>0</v>
      </c>
      <c r="AD455">
        <v>0</v>
      </c>
      <c r="AE455">
        <v>395.65</v>
      </c>
      <c r="AF455">
        <v>0</v>
      </c>
      <c r="AG455">
        <v>0</v>
      </c>
      <c r="AH455">
        <v>0</v>
      </c>
      <c r="AI455">
        <v>1.54</v>
      </c>
      <c r="AJ455">
        <v>1</v>
      </c>
      <c r="AK455">
        <v>1</v>
      </c>
      <c r="AL455">
        <v>1</v>
      </c>
      <c r="AM455">
        <v>2</v>
      </c>
      <c r="AN455">
        <v>0</v>
      </c>
      <c r="AO455">
        <v>0</v>
      </c>
      <c r="AP455">
        <v>1</v>
      </c>
      <c r="AQ455">
        <v>1</v>
      </c>
      <c r="AR455">
        <v>0</v>
      </c>
      <c r="AS455" t="s">
        <v>3</v>
      </c>
      <c r="AT455">
        <v>2E-3</v>
      </c>
      <c r="AU455" t="s">
        <v>3</v>
      </c>
      <c r="AV455">
        <v>0</v>
      </c>
      <c r="AW455">
        <v>2</v>
      </c>
      <c r="AX455">
        <v>91087760</v>
      </c>
      <c r="AY455">
        <v>1</v>
      </c>
      <c r="AZ455">
        <v>0</v>
      </c>
      <c r="BA455">
        <v>659</v>
      </c>
      <c r="BB455">
        <v>1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0.7913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1</v>
      </c>
      <c r="BQ455">
        <v>0.7913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1</v>
      </c>
      <c r="CV455">
        <v>0</v>
      </c>
      <c r="CW455">
        <v>0</v>
      </c>
      <c r="CX455">
        <f>ROUND(Y455*Source!I154,7)</f>
        <v>0</v>
      </c>
      <c r="CY455">
        <f t="shared" si="135"/>
        <v>609.29999999999995</v>
      </c>
      <c r="CZ455">
        <f t="shared" si="136"/>
        <v>395.65</v>
      </c>
      <c r="DA455">
        <f t="shared" si="137"/>
        <v>1.54</v>
      </c>
      <c r="DB455">
        <f t="shared" si="138"/>
        <v>0.79</v>
      </c>
      <c r="DC455">
        <f t="shared" si="139"/>
        <v>0</v>
      </c>
      <c r="DD455" t="s">
        <v>3</v>
      </c>
      <c r="DE455" t="s">
        <v>3</v>
      </c>
      <c r="DF455">
        <f t="shared" si="143"/>
        <v>0</v>
      </c>
      <c r="DG455">
        <f t="shared" si="106"/>
        <v>0</v>
      </c>
      <c r="DH455">
        <f t="shared" si="141"/>
        <v>0</v>
      </c>
      <c r="DI455">
        <f t="shared" si="142"/>
        <v>0</v>
      </c>
      <c r="DJ455">
        <f t="shared" si="140"/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ROW(Source!A154)</f>
        <v>154</v>
      </c>
      <c r="B456">
        <v>91083402</v>
      </c>
      <c r="C456">
        <v>91087727</v>
      </c>
      <c r="D456">
        <v>83006816</v>
      </c>
      <c r="E456">
        <v>1</v>
      </c>
      <c r="F456">
        <v>1</v>
      </c>
      <c r="G456">
        <v>1</v>
      </c>
      <c r="H456">
        <v>3</v>
      </c>
      <c r="I456" t="s">
        <v>689</v>
      </c>
      <c r="J456" t="s">
        <v>690</v>
      </c>
      <c r="K456" t="s">
        <v>691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W456">
        <v>0</v>
      </c>
      <c r="X456">
        <v>-854471770</v>
      </c>
      <c r="Y456">
        <f t="shared" si="134"/>
        <v>3.0000000000000001E-3</v>
      </c>
      <c r="AA456">
        <v>135809.66</v>
      </c>
      <c r="AB456">
        <v>0</v>
      </c>
      <c r="AC456">
        <v>0</v>
      </c>
      <c r="AD456">
        <v>0</v>
      </c>
      <c r="AE456">
        <v>105278.81</v>
      </c>
      <c r="AF456">
        <v>0</v>
      </c>
      <c r="AG456">
        <v>0</v>
      </c>
      <c r="AH456">
        <v>0</v>
      </c>
      <c r="AI456">
        <v>1.29</v>
      </c>
      <c r="AJ456">
        <v>1</v>
      </c>
      <c r="AK456">
        <v>1</v>
      </c>
      <c r="AL456">
        <v>1</v>
      </c>
      <c r="AM456">
        <v>2</v>
      </c>
      <c r="AN456">
        <v>0</v>
      </c>
      <c r="AO456">
        <v>0</v>
      </c>
      <c r="AP456">
        <v>1</v>
      </c>
      <c r="AQ456">
        <v>1</v>
      </c>
      <c r="AR456">
        <v>0</v>
      </c>
      <c r="AS456" t="s">
        <v>3</v>
      </c>
      <c r="AT456">
        <v>3.0000000000000001E-3</v>
      </c>
      <c r="AU456" t="s">
        <v>3</v>
      </c>
      <c r="AV456">
        <v>0</v>
      </c>
      <c r="AW456">
        <v>2</v>
      </c>
      <c r="AX456">
        <v>91087761</v>
      </c>
      <c r="AY456">
        <v>1</v>
      </c>
      <c r="AZ456">
        <v>0</v>
      </c>
      <c r="BA456">
        <v>660</v>
      </c>
      <c r="BB456">
        <v>1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315.83643000000001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1</v>
      </c>
      <c r="BQ456">
        <v>315.83643000000001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1</v>
      </c>
      <c r="CV456">
        <v>0</v>
      </c>
      <c r="CW456">
        <v>0</v>
      </c>
      <c r="CX456">
        <f>ROUND(Y456*Source!I154,7)</f>
        <v>0</v>
      </c>
      <c r="CY456">
        <f t="shared" si="135"/>
        <v>135809.66</v>
      </c>
      <c r="CZ456">
        <f t="shared" si="136"/>
        <v>105278.81</v>
      </c>
      <c r="DA456">
        <f t="shared" si="137"/>
        <v>1.29</v>
      </c>
      <c r="DB456">
        <f t="shared" si="138"/>
        <v>315.83999999999997</v>
      </c>
      <c r="DC456">
        <f t="shared" si="139"/>
        <v>0</v>
      </c>
      <c r="DD456" t="s">
        <v>3</v>
      </c>
      <c r="DE456" t="s">
        <v>3</v>
      </c>
      <c r="DF456">
        <f t="shared" si="143"/>
        <v>0</v>
      </c>
      <c r="DG456">
        <f t="shared" si="106"/>
        <v>0</v>
      </c>
      <c r="DH456">
        <f t="shared" si="141"/>
        <v>0</v>
      </c>
      <c r="DI456">
        <f t="shared" si="142"/>
        <v>0</v>
      </c>
      <c r="DJ456">
        <f t="shared" si="140"/>
        <v>0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ROW(Source!A154)</f>
        <v>154</v>
      </c>
      <c r="B457">
        <v>91083402</v>
      </c>
      <c r="C457">
        <v>91087727</v>
      </c>
      <c r="D457">
        <v>83018862</v>
      </c>
      <c r="E457">
        <v>1</v>
      </c>
      <c r="F457">
        <v>1</v>
      </c>
      <c r="G457">
        <v>1</v>
      </c>
      <c r="H457">
        <v>3</v>
      </c>
      <c r="I457" t="s">
        <v>675</v>
      </c>
      <c r="J457" t="s">
        <v>676</v>
      </c>
      <c r="K457" t="s">
        <v>677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W457">
        <v>0</v>
      </c>
      <c r="X457">
        <v>291254868</v>
      </c>
      <c r="Y457">
        <f t="shared" si="134"/>
        <v>4.7E-2</v>
      </c>
      <c r="AA457">
        <v>115.03</v>
      </c>
      <c r="AB457">
        <v>0</v>
      </c>
      <c r="AC457">
        <v>0</v>
      </c>
      <c r="AD457">
        <v>0</v>
      </c>
      <c r="AE457">
        <v>79.88</v>
      </c>
      <c r="AF457">
        <v>0</v>
      </c>
      <c r="AG457">
        <v>0</v>
      </c>
      <c r="AH457">
        <v>0</v>
      </c>
      <c r="AI457">
        <v>1.44</v>
      </c>
      <c r="AJ457">
        <v>1</v>
      </c>
      <c r="AK457">
        <v>1</v>
      </c>
      <c r="AL457">
        <v>1</v>
      </c>
      <c r="AM457">
        <v>2</v>
      </c>
      <c r="AN457">
        <v>0</v>
      </c>
      <c r="AO457">
        <v>0</v>
      </c>
      <c r="AP457">
        <v>1</v>
      </c>
      <c r="AQ457">
        <v>1</v>
      </c>
      <c r="AR457">
        <v>0</v>
      </c>
      <c r="AS457" t="s">
        <v>3</v>
      </c>
      <c r="AT457">
        <v>4.7E-2</v>
      </c>
      <c r="AU457" t="s">
        <v>3</v>
      </c>
      <c r="AV457">
        <v>0</v>
      </c>
      <c r="AW457">
        <v>2</v>
      </c>
      <c r="AX457">
        <v>91087762</v>
      </c>
      <c r="AY457">
        <v>1</v>
      </c>
      <c r="AZ457">
        <v>0</v>
      </c>
      <c r="BA457">
        <v>661</v>
      </c>
      <c r="BB457">
        <v>1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3.7543600000000001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1</v>
      </c>
      <c r="BQ457">
        <v>3.7543600000000001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1</v>
      </c>
      <c r="CV457">
        <v>0</v>
      </c>
      <c r="CW457">
        <v>0</v>
      </c>
      <c r="CX457">
        <f>ROUND(Y457*Source!I154,7)</f>
        <v>0</v>
      </c>
      <c r="CY457">
        <f t="shared" si="135"/>
        <v>115.03</v>
      </c>
      <c r="CZ457">
        <f t="shared" si="136"/>
        <v>79.88</v>
      </c>
      <c r="DA457">
        <f t="shared" si="137"/>
        <v>1.44</v>
      </c>
      <c r="DB457">
        <f t="shared" si="138"/>
        <v>3.75</v>
      </c>
      <c r="DC457">
        <f t="shared" si="139"/>
        <v>0</v>
      </c>
      <c r="DD457" t="s">
        <v>3</v>
      </c>
      <c r="DE457" t="s">
        <v>3</v>
      </c>
      <c r="DF457">
        <f t="shared" si="143"/>
        <v>0</v>
      </c>
      <c r="DG457">
        <f t="shared" si="106"/>
        <v>0</v>
      </c>
      <c r="DH457">
        <f t="shared" si="141"/>
        <v>0</v>
      </c>
      <c r="DI457">
        <f t="shared" si="142"/>
        <v>0</v>
      </c>
      <c r="DJ457">
        <f t="shared" si="140"/>
        <v>0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ROW(Source!A154)</f>
        <v>154</v>
      </c>
      <c r="B458">
        <v>91083402</v>
      </c>
      <c r="C458">
        <v>91087727</v>
      </c>
      <c r="D458">
        <v>83018908</v>
      </c>
      <c r="E458">
        <v>1</v>
      </c>
      <c r="F458">
        <v>1</v>
      </c>
      <c r="G458">
        <v>1</v>
      </c>
      <c r="H458">
        <v>3</v>
      </c>
      <c r="I458" t="s">
        <v>734</v>
      </c>
      <c r="J458" t="s">
        <v>735</v>
      </c>
      <c r="K458" t="s">
        <v>736</v>
      </c>
      <c r="L458">
        <v>1346</v>
      </c>
      <c r="N458">
        <v>1009</v>
      </c>
      <c r="O458" t="s">
        <v>429</v>
      </c>
      <c r="P458" t="s">
        <v>429</v>
      </c>
      <c r="Q458">
        <v>1</v>
      </c>
      <c r="W458">
        <v>0</v>
      </c>
      <c r="X458">
        <v>940570589</v>
      </c>
      <c r="Y458">
        <f t="shared" si="134"/>
        <v>1.6E-2</v>
      </c>
      <c r="AA458">
        <v>188.93</v>
      </c>
      <c r="AB458">
        <v>0</v>
      </c>
      <c r="AC458">
        <v>0</v>
      </c>
      <c r="AD458">
        <v>0</v>
      </c>
      <c r="AE458">
        <v>157.44</v>
      </c>
      <c r="AF458">
        <v>0</v>
      </c>
      <c r="AG458">
        <v>0</v>
      </c>
      <c r="AH458">
        <v>0</v>
      </c>
      <c r="AI458">
        <v>1.2</v>
      </c>
      <c r="AJ458">
        <v>1</v>
      </c>
      <c r="AK458">
        <v>1</v>
      </c>
      <c r="AL458">
        <v>1</v>
      </c>
      <c r="AM458">
        <v>2</v>
      </c>
      <c r="AN458">
        <v>0</v>
      </c>
      <c r="AO458">
        <v>0</v>
      </c>
      <c r="AP458">
        <v>1</v>
      </c>
      <c r="AQ458">
        <v>1</v>
      </c>
      <c r="AR458">
        <v>0</v>
      </c>
      <c r="AS458" t="s">
        <v>3</v>
      </c>
      <c r="AT458">
        <v>1.6E-2</v>
      </c>
      <c r="AU458" t="s">
        <v>3</v>
      </c>
      <c r="AV458">
        <v>0</v>
      </c>
      <c r="AW458">
        <v>2</v>
      </c>
      <c r="AX458">
        <v>91087763</v>
      </c>
      <c r="AY458">
        <v>1</v>
      </c>
      <c r="AZ458">
        <v>0</v>
      </c>
      <c r="BA458">
        <v>662</v>
      </c>
      <c r="BB458">
        <v>1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2.5190399999999999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1</v>
      </c>
      <c r="BQ458">
        <v>2.5190399999999999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1</v>
      </c>
      <c r="CV458">
        <v>0</v>
      </c>
      <c r="CW458">
        <v>0</v>
      </c>
      <c r="CX458">
        <f>ROUND(Y458*Source!I154,7)</f>
        <v>0</v>
      </c>
      <c r="CY458">
        <f t="shared" si="135"/>
        <v>188.93</v>
      </c>
      <c r="CZ458">
        <f t="shared" si="136"/>
        <v>157.44</v>
      </c>
      <c r="DA458">
        <f t="shared" si="137"/>
        <v>1.2</v>
      </c>
      <c r="DB458">
        <f t="shared" si="138"/>
        <v>2.52</v>
      </c>
      <c r="DC458">
        <f t="shared" si="139"/>
        <v>0</v>
      </c>
      <c r="DD458" t="s">
        <v>3</v>
      </c>
      <c r="DE458" t="s">
        <v>3</v>
      </c>
      <c r="DF458">
        <f t="shared" si="143"/>
        <v>0</v>
      </c>
      <c r="DG458">
        <f t="shared" si="106"/>
        <v>0</v>
      </c>
      <c r="DH458">
        <f t="shared" si="141"/>
        <v>0</v>
      </c>
      <c r="DI458">
        <f t="shared" si="142"/>
        <v>0</v>
      </c>
      <c r="DJ458">
        <f t="shared" si="140"/>
        <v>0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ROW(Source!A154)</f>
        <v>154</v>
      </c>
      <c r="B459">
        <v>91083402</v>
      </c>
      <c r="C459">
        <v>91087727</v>
      </c>
      <c r="D459">
        <v>83026378</v>
      </c>
      <c r="E459">
        <v>1</v>
      </c>
      <c r="F459">
        <v>1</v>
      </c>
      <c r="G459">
        <v>1</v>
      </c>
      <c r="H459">
        <v>3</v>
      </c>
      <c r="I459" t="s">
        <v>742</v>
      </c>
      <c r="J459" t="s">
        <v>743</v>
      </c>
      <c r="K459" t="s">
        <v>744</v>
      </c>
      <c r="L459">
        <v>1455</v>
      </c>
      <c r="N459">
        <v>1013</v>
      </c>
      <c r="O459" t="s">
        <v>319</v>
      </c>
      <c r="P459" t="s">
        <v>319</v>
      </c>
      <c r="Q459">
        <v>1</v>
      </c>
      <c r="W459">
        <v>0</v>
      </c>
      <c r="X459">
        <v>-1775048380</v>
      </c>
      <c r="Y459">
        <f t="shared" si="134"/>
        <v>0.1</v>
      </c>
      <c r="AA459">
        <v>1303.67</v>
      </c>
      <c r="AB459">
        <v>0</v>
      </c>
      <c r="AC459">
        <v>0</v>
      </c>
      <c r="AD459">
        <v>0</v>
      </c>
      <c r="AE459">
        <v>944.69</v>
      </c>
      <c r="AF459">
        <v>0</v>
      </c>
      <c r="AG459">
        <v>0</v>
      </c>
      <c r="AH459">
        <v>0</v>
      </c>
      <c r="AI459">
        <v>1.38</v>
      </c>
      <c r="AJ459">
        <v>1</v>
      </c>
      <c r="AK459">
        <v>1</v>
      </c>
      <c r="AL459">
        <v>1</v>
      </c>
      <c r="AM459">
        <v>2</v>
      </c>
      <c r="AN459">
        <v>0</v>
      </c>
      <c r="AO459">
        <v>0</v>
      </c>
      <c r="AP459">
        <v>1</v>
      </c>
      <c r="AQ459">
        <v>1</v>
      </c>
      <c r="AR459">
        <v>0</v>
      </c>
      <c r="AS459" t="s">
        <v>3</v>
      </c>
      <c r="AT459">
        <v>0.1</v>
      </c>
      <c r="AU459" t="s">
        <v>3</v>
      </c>
      <c r="AV459">
        <v>0</v>
      </c>
      <c r="AW459">
        <v>2</v>
      </c>
      <c r="AX459">
        <v>91087764</v>
      </c>
      <c r="AY459">
        <v>1</v>
      </c>
      <c r="AZ459">
        <v>0</v>
      </c>
      <c r="BA459">
        <v>663</v>
      </c>
      <c r="BB459">
        <v>1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94.468999999999994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1</v>
      </c>
      <c r="BQ459">
        <v>94.468999999999994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1</v>
      </c>
      <c r="CV459">
        <v>0</v>
      </c>
      <c r="CW459">
        <v>0</v>
      </c>
      <c r="CX459">
        <f>ROUND(Y459*Source!I154,7)</f>
        <v>0</v>
      </c>
      <c r="CY459">
        <f t="shared" si="135"/>
        <v>1303.67</v>
      </c>
      <c r="CZ459">
        <f t="shared" si="136"/>
        <v>944.69</v>
      </c>
      <c r="DA459">
        <f t="shared" si="137"/>
        <v>1.38</v>
      </c>
      <c r="DB459">
        <f t="shared" si="138"/>
        <v>94.47</v>
      </c>
      <c r="DC459">
        <f t="shared" si="139"/>
        <v>0</v>
      </c>
      <c r="DD459" t="s">
        <v>3</v>
      </c>
      <c r="DE459" t="s">
        <v>3</v>
      </c>
      <c r="DF459">
        <f t="shared" si="143"/>
        <v>0</v>
      </c>
      <c r="DG459">
        <f t="shared" si="106"/>
        <v>0</v>
      </c>
      <c r="DH459">
        <f t="shared" si="141"/>
        <v>0</v>
      </c>
      <c r="DI459">
        <f t="shared" si="142"/>
        <v>0</v>
      </c>
      <c r="DJ459">
        <f t="shared" si="140"/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ROW(Source!A154)</f>
        <v>154</v>
      </c>
      <c r="B460">
        <v>91083402</v>
      </c>
      <c r="C460">
        <v>91087727</v>
      </c>
      <c r="D460">
        <v>82931850</v>
      </c>
      <c r="E460">
        <v>117</v>
      </c>
      <c r="F460">
        <v>1</v>
      </c>
      <c r="G460">
        <v>1</v>
      </c>
      <c r="H460">
        <v>3</v>
      </c>
      <c r="I460" t="s">
        <v>101</v>
      </c>
      <c r="J460" t="s">
        <v>3</v>
      </c>
      <c r="K460" t="s">
        <v>102</v>
      </c>
      <c r="L460">
        <v>3277935</v>
      </c>
      <c r="N460">
        <v>1013</v>
      </c>
      <c r="O460" t="s">
        <v>103</v>
      </c>
      <c r="P460" t="s">
        <v>103</v>
      </c>
      <c r="Q460">
        <v>1</v>
      </c>
      <c r="W460">
        <v>0</v>
      </c>
      <c r="X460">
        <v>274903907</v>
      </c>
      <c r="Y460">
        <f t="shared" si="134"/>
        <v>2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  <c r="AH460">
        <v>0</v>
      </c>
      <c r="AI460">
        <v>1</v>
      </c>
      <c r="AJ460">
        <v>1</v>
      </c>
      <c r="AK460">
        <v>1</v>
      </c>
      <c r="AL460">
        <v>1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 t="s">
        <v>3</v>
      </c>
      <c r="AT460">
        <v>2</v>
      </c>
      <c r="AU460" t="s">
        <v>3</v>
      </c>
      <c r="AV460">
        <v>0</v>
      </c>
      <c r="AW460">
        <v>2</v>
      </c>
      <c r="AX460">
        <v>91087765</v>
      </c>
      <c r="AY460">
        <v>1</v>
      </c>
      <c r="AZ460">
        <v>0</v>
      </c>
      <c r="BA460">
        <v>664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v>0</v>
      </c>
      <c r="CX460">
        <f>ROUND(Y460*Source!I154,7)</f>
        <v>0</v>
      </c>
      <c r="CY460">
        <f t="shared" si="135"/>
        <v>0</v>
      </c>
      <c r="CZ460">
        <f t="shared" si="136"/>
        <v>0</v>
      </c>
      <c r="DA460">
        <f t="shared" si="137"/>
        <v>1</v>
      </c>
      <c r="DB460">
        <f t="shared" si="138"/>
        <v>0</v>
      </c>
      <c r="DC460">
        <f t="shared" si="139"/>
        <v>0</v>
      </c>
      <c r="DD460" t="s">
        <v>3</v>
      </c>
      <c r="DE460" t="s">
        <v>3</v>
      </c>
      <c r="DF460">
        <f t="shared" ref="DF460:DF469" si="144">ROUND(ROUND(AE460,2)*CX460,2)</f>
        <v>0</v>
      </c>
      <c r="DG460">
        <f t="shared" si="106"/>
        <v>0</v>
      </c>
      <c r="DH460">
        <f t="shared" si="141"/>
        <v>0</v>
      </c>
      <c r="DI460">
        <f t="shared" si="142"/>
        <v>0</v>
      </c>
      <c r="DJ460">
        <f t="shared" si="140"/>
        <v>0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ROW(Source!A157)</f>
        <v>157</v>
      </c>
      <c r="B461">
        <v>91083467</v>
      </c>
      <c r="C461">
        <v>91087767</v>
      </c>
      <c r="D461">
        <v>82925834</v>
      </c>
      <c r="E461">
        <v>117</v>
      </c>
      <c r="F461">
        <v>1</v>
      </c>
      <c r="G461">
        <v>1</v>
      </c>
      <c r="H461">
        <v>1</v>
      </c>
      <c r="I461" t="s">
        <v>628</v>
      </c>
      <c r="J461" t="s">
        <v>3</v>
      </c>
      <c r="K461" t="s">
        <v>629</v>
      </c>
      <c r="L461">
        <v>1191</v>
      </c>
      <c r="N461">
        <v>1013</v>
      </c>
      <c r="O461" t="s">
        <v>599</v>
      </c>
      <c r="P461" t="s">
        <v>599</v>
      </c>
      <c r="Q461">
        <v>1</v>
      </c>
      <c r="W461">
        <v>0</v>
      </c>
      <c r="X461">
        <v>1733635447</v>
      </c>
      <c r="Y461">
        <f t="shared" ref="Y461:Y469" si="145">(AT461*ROUND((0.15+0.2+1),7))</f>
        <v>100.98</v>
      </c>
      <c r="AA461">
        <v>0</v>
      </c>
      <c r="AB461">
        <v>0</v>
      </c>
      <c r="AC461">
        <v>0</v>
      </c>
      <c r="AD461">
        <v>775.44</v>
      </c>
      <c r="AE461">
        <v>0</v>
      </c>
      <c r="AF461">
        <v>0</v>
      </c>
      <c r="AG461">
        <v>0</v>
      </c>
      <c r="AH461">
        <v>775.44</v>
      </c>
      <c r="AI461">
        <v>1</v>
      </c>
      <c r="AJ461">
        <v>1</v>
      </c>
      <c r="AK461">
        <v>1</v>
      </c>
      <c r="AL461">
        <v>1</v>
      </c>
      <c r="AM461">
        <v>-2</v>
      </c>
      <c r="AN461">
        <v>0</v>
      </c>
      <c r="AO461">
        <v>0</v>
      </c>
      <c r="AP461">
        <v>1</v>
      </c>
      <c r="AQ461">
        <v>1</v>
      </c>
      <c r="AR461">
        <v>0</v>
      </c>
      <c r="AS461" t="s">
        <v>3</v>
      </c>
      <c r="AT461">
        <v>74.8</v>
      </c>
      <c r="AU461" t="s">
        <v>219</v>
      </c>
      <c r="AV461">
        <v>1</v>
      </c>
      <c r="AW461">
        <v>2</v>
      </c>
      <c r="AX461">
        <v>91087770</v>
      </c>
      <c r="AY461">
        <v>1</v>
      </c>
      <c r="AZ461">
        <v>0</v>
      </c>
      <c r="BA461">
        <v>665</v>
      </c>
      <c r="BB461">
        <v>1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58002.911999999997</v>
      </c>
      <c r="BN461">
        <v>74.8</v>
      </c>
      <c r="BO461">
        <v>0</v>
      </c>
      <c r="BP461">
        <v>1</v>
      </c>
      <c r="BQ461">
        <v>0</v>
      </c>
      <c r="BR461">
        <v>0</v>
      </c>
      <c r="BS461">
        <v>0</v>
      </c>
      <c r="BT461">
        <v>78303.931200000006</v>
      </c>
      <c r="BU461">
        <v>100.98</v>
      </c>
      <c r="BV461">
        <v>0</v>
      </c>
      <c r="BW461">
        <v>1</v>
      </c>
      <c r="CU461">
        <f>ROUND(AT461*Source!I157*AH461*AL461,2)</f>
        <v>0</v>
      </c>
      <c r="CV461">
        <f>ROUND(Y461*Source!I157,7)</f>
        <v>0</v>
      </c>
      <c r="CW461">
        <v>0</v>
      </c>
      <c r="CX461">
        <f>ROUND(Y461*Source!I157,7)</f>
        <v>0</v>
      </c>
      <c r="CY461">
        <f>AD461</f>
        <v>775.44</v>
      </c>
      <c r="CZ461">
        <f>AH461</f>
        <v>775.44</v>
      </c>
      <c r="DA461">
        <f>AL461</f>
        <v>1</v>
      </c>
      <c r="DB461">
        <f t="shared" ref="DB461:DB469" si="146">ROUND((ROUND(AT461*CZ461,2)*ROUND((0.15+0.2+1),7)),6)</f>
        <v>78303.928499999995</v>
      </c>
      <c r="DC461">
        <f t="shared" ref="DC461:DC469" si="147">ROUND((ROUND(AT461*AG461,2)*ROUND((0.15+0.2+1),7)),6)</f>
        <v>0</v>
      </c>
      <c r="DD461" t="s">
        <v>3</v>
      </c>
      <c r="DE461" t="s">
        <v>3</v>
      </c>
      <c r="DF461">
        <f t="shared" si="144"/>
        <v>0</v>
      </c>
      <c r="DG461">
        <f t="shared" si="106"/>
        <v>0</v>
      </c>
      <c r="DH461">
        <f t="shared" si="141"/>
        <v>0</v>
      </c>
      <c r="DI461">
        <f t="shared" si="142"/>
        <v>0</v>
      </c>
      <c r="DJ461">
        <f>DI461</f>
        <v>0</v>
      </c>
      <c r="DK461">
        <v>1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ROW(Source!A157)</f>
        <v>157</v>
      </c>
      <c r="B462">
        <v>91083467</v>
      </c>
      <c r="C462">
        <v>91087767</v>
      </c>
      <c r="D462">
        <v>82933616</v>
      </c>
      <c r="E462">
        <v>1</v>
      </c>
      <c r="F462">
        <v>1</v>
      </c>
      <c r="G462">
        <v>1</v>
      </c>
      <c r="H462">
        <v>2</v>
      </c>
      <c r="I462" t="s">
        <v>745</v>
      </c>
      <c r="J462" t="s">
        <v>746</v>
      </c>
      <c r="K462" t="s">
        <v>747</v>
      </c>
      <c r="L462">
        <v>1368</v>
      </c>
      <c r="N462">
        <v>1011</v>
      </c>
      <c r="O462" t="s">
        <v>605</v>
      </c>
      <c r="P462" t="s">
        <v>605</v>
      </c>
      <c r="Q462">
        <v>1</v>
      </c>
      <c r="W462">
        <v>0</v>
      </c>
      <c r="X462">
        <v>-2043076807</v>
      </c>
      <c r="Y462">
        <f t="shared" si="145"/>
        <v>28.4985</v>
      </c>
      <c r="AA462">
        <v>0</v>
      </c>
      <c r="AB462">
        <v>171.99</v>
      </c>
      <c r="AC462">
        <v>0</v>
      </c>
      <c r="AD462">
        <v>0</v>
      </c>
      <c r="AE462">
        <v>0</v>
      </c>
      <c r="AF462">
        <v>115.43</v>
      </c>
      <c r="AG462">
        <v>0</v>
      </c>
      <c r="AH462">
        <v>0</v>
      </c>
      <c r="AI462">
        <v>1</v>
      </c>
      <c r="AJ462">
        <v>1.49</v>
      </c>
      <c r="AK462">
        <v>1</v>
      </c>
      <c r="AL462">
        <v>1</v>
      </c>
      <c r="AM462">
        <v>2</v>
      </c>
      <c r="AN462">
        <v>0</v>
      </c>
      <c r="AO462">
        <v>0</v>
      </c>
      <c r="AP462">
        <v>1</v>
      </c>
      <c r="AQ462">
        <v>1</v>
      </c>
      <c r="AR462">
        <v>0</v>
      </c>
      <c r="AS462" t="s">
        <v>3</v>
      </c>
      <c r="AT462">
        <v>21.11</v>
      </c>
      <c r="AU462" t="s">
        <v>219</v>
      </c>
      <c r="AV462">
        <v>1</v>
      </c>
      <c r="AW462">
        <v>2</v>
      </c>
      <c r="AX462">
        <v>91087771</v>
      </c>
      <c r="AY462">
        <v>1</v>
      </c>
      <c r="AZ462">
        <v>0</v>
      </c>
      <c r="BA462">
        <v>666</v>
      </c>
      <c r="BB462">
        <v>1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2436.7273</v>
      </c>
      <c r="BL462">
        <v>0</v>
      </c>
      <c r="BM462">
        <v>0</v>
      </c>
      <c r="BN462">
        <v>0</v>
      </c>
      <c r="BO462">
        <v>0</v>
      </c>
      <c r="BP462">
        <v>1</v>
      </c>
      <c r="BQ462">
        <v>0</v>
      </c>
      <c r="BR462">
        <v>3289.5818549999999</v>
      </c>
      <c r="BS462">
        <v>0</v>
      </c>
      <c r="BT462">
        <v>0</v>
      </c>
      <c r="BU462">
        <v>0</v>
      </c>
      <c r="BV462">
        <v>0</v>
      </c>
      <c r="BW462">
        <v>1</v>
      </c>
      <c r="CV462">
        <v>0</v>
      </c>
      <c r="CW462">
        <f>ROUND(Y462*Source!I157*DO462,7)</f>
        <v>0</v>
      </c>
      <c r="CX462">
        <f>ROUND(Y462*Source!I157,7)</f>
        <v>0</v>
      </c>
      <c r="CY462">
        <f>AB462</f>
        <v>171.99</v>
      </c>
      <c r="CZ462">
        <f>AF462</f>
        <v>115.43</v>
      </c>
      <c r="DA462">
        <f>AJ462</f>
        <v>1.49</v>
      </c>
      <c r="DB462">
        <f t="shared" si="146"/>
        <v>3289.5855000000001</v>
      </c>
      <c r="DC462">
        <f t="shared" si="147"/>
        <v>0</v>
      </c>
      <c r="DD462" t="s">
        <v>3</v>
      </c>
      <c r="DE462" t="s">
        <v>3</v>
      </c>
      <c r="DF462">
        <f t="shared" si="144"/>
        <v>0</v>
      </c>
      <c r="DG462">
        <f>ROUND(ROUND(AF462*AJ462,2)*CX462,2)</f>
        <v>0</v>
      </c>
      <c r="DH462">
        <f t="shared" si="141"/>
        <v>0</v>
      </c>
      <c r="DI462">
        <f t="shared" si="142"/>
        <v>0</v>
      </c>
      <c r="DJ462">
        <f>DG462+DH462</f>
        <v>0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ROW(Source!A158)</f>
        <v>158</v>
      </c>
      <c r="B463">
        <v>91083402</v>
      </c>
      <c r="C463">
        <v>91087767</v>
      </c>
      <c r="D463">
        <v>82925834</v>
      </c>
      <c r="E463">
        <v>117</v>
      </c>
      <c r="F463">
        <v>1</v>
      </c>
      <c r="G463">
        <v>1</v>
      </c>
      <c r="H463">
        <v>1</v>
      </c>
      <c r="I463" t="s">
        <v>628</v>
      </c>
      <c r="J463" t="s">
        <v>3</v>
      </c>
      <c r="K463" t="s">
        <v>629</v>
      </c>
      <c r="L463">
        <v>1191</v>
      </c>
      <c r="N463">
        <v>1013</v>
      </c>
      <c r="O463" t="s">
        <v>599</v>
      </c>
      <c r="P463" t="s">
        <v>599</v>
      </c>
      <c r="Q463">
        <v>1</v>
      </c>
      <c r="W463">
        <v>0</v>
      </c>
      <c r="X463">
        <v>1733635447</v>
      </c>
      <c r="Y463">
        <f t="shared" si="145"/>
        <v>100.98</v>
      </c>
      <c r="AA463">
        <v>0</v>
      </c>
      <c r="AB463">
        <v>0</v>
      </c>
      <c r="AC463">
        <v>0</v>
      </c>
      <c r="AD463">
        <v>775.44</v>
      </c>
      <c r="AE463">
        <v>0</v>
      </c>
      <c r="AF463">
        <v>0</v>
      </c>
      <c r="AG463">
        <v>0</v>
      </c>
      <c r="AH463">
        <v>775.44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0</v>
      </c>
      <c r="AP463">
        <v>1</v>
      </c>
      <c r="AQ463">
        <v>1</v>
      </c>
      <c r="AR463">
        <v>0</v>
      </c>
      <c r="AS463" t="s">
        <v>3</v>
      </c>
      <c r="AT463">
        <v>74.8</v>
      </c>
      <c r="AU463" t="s">
        <v>219</v>
      </c>
      <c r="AV463">
        <v>1</v>
      </c>
      <c r="AW463">
        <v>2</v>
      </c>
      <c r="AX463">
        <v>91087770</v>
      </c>
      <c r="AY463">
        <v>1</v>
      </c>
      <c r="AZ463">
        <v>0</v>
      </c>
      <c r="BA463">
        <v>667</v>
      </c>
      <c r="BB463">
        <v>1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58002.911999999997</v>
      </c>
      <c r="BN463">
        <v>74.8</v>
      </c>
      <c r="BO463">
        <v>0</v>
      </c>
      <c r="BP463">
        <v>1</v>
      </c>
      <c r="BQ463">
        <v>0</v>
      </c>
      <c r="BR463">
        <v>0</v>
      </c>
      <c r="BS463">
        <v>0</v>
      </c>
      <c r="BT463">
        <v>78303.931200000006</v>
      </c>
      <c r="BU463">
        <v>100.98</v>
      </c>
      <c r="BV463">
        <v>0</v>
      </c>
      <c r="BW463">
        <v>1</v>
      </c>
      <c r="CU463">
        <f>ROUND(AT463*Source!I158*AH463*AL463,2)</f>
        <v>0</v>
      </c>
      <c r="CV463">
        <f>ROUND(Y463*Source!I158,7)</f>
        <v>0</v>
      </c>
      <c r="CW463">
        <v>0</v>
      </c>
      <c r="CX463">
        <f>ROUND(Y463*Source!I158,7)</f>
        <v>0</v>
      </c>
      <c r="CY463">
        <f>AD463</f>
        <v>775.44</v>
      </c>
      <c r="CZ463">
        <f>AH463</f>
        <v>775.44</v>
      </c>
      <c r="DA463">
        <f>AL463</f>
        <v>1</v>
      </c>
      <c r="DB463">
        <f t="shared" si="146"/>
        <v>78303.928499999995</v>
      </c>
      <c r="DC463">
        <f t="shared" si="147"/>
        <v>0</v>
      </c>
      <c r="DD463" t="s">
        <v>3</v>
      </c>
      <c r="DE463" t="s">
        <v>3</v>
      </c>
      <c r="DF463">
        <f t="shared" si="144"/>
        <v>0</v>
      </c>
      <c r="DG463">
        <f>ROUND(ROUND(AF463,2)*CX463,2)</f>
        <v>0</v>
      </c>
      <c r="DH463">
        <f t="shared" si="141"/>
        <v>0</v>
      </c>
      <c r="DI463">
        <f t="shared" si="142"/>
        <v>0</v>
      </c>
      <c r="DJ463">
        <f>DI463</f>
        <v>0</v>
      </c>
      <c r="DK463">
        <v>1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ROW(Source!A158)</f>
        <v>158</v>
      </c>
      <c r="B464">
        <v>91083402</v>
      </c>
      <c r="C464">
        <v>91087767</v>
      </c>
      <c r="D464">
        <v>82933616</v>
      </c>
      <c r="E464">
        <v>1</v>
      </c>
      <c r="F464">
        <v>1</v>
      </c>
      <c r="G464">
        <v>1</v>
      </c>
      <c r="H464">
        <v>2</v>
      </c>
      <c r="I464" t="s">
        <v>745</v>
      </c>
      <c r="J464" t="s">
        <v>746</v>
      </c>
      <c r="K464" t="s">
        <v>747</v>
      </c>
      <c r="L464">
        <v>1368</v>
      </c>
      <c r="N464">
        <v>1011</v>
      </c>
      <c r="O464" t="s">
        <v>605</v>
      </c>
      <c r="P464" t="s">
        <v>605</v>
      </c>
      <c r="Q464">
        <v>1</v>
      </c>
      <c r="W464">
        <v>0</v>
      </c>
      <c r="X464">
        <v>-2043076807</v>
      </c>
      <c r="Y464">
        <f t="shared" si="145"/>
        <v>28.4985</v>
      </c>
      <c r="AA464">
        <v>0</v>
      </c>
      <c r="AB464">
        <v>171.99</v>
      </c>
      <c r="AC464">
        <v>0</v>
      </c>
      <c r="AD464">
        <v>0</v>
      </c>
      <c r="AE464">
        <v>0</v>
      </c>
      <c r="AF464">
        <v>115.43</v>
      </c>
      <c r="AG464">
        <v>0</v>
      </c>
      <c r="AH464">
        <v>0</v>
      </c>
      <c r="AI464">
        <v>1</v>
      </c>
      <c r="AJ464">
        <v>1.49</v>
      </c>
      <c r="AK464">
        <v>1</v>
      </c>
      <c r="AL464">
        <v>1</v>
      </c>
      <c r="AM464">
        <v>2</v>
      </c>
      <c r="AN464">
        <v>0</v>
      </c>
      <c r="AO464">
        <v>0</v>
      </c>
      <c r="AP464">
        <v>1</v>
      </c>
      <c r="AQ464">
        <v>1</v>
      </c>
      <c r="AR464">
        <v>0</v>
      </c>
      <c r="AS464" t="s">
        <v>3</v>
      </c>
      <c r="AT464">
        <v>21.11</v>
      </c>
      <c r="AU464" t="s">
        <v>219</v>
      </c>
      <c r="AV464">
        <v>1</v>
      </c>
      <c r="AW464">
        <v>2</v>
      </c>
      <c r="AX464">
        <v>91087771</v>
      </c>
      <c r="AY464">
        <v>1</v>
      </c>
      <c r="AZ464">
        <v>0</v>
      </c>
      <c r="BA464">
        <v>668</v>
      </c>
      <c r="BB464">
        <v>1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2436.7273</v>
      </c>
      <c r="BL464">
        <v>0</v>
      </c>
      <c r="BM464">
        <v>0</v>
      </c>
      <c r="BN464">
        <v>0</v>
      </c>
      <c r="BO464">
        <v>0</v>
      </c>
      <c r="BP464">
        <v>1</v>
      </c>
      <c r="BQ464">
        <v>0</v>
      </c>
      <c r="BR464">
        <v>3289.5818549999999</v>
      </c>
      <c r="BS464">
        <v>0</v>
      </c>
      <c r="BT464">
        <v>0</v>
      </c>
      <c r="BU464">
        <v>0</v>
      </c>
      <c r="BV464">
        <v>0</v>
      </c>
      <c r="BW464">
        <v>1</v>
      </c>
      <c r="CV464">
        <v>0</v>
      </c>
      <c r="CW464">
        <f>ROUND(Y464*Source!I158*DO464,7)</f>
        <v>0</v>
      </c>
      <c r="CX464">
        <f>ROUND(Y464*Source!I158,7)</f>
        <v>0</v>
      </c>
      <c r="CY464">
        <f>AB464</f>
        <v>171.99</v>
      </c>
      <c r="CZ464">
        <f>AF464</f>
        <v>115.43</v>
      </c>
      <c r="DA464">
        <f>AJ464</f>
        <v>1.49</v>
      </c>
      <c r="DB464">
        <f t="shared" si="146"/>
        <v>3289.5855000000001</v>
      </c>
      <c r="DC464">
        <f t="shared" si="147"/>
        <v>0</v>
      </c>
      <c r="DD464" t="s">
        <v>3</v>
      </c>
      <c r="DE464" t="s">
        <v>3</v>
      </c>
      <c r="DF464">
        <f t="shared" si="144"/>
        <v>0</v>
      </c>
      <c r="DG464">
        <f>ROUND(ROUND(AF464*AJ464,2)*CX464,2)</f>
        <v>0</v>
      </c>
      <c r="DH464">
        <f t="shared" si="141"/>
        <v>0</v>
      </c>
      <c r="DI464">
        <f t="shared" si="142"/>
        <v>0</v>
      </c>
      <c r="DJ464">
        <f>DG464+DH464</f>
        <v>0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ROW(Source!A159)</f>
        <v>159</v>
      </c>
      <c r="B465">
        <v>91083467</v>
      </c>
      <c r="C465">
        <v>91087772</v>
      </c>
      <c r="D465">
        <v>82925840</v>
      </c>
      <c r="E465">
        <v>117</v>
      </c>
      <c r="F465">
        <v>1</v>
      </c>
      <c r="G465">
        <v>1</v>
      </c>
      <c r="H465">
        <v>1</v>
      </c>
      <c r="I465" t="s">
        <v>667</v>
      </c>
      <c r="J465" t="s">
        <v>3</v>
      </c>
      <c r="K465" t="s">
        <v>668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W465">
        <v>0</v>
      </c>
      <c r="X465">
        <v>44848675</v>
      </c>
      <c r="Y465">
        <f t="shared" si="145"/>
        <v>59.4</v>
      </c>
      <c r="AA465">
        <v>0</v>
      </c>
      <c r="AB465">
        <v>0</v>
      </c>
      <c r="AC465">
        <v>0</v>
      </c>
      <c r="AD465">
        <v>793.61</v>
      </c>
      <c r="AE465">
        <v>0</v>
      </c>
      <c r="AF465">
        <v>0</v>
      </c>
      <c r="AG465">
        <v>0</v>
      </c>
      <c r="AH465">
        <v>793.61</v>
      </c>
      <c r="AI465">
        <v>1</v>
      </c>
      <c r="AJ465">
        <v>1</v>
      </c>
      <c r="AK465">
        <v>1</v>
      </c>
      <c r="AL465">
        <v>1</v>
      </c>
      <c r="AM465">
        <v>-2</v>
      </c>
      <c r="AN465">
        <v>0</v>
      </c>
      <c r="AO465">
        <v>0</v>
      </c>
      <c r="AP465">
        <v>1</v>
      </c>
      <c r="AQ465">
        <v>1</v>
      </c>
      <c r="AR465">
        <v>0</v>
      </c>
      <c r="AS465" t="s">
        <v>3</v>
      </c>
      <c r="AT465">
        <v>44</v>
      </c>
      <c r="AU465" t="s">
        <v>219</v>
      </c>
      <c r="AV465">
        <v>1</v>
      </c>
      <c r="AW465">
        <v>2</v>
      </c>
      <c r="AX465">
        <v>91087784</v>
      </c>
      <c r="AY465">
        <v>1</v>
      </c>
      <c r="AZ465">
        <v>0</v>
      </c>
      <c r="BA465">
        <v>669</v>
      </c>
      <c r="BB465">
        <v>1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34918.839999999997</v>
      </c>
      <c r="BN465">
        <v>44</v>
      </c>
      <c r="BO465">
        <v>0</v>
      </c>
      <c r="BP465">
        <v>1</v>
      </c>
      <c r="BQ465">
        <v>0</v>
      </c>
      <c r="BR465">
        <v>0</v>
      </c>
      <c r="BS465">
        <v>0</v>
      </c>
      <c r="BT465">
        <v>47140.434000000001</v>
      </c>
      <c r="BU465">
        <v>59.4</v>
      </c>
      <c r="BV465">
        <v>0</v>
      </c>
      <c r="BW465">
        <v>1</v>
      </c>
      <c r="CU465">
        <f>ROUND(AT465*Source!I159*AH465*AL465,2)</f>
        <v>0</v>
      </c>
      <c r="CV465">
        <f>ROUND(Y465*Source!I159,7)</f>
        <v>0</v>
      </c>
      <c r="CW465">
        <v>0</v>
      </c>
      <c r="CX465">
        <f>ROUND(Y465*Source!I159,7)</f>
        <v>0</v>
      </c>
      <c r="CY465">
        <f>AD465</f>
        <v>793.61</v>
      </c>
      <c r="CZ465">
        <f>AH465</f>
        <v>793.61</v>
      </c>
      <c r="DA465">
        <f>AL465</f>
        <v>1</v>
      </c>
      <c r="DB465">
        <f t="shared" si="146"/>
        <v>47140.434000000001</v>
      </c>
      <c r="DC465">
        <f t="shared" si="147"/>
        <v>0</v>
      </c>
      <c r="DD465" t="s">
        <v>3</v>
      </c>
      <c r="DE465" t="s">
        <v>3</v>
      </c>
      <c r="DF465">
        <f t="shared" si="144"/>
        <v>0</v>
      </c>
      <c r="DG465">
        <f t="shared" ref="DG465:DG527" si="148">ROUND(ROUND(AF465,2)*CX465,2)</f>
        <v>0</v>
      </c>
      <c r="DH465">
        <f t="shared" si="141"/>
        <v>0</v>
      </c>
      <c r="DI465">
        <f t="shared" si="142"/>
        <v>0</v>
      </c>
      <c r="DJ465">
        <f>DI465</f>
        <v>0</v>
      </c>
      <c r="DK465">
        <v>1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ROW(Source!A159)</f>
        <v>159</v>
      </c>
      <c r="B466">
        <v>91083467</v>
      </c>
      <c r="C466">
        <v>91087772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W466">
        <v>0</v>
      </c>
      <c r="X466">
        <v>-1417349443</v>
      </c>
      <c r="Y466">
        <f t="shared" si="145"/>
        <v>3.6179999999999999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-2</v>
      </c>
      <c r="AN466">
        <v>0</v>
      </c>
      <c r="AO466">
        <v>0</v>
      </c>
      <c r="AP466">
        <v>1</v>
      </c>
      <c r="AQ466">
        <v>1</v>
      </c>
      <c r="AR466">
        <v>0</v>
      </c>
      <c r="AS466" t="s">
        <v>3</v>
      </c>
      <c r="AT466">
        <v>2.68</v>
      </c>
      <c r="AU466" t="s">
        <v>219</v>
      </c>
      <c r="AV466">
        <v>2</v>
      </c>
      <c r="AW466">
        <v>2</v>
      </c>
      <c r="AX466">
        <v>91087785</v>
      </c>
      <c r="AY466">
        <v>1</v>
      </c>
      <c r="AZ466">
        <v>0</v>
      </c>
      <c r="BA466">
        <v>670</v>
      </c>
      <c r="BB466">
        <v>1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V466">
        <v>0</v>
      </c>
      <c r="CW466">
        <v>0</v>
      </c>
      <c r="CX466">
        <f>ROUND(Y466*Source!I159,7)</f>
        <v>0</v>
      </c>
      <c r="CY466">
        <f>AD466</f>
        <v>0</v>
      </c>
      <c r="CZ466">
        <f>AH466</f>
        <v>0</v>
      </c>
      <c r="DA466">
        <f>AL466</f>
        <v>1</v>
      </c>
      <c r="DB466">
        <f t="shared" si="146"/>
        <v>0</v>
      </c>
      <c r="DC466">
        <f t="shared" si="147"/>
        <v>0</v>
      </c>
      <c r="DD466" t="s">
        <v>3</v>
      </c>
      <c r="DE466" t="s">
        <v>3</v>
      </c>
      <c r="DF466">
        <f t="shared" si="144"/>
        <v>0</v>
      </c>
      <c r="DG466">
        <f t="shared" si="148"/>
        <v>0</v>
      </c>
      <c r="DH466">
        <f t="shared" si="141"/>
        <v>0</v>
      </c>
      <c r="DI466">
        <f t="shared" si="142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ROW(Source!A159)</f>
        <v>159</v>
      </c>
      <c r="B467">
        <v>91083467</v>
      </c>
      <c r="C467">
        <v>91087772</v>
      </c>
      <c r="D467">
        <v>82932505</v>
      </c>
      <c r="E467">
        <v>1</v>
      </c>
      <c r="F467">
        <v>1</v>
      </c>
      <c r="G467">
        <v>1</v>
      </c>
      <c r="H467">
        <v>2</v>
      </c>
      <c r="I467" t="s">
        <v>624</v>
      </c>
      <c r="J467" t="s">
        <v>625</v>
      </c>
      <c r="K467" t="s">
        <v>626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W467">
        <v>0</v>
      </c>
      <c r="X467">
        <v>639918019</v>
      </c>
      <c r="Y467">
        <f t="shared" si="145"/>
        <v>1.8089999999999999</v>
      </c>
      <c r="AA467">
        <v>0</v>
      </c>
      <c r="AB467">
        <v>1626.29</v>
      </c>
      <c r="AC467">
        <v>1090.46</v>
      </c>
      <c r="AD467">
        <v>0</v>
      </c>
      <c r="AE467">
        <v>0</v>
      </c>
      <c r="AF467">
        <v>1626.29</v>
      </c>
      <c r="AG467">
        <v>1090.46</v>
      </c>
      <c r="AH467">
        <v>0</v>
      </c>
      <c r="AI467">
        <v>1</v>
      </c>
      <c r="AJ467">
        <v>1</v>
      </c>
      <c r="AK467">
        <v>1</v>
      </c>
      <c r="AL467">
        <v>1</v>
      </c>
      <c r="AM467">
        <v>-2</v>
      </c>
      <c r="AN467">
        <v>0</v>
      </c>
      <c r="AO467">
        <v>0</v>
      </c>
      <c r="AP467">
        <v>1</v>
      </c>
      <c r="AQ467">
        <v>1</v>
      </c>
      <c r="AR467">
        <v>0</v>
      </c>
      <c r="AS467" t="s">
        <v>3</v>
      </c>
      <c r="AT467">
        <v>1.34</v>
      </c>
      <c r="AU467" t="s">
        <v>219</v>
      </c>
      <c r="AV467">
        <v>1</v>
      </c>
      <c r="AW467">
        <v>2</v>
      </c>
      <c r="AX467">
        <v>91087786</v>
      </c>
      <c r="AY467">
        <v>1</v>
      </c>
      <c r="AZ467">
        <v>0</v>
      </c>
      <c r="BA467">
        <v>671</v>
      </c>
      <c r="BB467">
        <v>1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2179.2285999999999</v>
      </c>
      <c r="BL467">
        <v>1461.2164</v>
      </c>
      <c r="BM467">
        <v>0</v>
      </c>
      <c r="BN467">
        <v>0</v>
      </c>
      <c r="BO467">
        <v>1.34</v>
      </c>
      <c r="BP467">
        <v>1</v>
      </c>
      <c r="BQ467">
        <v>0</v>
      </c>
      <c r="BR467">
        <v>2941.9586100000001</v>
      </c>
      <c r="BS467">
        <v>1972.6421399999999</v>
      </c>
      <c r="BT467">
        <v>0</v>
      </c>
      <c r="BU467">
        <v>0</v>
      </c>
      <c r="BV467">
        <v>1.8089999999999999</v>
      </c>
      <c r="BW467">
        <v>1</v>
      </c>
      <c r="CV467">
        <v>0</v>
      </c>
      <c r="CW467">
        <f>ROUND(Y467*Source!I159*DO467,7)</f>
        <v>0</v>
      </c>
      <c r="CX467">
        <f>ROUND(Y467*Source!I159,7)</f>
        <v>0</v>
      </c>
      <c r="CY467">
        <f>AB467</f>
        <v>1626.29</v>
      </c>
      <c r="CZ467">
        <f>AF467</f>
        <v>1626.29</v>
      </c>
      <c r="DA467">
        <f>AJ467</f>
        <v>1</v>
      </c>
      <c r="DB467">
        <f t="shared" si="146"/>
        <v>2941.9605000000001</v>
      </c>
      <c r="DC467">
        <f t="shared" si="147"/>
        <v>1972.6469999999999</v>
      </c>
      <c r="DD467" t="s">
        <v>3</v>
      </c>
      <c r="DE467" t="s">
        <v>3</v>
      </c>
      <c r="DF467">
        <f t="shared" si="144"/>
        <v>0</v>
      </c>
      <c r="DG467">
        <f t="shared" si="148"/>
        <v>0</v>
      </c>
      <c r="DH467">
        <f t="shared" si="141"/>
        <v>0</v>
      </c>
      <c r="DI467">
        <f t="shared" si="142"/>
        <v>0</v>
      </c>
      <c r="DJ467">
        <f>DG467+DH467</f>
        <v>0</v>
      </c>
      <c r="DK467">
        <v>1</v>
      </c>
      <c r="DL467" t="s">
        <v>627</v>
      </c>
      <c r="DM467">
        <v>6</v>
      </c>
      <c r="DN467" t="s">
        <v>599</v>
      </c>
      <c r="DO467">
        <v>1</v>
      </c>
    </row>
    <row r="468" spans="1:119" x14ac:dyDescent="0.2">
      <c r="A468">
        <f>ROW(Source!A159)</f>
        <v>159</v>
      </c>
      <c r="B468">
        <v>91083467</v>
      </c>
      <c r="C468">
        <v>91087772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W468">
        <v>0</v>
      </c>
      <c r="X468">
        <v>-849950259</v>
      </c>
      <c r="Y468">
        <f t="shared" si="145"/>
        <v>1.8089999999999999</v>
      </c>
      <c r="AA468">
        <v>0</v>
      </c>
      <c r="AB468">
        <v>641.70000000000005</v>
      </c>
      <c r="AC468">
        <v>811.79</v>
      </c>
      <c r="AD468">
        <v>0</v>
      </c>
      <c r="AE468">
        <v>0</v>
      </c>
      <c r="AF468">
        <v>641.70000000000005</v>
      </c>
      <c r="AG468">
        <v>811.79</v>
      </c>
      <c r="AH468">
        <v>0</v>
      </c>
      <c r="AI468">
        <v>1</v>
      </c>
      <c r="AJ468">
        <v>1</v>
      </c>
      <c r="AK468">
        <v>1</v>
      </c>
      <c r="AL468">
        <v>1</v>
      </c>
      <c r="AM468">
        <v>-2</v>
      </c>
      <c r="AN468">
        <v>0</v>
      </c>
      <c r="AO468">
        <v>0</v>
      </c>
      <c r="AP468">
        <v>1</v>
      </c>
      <c r="AQ468">
        <v>1</v>
      </c>
      <c r="AR468">
        <v>0</v>
      </c>
      <c r="AS468" t="s">
        <v>3</v>
      </c>
      <c r="AT468">
        <v>1.34</v>
      </c>
      <c r="AU468" t="s">
        <v>219</v>
      </c>
      <c r="AV468">
        <v>1</v>
      </c>
      <c r="AW468">
        <v>2</v>
      </c>
      <c r="AX468">
        <v>91087787</v>
      </c>
      <c r="AY468">
        <v>1</v>
      </c>
      <c r="AZ468">
        <v>0</v>
      </c>
      <c r="BA468">
        <v>672</v>
      </c>
      <c r="BB468">
        <v>1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859.87800000000004</v>
      </c>
      <c r="BL468">
        <v>1087.7986000000001</v>
      </c>
      <c r="BM468">
        <v>0</v>
      </c>
      <c r="BN468">
        <v>0</v>
      </c>
      <c r="BO468">
        <v>1.34</v>
      </c>
      <c r="BP468">
        <v>1</v>
      </c>
      <c r="BQ468">
        <v>0</v>
      </c>
      <c r="BR468">
        <v>1160.8353</v>
      </c>
      <c r="BS468">
        <v>1468.52811</v>
      </c>
      <c r="BT468">
        <v>0</v>
      </c>
      <c r="BU468">
        <v>0</v>
      </c>
      <c r="BV468">
        <v>1.8089999999999999</v>
      </c>
      <c r="BW468">
        <v>1</v>
      </c>
      <c r="CV468">
        <v>0</v>
      </c>
      <c r="CW468">
        <f>ROUND(Y468*Source!I159*DO468,7)</f>
        <v>0</v>
      </c>
      <c r="CX468">
        <f>ROUND(Y468*Source!I159,7)</f>
        <v>0</v>
      </c>
      <c r="CY468">
        <f>AB468</f>
        <v>641.70000000000005</v>
      </c>
      <c r="CZ468">
        <f>AF468</f>
        <v>641.70000000000005</v>
      </c>
      <c r="DA468">
        <f>AJ468</f>
        <v>1</v>
      </c>
      <c r="DB468">
        <f t="shared" si="146"/>
        <v>1160.838</v>
      </c>
      <c r="DC468">
        <f t="shared" si="147"/>
        <v>1468.53</v>
      </c>
      <c r="DD468" t="s">
        <v>3</v>
      </c>
      <c r="DE468" t="s">
        <v>3</v>
      </c>
      <c r="DF468">
        <f t="shared" si="144"/>
        <v>0</v>
      </c>
      <c r="DG468">
        <f t="shared" si="148"/>
        <v>0</v>
      </c>
      <c r="DH468">
        <f t="shared" si="141"/>
        <v>0</v>
      </c>
      <c r="DI468">
        <f t="shared" si="142"/>
        <v>0</v>
      </c>
      <c r="DJ468">
        <f>DG468+DH468</f>
        <v>0</v>
      </c>
      <c r="DK468">
        <v>1</v>
      </c>
      <c r="DL468" t="s">
        <v>606</v>
      </c>
      <c r="DM468">
        <v>4</v>
      </c>
      <c r="DN468" t="s">
        <v>599</v>
      </c>
      <c r="DO468">
        <v>1</v>
      </c>
    </row>
    <row r="469" spans="1:119" x14ac:dyDescent="0.2">
      <c r="A469">
        <f>ROW(Source!A159)</f>
        <v>159</v>
      </c>
      <c r="B469">
        <v>91083467</v>
      </c>
      <c r="C469">
        <v>91087772</v>
      </c>
      <c r="D469">
        <v>82933596</v>
      </c>
      <c r="E469">
        <v>1</v>
      </c>
      <c r="F469">
        <v>1</v>
      </c>
      <c r="G469">
        <v>1</v>
      </c>
      <c r="H469">
        <v>2</v>
      </c>
      <c r="I469" t="s">
        <v>645</v>
      </c>
      <c r="J469" t="s">
        <v>646</v>
      </c>
      <c r="K469" t="s">
        <v>647</v>
      </c>
      <c r="L469">
        <v>1368</v>
      </c>
      <c r="N469">
        <v>1011</v>
      </c>
      <c r="O469" t="s">
        <v>605</v>
      </c>
      <c r="P469" t="s">
        <v>605</v>
      </c>
      <c r="Q469">
        <v>1</v>
      </c>
      <c r="W469">
        <v>0</v>
      </c>
      <c r="X469">
        <v>303316554</v>
      </c>
      <c r="Y469">
        <f t="shared" si="145"/>
        <v>6.6689999999999996</v>
      </c>
      <c r="AA469">
        <v>0</v>
      </c>
      <c r="AB469">
        <v>34.61</v>
      </c>
      <c r="AC469">
        <v>0</v>
      </c>
      <c r="AD469">
        <v>0</v>
      </c>
      <c r="AE469">
        <v>0</v>
      </c>
      <c r="AF469">
        <v>34.61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0</v>
      </c>
      <c r="AP469">
        <v>1</v>
      </c>
      <c r="AQ469">
        <v>1</v>
      </c>
      <c r="AR469">
        <v>0</v>
      </c>
      <c r="AS469" t="s">
        <v>3</v>
      </c>
      <c r="AT469">
        <v>4.9400000000000004</v>
      </c>
      <c r="AU469" t="s">
        <v>219</v>
      </c>
      <c r="AV469">
        <v>1</v>
      </c>
      <c r="AW469">
        <v>2</v>
      </c>
      <c r="AX469">
        <v>91087788</v>
      </c>
      <c r="AY469">
        <v>1</v>
      </c>
      <c r="AZ469">
        <v>0</v>
      </c>
      <c r="BA469">
        <v>673</v>
      </c>
      <c r="BB469">
        <v>1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170.9734</v>
      </c>
      <c r="BL469">
        <v>0</v>
      </c>
      <c r="BM469">
        <v>0</v>
      </c>
      <c r="BN469">
        <v>0</v>
      </c>
      <c r="BO469">
        <v>0</v>
      </c>
      <c r="BP469">
        <v>1</v>
      </c>
      <c r="BQ469">
        <v>0</v>
      </c>
      <c r="BR469">
        <v>230.81408999999999</v>
      </c>
      <c r="BS469">
        <v>0</v>
      </c>
      <c r="BT469">
        <v>0</v>
      </c>
      <c r="BU469">
        <v>0</v>
      </c>
      <c r="BV469">
        <v>0</v>
      </c>
      <c r="BW469">
        <v>1</v>
      </c>
      <c r="CV469">
        <v>0</v>
      </c>
      <c r="CW469">
        <f>ROUND(Y469*Source!I159*DO469,7)</f>
        <v>0</v>
      </c>
      <c r="CX469">
        <f>ROUND(Y469*Source!I159,7)</f>
        <v>0</v>
      </c>
      <c r="CY469">
        <f>AB469</f>
        <v>34.61</v>
      </c>
      <c r="CZ469">
        <f>AF469</f>
        <v>34.61</v>
      </c>
      <c r="DA469">
        <f>AJ469</f>
        <v>1</v>
      </c>
      <c r="DB469">
        <f t="shared" si="146"/>
        <v>230.80950000000001</v>
      </c>
      <c r="DC469">
        <f t="shared" si="147"/>
        <v>0</v>
      </c>
      <c r="DD469" t="s">
        <v>3</v>
      </c>
      <c r="DE469" t="s">
        <v>3</v>
      </c>
      <c r="DF469">
        <f t="shared" si="144"/>
        <v>0</v>
      </c>
      <c r="DG469">
        <f t="shared" si="148"/>
        <v>0</v>
      </c>
      <c r="DH469">
        <f t="shared" si="141"/>
        <v>0</v>
      </c>
      <c r="DI469">
        <f t="shared" si="142"/>
        <v>0</v>
      </c>
      <c r="DJ469">
        <f>DG469+DH469</f>
        <v>0</v>
      </c>
      <c r="DK469">
        <v>1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ROW(Source!A159)</f>
        <v>159</v>
      </c>
      <c r="B470">
        <v>91083467</v>
      </c>
      <c r="C470">
        <v>91087772</v>
      </c>
      <c r="D470">
        <v>83000136</v>
      </c>
      <c r="E470">
        <v>1</v>
      </c>
      <c r="F470">
        <v>1</v>
      </c>
      <c r="G470">
        <v>1</v>
      </c>
      <c r="H470">
        <v>3</v>
      </c>
      <c r="I470" t="s">
        <v>748</v>
      </c>
      <c r="J470" t="s">
        <v>749</v>
      </c>
      <c r="K470" t="s">
        <v>750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W470">
        <v>0</v>
      </c>
      <c r="X470">
        <v>-999785557</v>
      </c>
      <c r="Y470">
        <f t="shared" ref="Y470:Y475" si="149">AT470</f>
        <v>0.99</v>
      </c>
      <c r="AA470">
        <v>282.81</v>
      </c>
      <c r="AB470">
        <v>0</v>
      </c>
      <c r="AC470">
        <v>0</v>
      </c>
      <c r="AD470">
        <v>0</v>
      </c>
      <c r="AE470">
        <v>206.43</v>
      </c>
      <c r="AF470">
        <v>0</v>
      </c>
      <c r="AG470">
        <v>0</v>
      </c>
      <c r="AH470">
        <v>0</v>
      </c>
      <c r="AI470">
        <v>1.37</v>
      </c>
      <c r="AJ470">
        <v>1</v>
      </c>
      <c r="AK470">
        <v>1</v>
      </c>
      <c r="AL470">
        <v>1</v>
      </c>
      <c r="AM470">
        <v>2</v>
      </c>
      <c r="AN470">
        <v>0</v>
      </c>
      <c r="AO470">
        <v>0</v>
      </c>
      <c r="AP470">
        <v>1</v>
      </c>
      <c r="AQ470">
        <v>1</v>
      </c>
      <c r="AR470">
        <v>0</v>
      </c>
      <c r="AS470" t="s">
        <v>3</v>
      </c>
      <c r="AT470">
        <v>0.99</v>
      </c>
      <c r="AU470" t="s">
        <v>3</v>
      </c>
      <c r="AV470">
        <v>0</v>
      </c>
      <c r="AW470">
        <v>2</v>
      </c>
      <c r="AX470">
        <v>91087789</v>
      </c>
      <c r="AY470">
        <v>1</v>
      </c>
      <c r="AZ470">
        <v>0</v>
      </c>
      <c r="BA470">
        <v>674</v>
      </c>
      <c r="BB470">
        <v>1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204.3657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1</v>
      </c>
      <c r="BQ470">
        <v>204.3657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1</v>
      </c>
      <c r="CV470">
        <v>0</v>
      </c>
      <c r="CW470">
        <v>0</v>
      </c>
      <c r="CX470">
        <f>ROUND(Y470*Source!I159,7)</f>
        <v>0</v>
      </c>
      <c r="CY470">
        <f t="shared" ref="CY470:CY475" si="150">AA470</f>
        <v>282.81</v>
      </c>
      <c r="CZ470">
        <f t="shared" ref="CZ470:CZ475" si="151">AE470</f>
        <v>206.43</v>
      </c>
      <c r="DA470">
        <f t="shared" ref="DA470:DA475" si="152">AI470</f>
        <v>1.37</v>
      </c>
      <c r="DB470">
        <f t="shared" ref="DB470:DB475" si="153">ROUND(ROUND(AT470*CZ470,2),6)</f>
        <v>204.37</v>
      </c>
      <c r="DC470">
        <f t="shared" ref="DC470:DC475" si="154">ROUND(ROUND(AT470*AG470,2),6)</f>
        <v>0</v>
      </c>
      <c r="DD470" t="s">
        <v>3</v>
      </c>
      <c r="DE470" t="s">
        <v>3</v>
      </c>
      <c r="DF470">
        <f>ROUND(ROUND(AE470*AI470,2)*CX470,2)</f>
        <v>0</v>
      </c>
      <c r="DG470">
        <f t="shared" si="148"/>
        <v>0</v>
      </c>
      <c r="DH470">
        <f t="shared" si="141"/>
        <v>0</v>
      </c>
      <c r="DI470">
        <f t="shared" si="142"/>
        <v>0</v>
      </c>
      <c r="DJ470">
        <f t="shared" ref="DJ470:DJ475" si="155">DF470</f>
        <v>0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ROW(Source!A159)</f>
        <v>159</v>
      </c>
      <c r="B471">
        <v>91083467</v>
      </c>
      <c r="C471">
        <v>91087772</v>
      </c>
      <c r="D471">
        <v>83000168</v>
      </c>
      <c r="E471">
        <v>1</v>
      </c>
      <c r="F471">
        <v>1</v>
      </c>
      <c r="G471">
        <v>1</v>
      </c>
      <c r="H471">
        <v>3</v>
      </c>
      <c r="I471" t="s">
        <v>648</v>
      </c>
      <c r="J471" t="s">
        <v>649</v>
      </c>
      <c r="K471" t="s">
        <v>650</v>
      </c>
      <c r="L471">
        <v>1383</v>
      </c>
      <c r="N471">
        <v>1013</v>
      </c>
      <c r="O471" t="s">
        <v>651</v>
      </c>
      <c r="P471" t="s">
        <v>651</v>
      </c>
      <c r="Q471">
        <v>1</v>
      </c>
      <c r="W471">
        <v>0</v>
      </c>
      <c r="X471">
        <v>1840299850</v>
      </c>
      <c r="Y471">
        <f t="shared" si="149"/>
        <v>2.5428000000000002</v>
      </c>
      <c r="AA471">
        <v>7.32</v>
      </c>
      <c r="AB471">
        <v>0</v>
      </c>
      <c r="AC471">
        <v>0</v>
      </c>
      <c r="AD471">
        <v>0</v>
      </c>
      <c r="AE471">
        <v>7.32</v>
      </c>
      <c r="AF471">
        <v>0</v>
      </c>
      <c r="AG471">
        <v>0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0</v>
      </c>
      <c r="AP471">
        <v>1</v>
      </c>
      <c r="AQ471">
        <v>1</v>
      </c>
      <c r="AR471">
        <v>0</v>
      </c>
      <c r="AS471" t="s">
        <v>3</v>
      </c>
      <c r="AT471">
        <v>2.5428000000000002</v>
      </c>
      <c r="AU471" t="s">
        <v>3</v>
      </c>
      <c r="AV471">
        <v>0</v>
      </c>
      <c r="AW471">
        <v>2</v>
      </c>
      <c r="AX471">
        <v>91087790</v>
      </c>
      <c r="AY471">
        <v>1</v>
      </c>
      <c r="AZ471">
        <v>0</v>
      </c>
      <c r="BA471">
        <v>675</v>
      </c>
      <c r="BB471">
        <v>1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18.613295999999998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1</v>
      </c>
      <c r="BQ471">
        <v>18.613295999999998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1</v>
      </c>
      <c r="CV471">
        <v>0</v>
      </c>
      <c r="CW471">
        <v>0</v>
      </c>
      <c r="CX471">
        <f>ROUND(Y471*Source!I159,7)</f>
        <v>0</v>
      </c>
      <c r="CY471">
        <f t="shared" si="150"/>
        <v>7.32</v>
      </c>
      <c r="CZ471">
        <f t="shared" si="151"/>
        <v>7.32</v>
      </c>
      <c r="DA471">
        <f t="shared" si="152"/>
        <v>1</v>
      </c>
      <c r="DB471">
        <f t="shared" si="153"/>
        <v>18.61</v>
      </c>
      <c r="DC471">
        <f t="shared" si="154"/>
        <v>0</v>
      </c>
      <c r="DD471" t="s">
        <v>3</v>
      </c>
      <c r="DE471" t="s">
        <v>3</v>
      </c>
      <c r="DF471">
        <f>ROUND(ROUND(AE471,2)*CX471,2)</f>
        <v>0</v>
      </c>
      <c r="DG471">
        <f t="shared" si="148"/>
        <v>0</v>
      </c>
      <c r="DH471">
        <f t="shared" si="141"/>
        <v>0</v>
      </c>
      <c r="DI471">
        <f t="shared" si="142"/>
        <v>0</v>
      </c>
      <c r="DJ471">
        <f t="shared" si="155"/>
        <v>0</v>
      </c>
      <c r="DK471">
        <v>1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ROW(Source!A159)</f>
        <v>159</v>
      </c>
      <c r="B472">
        <v>91083467</v>
      </c>
      <c r="C472">
        <v>91087772</v>
      </c>
      <c r="D472">
        <v>83000909</v>
      </c>
      <c r="E472">
        <v>1</v>
      </c>
      <c r="F472">
        <v>1</v>
      </c>
      <c r="G472">
        <v>1</v>
      </c>
      <c r="H472">
        <v>3</v>
      </c>
      <c r="I472" t="s">
        <v>652</v>
      </c>
      <c r="J472" t="s">
        <v>653</v>
      </c>
      <c r="K472" t="s">
        <v>654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W472">
        <v>0</v>
      </c>
      <c r="X472">
        <v>-163259778</v>
      </c>
      <c r="Y472">
        <f t="shared" si="149"/>
        <v>3</v>
      </c>
      <c r="AA472">
        <v>121.39</v>
      </c>
      <c r="AB472">
        <v>0</v>
      </c>
      <c r="AC472">
        <v>0</v>
      </c>
      <c r="AD472">
        <v>0</v>
      </c>
      <c r="AE472">
        <v>155.63</v>
      </c>
      <c r="AF472">
        <v>0</v>
      </c>
      <c r="AG472">
        <v>0</v>
      </c>
      <c r="AH472">
        <v>0</v>
      </c>
      <c r="AI472">
        <v>0.78</v>
      </c>
      <c r="AJ472">
        <v>1</v>
      </c>
      <c r="AK472">
        <v>1</v>
      </c>
      <c r="AL472">
        <v>1</v>
      </c>
      <c r="AM472">
        <v>2</v>
      </c>
      <c r="AN472">
        <v>0</v>
      </c>
      <c r="AO472">
        <v>0</v>
      </c>
      <c r="AP472">
        <v>1</v>
      </c>
      <c r="AQ472">
        <v>1</v>
      </c>
      <c r="AR472">
        <v>0</v>
      </c>
      <c r="AS472" t="s">
        <v>3</v>
      </c>
      <c r="AT472">
        <v>3</v>
      </c>
      <c r="AU472" t="s">
        <v>3</v>
      </c>
      <c r="AV472">
        <v>0</v>
      </c>
      <c r="AW472">
        <v>2</v>
      </c>
      <c r="AX472">
        <v>91087791</v>
      </c>
      <c r="AY472">
        <v>1</v>
      </c>
      <c r="AZ472">
        <v>0</v>
      </c>
      <c r="BA472">
        <v>676</v>
      </c>
      <c r="BB472">
        <v>1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466.89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1</v>
      </c>
      <c r="BQ472">
        <v>466.89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1</v>
      </c>
      <c r="CV472">
        <v>0</v>
      </c>
      <c r="CW472">
        <v>0</v>
      </c>
      <c r="CX472">
        <f>ROUND(Y472*Source!I159,7)</f>
        <v>0</v>
      </c>
      <c r="CY472">
        <f t="shared" si="150"/>
        <v>121.39</v>
      </c>
      <c r="CZ472">
        <f t="shared" si="151"/>
        <v>155.63</v>
      </c>
      <c r="DA472">
        <f t="shared" si="152"/>
        <v>0.78</v>
      </c>
      <c r="DB472">
        <f t="shared" si="153"/>
        <v>466.89</v>
      </c>
      <c r="DC472">
        <f t="shared" si="154"/>
        <v>0</v>
      </c>
      <c r="DD472" t="s">
        <v>3</v>
      </c>
      <c r="DE472" t="s">
        <v>3</v>
      </c>
      <c r="DF472">
        <f>ROUND(ROUND(AE472*AI472,2)*CX472,2)</f>
        <v>0</v>
      </c>
      <c r="DG472">
        <f t="shared" si="148"/>
        <v>0</v>
      </c>
      <c r="DH472">
        <f t="shared" si="141"/>
        <v>0</v>
      </c>
      <c r="DI472">
        <f t="shared" si="142"/>
        <v>0</v>
      </c>
      <c r="DJ472">
        <f t="shared" si="155"/>
        <v>0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ROW(Source!A159)</f>
        <v>159</v>
      </c>
      <c r="B473">
        <v>91083467</v>
      </c>
      <c r="C473">
        <v>91087772</v>
      </c>
      <c r="D473">
        <v>83001675</v>
      </c>
      <c r="E473">
        <v>1</v>
      </c>
      <c r="F473">
        <v>1</v>
      </c>
      <c r="G473">
        <v>1</v>
      </c>
      <c r="H473">
        <v>3</v>
      </c>
      <c r="I473" t="s">
        <v>751</v>
      </c>
      <c r="J473" t="s">
        <v>752</v>
      </c>
      <c r="K473" t="s">
        <v>753</v>
      </c>
      <c r="L473">
        <v>1348</v>
      </c>
      <c r="N473">
        <v>1009</v>
      </c>
      <c r="O473" t="s">
        <v>78</v>
      </c>
      <c r="P473" t="s">
        <v>78</v>
      </c>
      <c r="Q473">
        <v>1000</v>
      </c>
      <c r="W473">
        <v>0</v>
      </c>
      <c r="X473">
        <v>-82070740</v>
      </c>
      <c r="Y473">
        <f t="shared" si="149"/>
        <v>1.6000000000000001E-3</v>
      </c>
      <c r="AA473">
        <v>164353.74</v>
      </c>
      <c r="AB473">
        <v>0</v>
      </c>
      <c r="AC473">
        <v>0</v>
      </c>
      <c r="AD473">
        <v>0</v>
      </c>
      <c r="AE473">
        <v>127406</v>
      </c>
      <c r="AF473">
        <v>0</v>
      </c>
      <c r="AG473">
        <v>0</v>
      </c>
      <c r="AH473">
        <v>0</v>
      </c>
      <c r="AI473">
        <v>1.29</v>
      </c>
      <c r="AJ473">
        <v>1</v>
      </c>
      <c r="AK473">
        <v>1</v>
      </c>
      <c r="AL473">
        <v>1</v>
      </c>
      <c r="AM473">
        <v>2</v>
      </c>
      <c r="AN473">
        <v>0</v>
      </c>
      <c r="AO473">
        <v>0</v>
      </c>
      <c r="AP473">
        <v>1</v>
      </c>
      <c r="AQ473">
        <v>1</v>
      </c>
      <c r="AR473">
        <v>0</v>
      </c>
      <c r="AS473" t="s">
        <v>3</v>
      </c>
      <c r="AT473">
        <v>1.6000000000000001E-3</v>
      </c>
      <c r="AU473" t="s">
        <v>3</v>
      </c>
      <c r="AV473">
        <v>0</v>
      </c>
      <c r="AW473">
        <v>2</v>
      </c>
      <c r="AX473">
        <v>91087792</v>
      </c>
      <c r="AY473">
        <v>1</v>
      </c>
      <c r="AZ473">
        <v>0</v>
      </c>
      <c r="BA473">
        <v>677</v>
      </c>
      <c r="BB473">
        <v>1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203.84960000000001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1</v>
      </c>
      <c r="BQ473">
        <v>203.84960000000001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1</v>
      </c>
      <c r="CV473">
        <v>0</v>
      </c>
      <c r="CW473">
        <v>0</v>
      </c>
      <c r="CX473">
        <f>ROUND(Y473*Source!I159,7)</f>
        <v>0</v>
      </c>
      <c r="CY473">
        <f t="shared" si="150"/>
        <v>164353.74</v>
      </c>
      <c r="CZ473">
        <f t="shared" si="151"/>
        <v>127406</v>
      </c>
      <c r="DA473">
        <f t="shared" si="152"/>
        <v>1.29</v>
      </c>
      <c r="DB473">
        <f t="shared" si="153"/>
        <v>203.85</v>
      </c>
      <c r="DC473">
        <f t="shared" si="154"/>
        <v>0</v>
      </c>
      <c r="DD473" t="s">
        <v>3</v>
      </c>
      <c r="DE473" t="s">
        <v>3</v>
      </c>
      <c r="DF473">
        <f>ROUND(ROUND(AE473*AI473,2)*CX473,2)</f>
        <v>0</v>
      </c>
      <c r="DG473">
        <f t="shared" si="148"/>
        <v>0</v>
      </c>
      <c r="DH473">
        <f t="shared" si="141"/>
        <v>0</v>
      </c>
      <c r="DI473">
        <f t="shared" si="142"/>
        <v>0</v>
      </c>
      <c r="DJ473">
        <f t="shared" si="155"/>
        <v>0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ROW(Source!A159)</f>
        <v>159</v>
      </c>
      <c r="B474">
        <v>91083467</v>
      </c>
      <c r="C474">
        <v>91087772</v>
      </c>
      <c r="D474">
        <v>83018862</v>
      </c>
      <c r="E474">
        <v>1</v>
      </c>
      <c r="F474">
        <v>1</v>
      </c>
      <c r="G474">
        <v>1</v>
      </c>
      <c r="H474">
        <v>3</v>
      </c>
      <c r="I474" t="s">
        <v>675</v>
      </c>
      <c r="J474" t="s">
        <v>676</v>
      </c>
      <c r="K474" t="s">
        <v>677</v>
      </c>
      <c r="L474">
        <v>1346</v>
      </c>
      <c r="N474">
        <v>1009</v>
      </c>
      <c r="O474" t="s">
        <v>429</v>
      </c>
      <c r="P474" t="s">
        <v>429</v>
      </c>
      <c r="Q474">
        <v>1</v>
      </c>
      <c r="W474">
        <v>0</v>
      </c>
      <c r="X474">
        <v>291254868</v>
      </c>
      <c r="Y474">
        <f t="shared" si="149"/>
        <v>0.1</v>
      </c>
      <c r="AA474">
        <v>115.03</v>
      </c>
      <c r="AB474">
        <v>0</v>
      </c>
      <c r="AC474">
        <v>0</v>
      </c>
      <c r="AD474">
        <v>0</v>
      </c>
      <c r="AE474">
        <v>79.88</v>
      </c>
      <c r="AF474">
        <v>0</v>
      </c>
      <c r="AG474">
        <v>0</v>
      </c>
      <c r="AH474">
        <v>0</v>
      </c>
      <c r="AI474">
        <v>1.44</v>
      </c>
      <c r="AJ474">
        <v>1</v>
      </c>
      <c r="AK474">
        <v>1</v>
      </c>
      <c r="AL474">
        <v>1</v>
      </c>
      <c r="AM474">
        <v>2</v>
      </c>
      <c r="AN474">
        <v>0</v>
      </c>
      <c r="AO474">
        <v>0</v>
      </c>
      <c r="AP474">
        <v>1</v>
      </c>
      <c r="AQ474">
        <v>1</v>
      </c>
      <c r="AR474">
        <v>0</v>
      </c>
      <c r="AS474" t="s">
        <v>3</v>
      </c>
      <c r="AT474">
        <v>0.1</v>
      </c>
      <c r="AU474" t="s">
        <v>3</v>
      </c>
      <c r="AV474">
        <v>0</v>
      </c>
      <c r="AW474">
        <v>2</v>
      </c>
      <c r="AX474">
        <v>91087793</v>
      </c>
      <c r="AY474">
        <v>1</v>
      </c>
      <c r="AZ474">
        <v>0</v>
      </c>
      <c r="BA474">
        <v>678</v>
      </c>
      <c r="BB474">
        <v>1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7.9880000000000004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1</v>
      </c>
      <c r="BQ474">
        <v>7.9880000000000004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1</v>
      </c>
      <c r="CV474">
        <v>0</v>
      </c>
      <c r="CW474">
        <v>0</v>
      </c>
      <c r="CX474">
        <f>ROUND(Y474*Source!I159,7)</f>
        <v>0</v>
      </c>
      <c r="CY474">
        <f t="shared" si="150"/>
        <v>115.03</v>
      </c>
      <c r="CZ474">
        <f t="shared" si="151"/>
        <v>79.88</v>
      </c>
      <c r="DA474">
        <f t="shared" si="152"/>
        <v>1.44</v>
      </c>
      <c r="DB474">
        <f t="shared" si="153"/>
        <v>7.99</v>
      </c>
      <c r="DC474">
        <f t="shared" si="154"/>
        <v>0</v>
      </c>
      <c r="DD474" t="s">
        <v>3</v>
      </c>
      <c r="DE474" t="s">
        <v>3</v>
      </c>
      <c r="DF474">
        <f>ROUND(ROUND(AE474*AI474,2)*CX474,2)</f>
        <v>0</v>
      </c>
      <c r="DG474">
        <f t="shared" si="148"/>
        <v>0</v>
      </c>
      <c r="DH474">
        <f t="shared" si="141"/>
        <v>0</v>
      </c>
      <c r="DI474">
        <f t="shared" si="142"/>
        <v>0</v>
      </c>
      <c r="DJ474">
        <f t="shared" si="155"/>
        <v>0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ROW(Source!A159)</f>
        <v>159</v>
      </c>
      <c r="B475">
        <v>91083467</v>
      </c>
      <c r="C475">
        <v>91087772</v>
      </c>
      <c r="D475">
        <v>82931850</v>
      </c>
      <c r="E475">
        <v>117</v>
      </c>
      <c r="F475">
        <v>1</v>
      </c>
      <c r="G475">
        <v>1</v>
      </c>
      <c r="H475">
        <v>3</v>
      </c>
      <c r="I475" t="s">
        <v>101</v>
      </c>
      <c r="J475" t="s">
        <v>3</v>
      </c>
      <c r="K475" t="s">
        <v>102</v>
      </c>
      <c r="L475">
        <v>3277935</v>
      </c>
      <c r="N475">
        <v>1013</v>
      </c>
      <c r="O475" t="s">
        <v>103</v>
      </c>
      <c r="P475" t="s">
        <v>103</v>
      </c>
      <c r="Q475">
        <v>1</v>
      </c>
      <c r="W475">
        <v>0</v>
      </c>
      <c r="X475">
        <v>274903907</v>
      </c>
      <c r="Y475">
        <f t="shared" si="149"/>
        <v>2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  <c r="AS475" t="s">
        <v>3</v>
      </c>
      <c r="AT475">
        <v>2</v>
      </c>
      <c r="AU475" t="s">
        <v>3</v>
      </c>
      <c r="AV475">
        <v>0</v>
      </c>
      <c r="AW475">
        <v>2</v>
      </c>
      <c r="AX475">
        <v>91087794</v>
      </c>
      <c r="AY475">
        <v>1</v>
      </c>
      <c r="AZ475">
        <v>0</v>
      </c>
      <c r="BA475">
        <v>679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ROUND(Y475*Source!I159,7)</f>
        <v>0</v>
      </c>
      <c r="CY475">
        <f t="shared" si="150"/>
        <v>0</v>
      </c>
      <c r="CZ475">
        <f t="shared" si="151"/>
        <v>0</v>
      </c>
      <c r="DA475">
        <f t="shared" si="152"/>
        <v>1</v>
      </c>
      <c r="DB475">
        <f t="shared" si="153"/>
        <v>0</v>
      </c>
      <c r="DC475">
        <f t="shared" si="154"/>
        <v>0</v>
      </c>
      <c r="DD475" t="s">
        <v>3</v>
      </c>
      <c r="DE475" t="s">
        <v>3</v>
      </c>
      <c r="DF475">
        <f t="shared" ref="DF475:DF480" si="156">ROUND(ROUND(AE475,2)*CX475,2)</f>
        <v>0</v>
      </c>
      <c r="DG475">
        <f t="shared" si="148"/>
        <v>0</v>
      </c>
      <c r="DH475">
        <f t="shared" si="141"/>
        <v>0</v>
      </c>
      <c r="DI475">
        <f t="shared" si="142"/>
        <v>0</v>
      </c>
      <c r="DJ475">
        <f t="shared" si="155"/>
        <v>0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ROW(Source!A160)</f>
        <v>160</v>
      </c>
      <c r="B476">
        <v>91083402</v>
      </c>
      <c r="C476">
        <v>91087772</v>
      </c>
      <c r="D476">
        <v>82925840</v>
      </c>
      <c r="E476">
        <v>117</v>
      </c>
      <c r="F476">
        <v>1</v>
      </c>
      <c r="G476">
        <v>1</v>
      </c>
      <c r="H476">
        <v>1</v>
      </c>
      <c r="I476" t="s">
        <v>667</v>
      </c>
      <c r="J476" t="s">
        <v>3</v>
      </c>
      <c r="K476" t="s">
        <v>668</v>
      </c>
      <c r="L476">
        <v>1191</v>
      </c>
      <c r="N476">
        <v>1013</v>
      </c>
      <c r="O476" t="s">
        <v>599</v>
      </c>
      <c r="P476" t="s">
        <v>599</v>
      </c>
      <c r="Q476">
        <v>1</v>
      </c>
      <c r="W476">
        <v>0</v>
      </c>
      <c r="X476">
        <v>44848675</v>
      </c>
      <c r="Y476">
        <f>(AT476*ROUND((0.15+0.2+1),7))</f>
        <v>59.4</v>
      </c>
      <c r="AA476">
        <v>0</v>
      </c>
      <c r="AB476">
        <v>0</v>
      </c>
      <c r="AC476">
        <v>0</v>
      </c>
      <c r="AD476">
        <v>793.61</v>
      </c>
      <c r="AE476">
        <v>0</v>
      </c>
      <c r="AF476">
        <v>0</v>
      </c>
      <c r="AG476">
        <v>0</v>
      </c>
      <c r="AH476">
        <v>793.61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0</v>
      </c>
      <c r="AP476">
        <v>1</v>
      </c>
      <c r="AQ476">
        <v>1</v>
      </c>
      <c r="AR476">
        <v>0</v>
      </c>
      <c r="AS476" t="s">
        <v>3</v>
      </c>
      <c r="AT476">
        <v>44</v>
      </c>
      <c r="AU476" t="s">
        <v>219</v>
      </c>
      <c r="AV476">
        <v>1</v>
      </c>
      <c r="AW476">
        <v>2</v>
      </c>
      <c r="AX476">
        <v>91087784</v>
      </c>
      <c r="AY476">
        <v>1</v>
      </c>
      <c r="AZ476">
        <v>0</v>
      </c>
      <c r="BA476">
        <v>680</v>
      </c>
      <c r="BB476">
        <v>1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34918.839999999997</v>
      </c>
      <c r="BN476">
        <v>44</v>
      </c>
      <c r="BO476">
        <v>0</v>
      </c>
      <c r="BP476">
        <v>1</v>
      </c>
      <c r="BQ476">
        <v>0</v>
      </c>
      <c r="BR476">
        <v>0</v>
      </c>
      <c r="BS476">
        <v>0</v>
      </c>
      <c r="BT476">
        <v>47140.434000000001</v>
      </c>
      <c r="BU476">
        <v>59.4</v>
      </c>
      <c r="BV476">
        <v>0</v>
      </c>
      <c r="BW476">
        <v>1</v>
      </c>
      <c r="CU476">
        <f>ROUND(AT476*Source!I160*AH476*AL476,2)</f>
        <v>0</v>
      </c>
      <c r="CV476">
        <f>ROUND(Y476*Source!I160,7)</f>
        <v>0</v>
      </c>
      <c r="CW476">
        <v>0</v>
      </c>
      <c r="CX476">
        <f>ROUND(Y476*Source!I160,7)</f>
        <v>0</v>
      </c>
      <c r="CY476">
        <f>AD476</f>
        <v>793.61</v>
      </c>
      <c r="CZ476">
        <f>AH476</f>
        <v>793.61</v>
      </c>
      <c r="DA476">
        <f>AL476</f>
        <v>1</v>
      </c>
      <c r="DB476">
        <f>ROUND((ROUND(AT476*CZ476,2)*ROUND((0.15+0.2+1),7)),6)</f>
        <v>47140.434000000001</v>
      </c>
      <c r="DC476">
        <f>ROUND((ROUND(AT476*AG476,2)*ROUND((0.15+0.2+1),7)),6)</f>
        <v>0</v>
      </c>
      <c r="DD476" t="s">
        <v>3</v>
      </c>
      <c r="DE476" t="s">
        <v>3</v>
      </c>
      <c r="DF476">
        <f t="shared" si="156"/>
        <v>0</v>
      </c>
      <c r="DG476">
        <f t="shared" si="148"/>
        <v>0</v>
      </c>
      <c r="DH476">
        <f t="shared" si="141"/>
        <v>0</v>
      </c>
      <c r="DI476">
        <f t="shared" si="142"/>
        <v>0</v>
      </c>
      <c r="DJ476">
        <f>DI476</f>
        <v>0</v>
      </c>
      <c r="DK476">
        <v>1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ROW(Source!A160)</f>
        <v>160</v>
      </c>
      <c r="B477">
        <v>91083402</v>
      </c>
      <c r="C477">
        <v>91087772</v>
      </c>
      <c r="D477">
        <v>82926016</v>
      </c>
      <c r="E477">
        <v>117</v>
      </c>
      <c r="F477">
        <v>1</v>
      </c>
      <c r="G477">
        <v>1</v>
      </c>
      <c r="H477">
        <v>1</v>
      </c>
      <c r="I477" t="s">
        <v>600</v>
      </c>
      <c r="J477" t="s">
        <v>3</v>
      </c>
      <c r="K477" t="s">
        <v>601</v>
      </c>
      <c r="L477">
        <v>1191</v>
      </c>
      <c r="N477">
        <v>1013</v>
      </c>
      <c r="O477" t="s">
        <v>599</v>
      </c>
      <c r="P477" t="s">
        <v>599</v>
      </c>
      <c r="Q477">
        <v>1</v>
      </c>
      <c r="W477">
        <v>0</v>
      </c>
      <c r="X477">
        <v>-1417349443</v>
      </c>
      <c r="Y477">
        <f>(AT477*ROUND((0.15+0.2+1),7))</f>
        <v>3.6179999999999999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0</v>
      </c>
      <c r="AP477">
        <v>1</v>
      </c>
      <c r="AQ477">
        <v>1</v>
      </c>
      <c r="AR477">
        <v>0</v>
      </c>
      <c r="AS477" t="s">
        <v>3</v>
      </c>
      <c r="AT477">
        <v>2.68</v>
      </c>
      <c r="AU477" t="s">
        <v>219</v>
      </c>
      <c r="AV477">
        <v>2</v>
      </c>
      <c r="AW477">
        <v>2</v>
      </c>
      <c r="AX477">
        <v>91087785</v>
      </c>
      <c r="AY477">
        <v>1</v>
      </c>
      <c r="AZ477">
        <v>0</v>
      </c>
      <c r="BA477">
        <v>681</v>
      </c>
      <c r="BB477">
        <v>1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ROUND(Y477*Source!I160,7)</f>
        <v>0</v>
      </c>
      <c r="CY477">
        <f>AD477</f>
        <v>0</v>
      </c>
      <c r="CZ477">
        <f>AH477</f>
        <v>0</v>
      </c>
      <c r="DA477">
        <f>AL477</f>
        <v>1</v>
      </c>
      <c r="DB477">
        <f>ROUND((ROUND(AT477*CZ477,2)*ROUND((0.15+0.2+1),7)),6)</f>
        <v>0</v>
      </c>
      <c r="DC477">
        <f>ROUND((ROUND(AT477*AG477,2)*ROUND((0.15+0.2+1),7)),6)</f>
        <v>0</v>
      </c>
      <c r="DD477" t="s">
        <v>3</v>
      </c>
      <c r="DE477" t="s">
        <v>3</v>
      </c>
      <c r="DF477">
        <f t="shared" si="156"/>
        <v>0</v>
      </c>
      <c r="DG477">
        <f t="shared" si="148"/>
        <v>0</v>
      </c>
      <c r="DH477">
        <f t="shared" si="141"/>
        <v>0</v>
      </c>
      <c r="DI477">
        <f t="shared" si="142"/>
        <v>0</v>
      </c>
      <c r="DJ477">
        <f>DI477</f>
        <v>0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ROW(Source!A160)</f>
        <v>160</v>
      </c>
      <c r="B478">
        <v>91083402</v>
      </c>
      <c r="C478">
        <v>91087772</v>
      </c>
      <c r="D478">
        <v>82932505</v>
      </c>
      <c r="E478">
        <v>1</v>
      </c>
      <c r="F478">
        <v>1</v>
      </c>
      <c r="G478">
        <v>1</v>
      </c>
      <c r="H478">
        <v>2</v>
      </c>
      <c r="I478" t="s">
        <v>624</v>
      </c>
      <c r="J478" t="s">
        <v>625</v>
      </c>
      <c r="K478" t="s">
        <v>626</v>
      </c>
      <c r="L478">
        <v>1368</v>
      </c>
      <c r="N478">
        <v>1011</v>
      </c>
      <c r="O478" t="s">
        <v>605</v>
      </c>
      <c r="P478" t="s">
        <v>605</v>
      </c>
      <c r="Q478">
        <v>1</v>
      </c>
      <c r="W478">
        <v>0</v>
      </c>
      <c r="X478">
        <v>639918019</v>
      </c>
      <c r="Y478">
        <f>(AT478*ROUND((0.15+0.2+1),7))</f>
        <v>1.8089999999999999</v>
      </c>
      <c r="AA478">
        <v>0</v>
      </c>
      <c r="AB478">
        <v>1626.29</v>
      </c>
      <c r="AC478">
        <v>1090.46</v>
      </c>
      <c r="AD478">
        <v>0</v>
      </c>
      <c r="AE478">
        <v>0</v>
      </c>
      <c r="AF478">
        <v>1626.29</v>
      </c>
      <c r="AG478">
        <v>1090.46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-2</v>
      </c>
      <c r="AN478">
        <v>0</v>
      </c>
      <c r="AO478">
        <v>0</v>
      </c>
      <c r="AP478">
        <v>1</v>
      </c>
      <c r="AQ478">
        <v>1</v>
      </c>
      <c r="AR478">
        <v>0</v>
      </c>
      <c r="AS478" t="s">
        <v>3</v>
      </c>
      <c r="AT478">
        <v>1.34</v>
      </c>
      <c r="AU478" t="s">
        <v>219</v>
      </c>
      <c r="AV478">
        <v>1</v>
      </c>
      <c r="AW478">
        <v>2</v>
      </c>
      <c r="AX478">
        <v>91087786</v>
      </c>
      <c r="AY478">
        <v>1</v>
      </c>
      <c r="AZ478">
        <v>0</v>
      </c>
      <c r="BA478">
        <v>682</v>
      </c>
      <c r="BB478">
        <v>1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2179.2285999999999</v>
      </c>
      <c r="BL478">
        <v>1461.2164</v>
      </c>
      <c r="BM478">
        <v>0</v>
      </c>
      <c r="BN478">
        <v>0</v>
      </c>
      <c r="BO478">
        <v>1.34</v>
      </c>
      <c r="BP478">
        <v>1</v>
      </c>
      <c r="BQ478">
        <v>0</v>
      </c>
      <c r="BR478">
        <v>2941.9586100000001</v>
      </c>
      <c r="BS478">
        <v>1972.6421399999999</v>
      </c>
      <c r="BT478">
        <v>0</v>
      </c>
      <c r="BU478">
        <v>0</v>
      </c>
      <c r="BV478">
        <v>1.8089999999999999</v>
      </c>
      <c r="BW478">
        <v>1</v>
      </c>
      <c r="CV478">
        <v>0</v>
      </c>
      <c r="CW478">
        <f>ROUND(Y478*Source!I160*DO478,7)</f>
        <v>0</v>
      </c>
      <c r="CX478">
        <f>ROUND(Y478*Source!I160,7)</f>
        <v>0</v>
      </c>
      <c r="CY478">
        <f>AB478</f>
        <v>1626.29</v>
      </c>
      <c r="CZ478">
        <f>AF478</f>
        <v>1626.29</v>
      </c>
      <c r="DA478">
        <f>AJ478</f>
        <v>1</v>
      </c>
      <c r="DB478">
        <f>ROUND((ROUND(AT478*CZ478,2)*ROUND((0.15+0.2+1),7)),6)</f>
        <v>2941.9605000000001</v>
      </c>
      <c r="DC478">
        <f>ROUND((ROUND(AT478*AG478,2)*ROUND((0.15+0.2+1),7)),6)</f>
        <v>1972.6469999999999</v>
      </c>
      <c r="DD478" t="s">
        <v>3</v>
      </c>
      <c r="DE478" t="s">
        <v>3</v>
      </c>
      <c r="DF478">
        <f t="shared" si="156"/>
        <v>0</v>
      </c>
      <c r="DG478">
        <f t="shared" si="148"/>
        <v>0</v>
      </c>
      <c r="DH478">
        <f t="shared" si="141"/>
        <v>0</v>
      </c>
      <c r="DI478">
        <f t="shared" si="142"/>
        <v>0</v>
      </c>
      <c r="DJ478">
        <f>DG478+DH478</f>
        <v>0</v>
      </c>
      <c r="DK478">
        <v>1</v>
      </c>
      <c r="DL478" t="s">
        <v>627</v>
      </c>
      <c r="DM478">
        <v>6</v>
      </c>
      <c r="DN478" t="s">
        <v>599</v>
      </c>
      <c r="DO478">
        <v>1</v>
      </c>
    </row>
    <row r="479" spans="1:119" x14ac:dyDescent="0.2">
      <c r="A479">
        <f>ROW(Source!A160)</f>
        <v>160</v>
      </c>
      <c r="B479">
        <v>91083402</v>
      </c>
      <c r="C479">
        <v>91087772</v>
      </c>
      <c r="D479">
        <v>82933400</v>
      </c>
      <c r="E479">
        <v>1</v>
      </c>
      <c r="F479">
        <v>1</v>
      </c>
      <c r="G479">
        <v>1</v>
      </c>
      <c r="H479">
        <v>2</v>
      </c>
      <c r="I479" t="s">
        <v>607</v>
      </c>
      <c r="J479" t="s">
        <v>608</v>
      </c>
      <c r="K479" t="s">
        <v>609</v>
      </c>
      <c r="L479">
        <v>1368</v>
      </c>
      <c r="N479">
        <v>1011</v>
      </c>
      <c r="O479" t="s">
        <v>605</v>
      </c>
      <c r="P479" t="s">
        <v>605</v>
      </c>
      <c r="Q479">
        <v>1</v>
      </c>
      <c r="W479">
        <v>0</v>
      </c>
      <c r="X479">
        <v>-849950259</v>
      </c>
      <c r="Y479">
        <f>(AT479*ROUND((0.15+0.2+1),7))</f>
        <v>1.8089999999999999</v>
      </c>
      <c r="AA479">
        <v>0</v>
      </c>
      <c r="AB479">
        <v>641.70000000000005</v>
      </c>
      <c r="AC479">
        <v>811.79</v>
      </c>
      <c r="AD479">
        <v>0</v>
      </c>
      <c r="AE479">
        <v>0</v>
      </c>
      <c r="AF479">
        <v>641.70000000000005</v>
      </c>
      <c r="AG479">
        <v>811.79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-2</v>
      </c>
      <c r="AN479">
        <v>0</v>
      </c>
      <c r="AO479">
        <v>0</v>
      </c>
      <c r="AP479">
        <v>1</v>
      </c>
      <c r="AQ479">
        <v>1</v>
      </c>
      <c r="AR479">
        <v>0</v>
      </c>
      <c r="AS479" t="s">
        <v>3</v>
      </c>
      <c r="AT479">
        <v>1.34</v>
      </c>
      <c r="AU479" t="s">
        <v>219</v>
      </c>
      <c r="AV479">
        <v>1</v>
      </c>
      <c r="AW479">
        <v>2</v>
      </c>
      <c r="AX479">
        <v>91087787</v>
      </c>
      <c r="AY479">
        <v>1</v>
      </c>
      <c r="AZ479">
        <v>0</v>
      </c>
      <c r="BA479">
        <v>683</v>
      </c>
      <c r="BB479">
        <v>1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859.87800000000004</v>
      </c>
      <c r="BL479">
        <v>1087.7986000000001</v>
      </c>
      <c r="BM479">
        <v>0</v>
      </c>
      <c r="BN479">
        <v>0</v>
      </c>
      <c r="BO479">
        <v>1.34</v>
      </c>
      <c r="BP479">
        <v>1</v>
      </c>
      <c r="BQ479">
        <v>0</v>
      </c>
      <c r="BR479">
        <v>1160.8353</v>
      </c>
      <c r="BS479">
        <v>1468.52811</v>
      </c>
      <c r="BT479">
        <v>0</v>
      </c>
      <c r="BU479">
        <v>0</v>
      </c>
      <c r="BV479">
        <v>1.8089999999999999</v>
      </c>
      <c r="BW479">
        <v>1</v>
      </c>
      <c r="CV479">
        <v>0</v>
      </c>
      <c r="CW479">
        <f>ROUND(Y479*Source!I160*DO479,7)</f>
        <v>0</v>
      </c>
      <c r="CX479">
        <f>ROUND(Y479*Source!I160,7)</f>
        <v>0</v>
      </c>
      <c r="CY479">
        <f>AB479</f>
        <v>641.70000000000005</v>
      </c>
      <c r="CZ479">
        <f>AF479</f>
        <v>641.70000000000005</v>
      </c>
      <c r="DA479">
        <f>AJ479</f>
        <v>1</v>
      </c>
      <c r="DB479">
        <f>ROUND((ROUND(AT479*CZ479,2)*ROUND((0.15+0.2+1),7)),6)</f>
        <v>1160.838</v>
      </c>
      <c r="DC479">
        <f>ROUND((ROUND(AT479*AG479,2)*ROUND((0.15+0.2+1),7)),6)</f>
        <v>1468.53</v>
      </c>
      <c r="DD479" t="s">
        <v>3</v>
      </c>
      <c r="DE479" t="s">
        <v>3</v>
      </c>
      <c r="DF479">
        <f t="shared" si="156"/>
        <v>0</v>
      </c>
      <c r="DG479">
        <f t="shared" si="148"/>
        <v>0</v>
      </c>
      <c r="DH479">
        <f t="shared" si="141"/>
        <v>0</v>
      </c>
      <c r="DI479">
        <f t="shared" si="142"/>
        <v>0</v>
      </c>
      <c r="DJ479">
        <f>DG479+DH479</f>
        <v>0</v>
      </c>
      <c r="DK479">
        <v>1</v>
      </c>
      <c r="DL479" t="s">
        <v>606</v>
      </c>
      <c r="DM479">
        <v>4</v>
      </c>
      <c r="DN479" t="s">
        <v>599</v>
      </c>
      <c r="DO479">
        <v>1</v>
      </c>
    </row>
    <row r="480" spans="1:119" x14ac:dyDescent="0.2">
      <c r="A480">
        <f>ROW(Source!A160)</f>
        <v>160</v>
      </c>
      <c r="B480">
        <v>91083402</v>
      </c>
      <c r="C480">
        <v>91087772</v>
      </c>
      <c r="D480">
        <v>82933596</v>
      </c>
      <c r="E480">
        <v>1</v>
      </c>
      <c r="F480">
        <v>1</v>
      </c>
      <c r="G480">
        <v>1</v>
      </c>
      <c r="H480">
        <v>2</v>
      </c>
      <c r="I480" t="s">
        <v>645</v>
      </c>
      <c r="J480" t="s">
        <v>646</v>
      </c>
      <c r="K480" t="s">
        <v>647</v>
      </c>
      <c r="L480">
        <v>1368</v>
      </c>
      <c r="N480">
        <v>1011</v>
      </c>
      <c r="O480" t="s">
        <v>605</v>
      </c>
      <c r="P480" t="s">
        <v>605</v>
      </c>
      <c r="Q480">
        <v>1</v>
      </c>
      <c r="W480">
        <v>0</v>
      </c>
      <c r="X480">
        <v>303316554</v>
      </c>
      <c r="Y480">
        <f>(AT480*ROUND((0.15+0.2+1),7))</f>
        <v>6.6689999999999996</v>
      </c>
      <c r="AA480">
        <v>0</v>
      </c>
      <c r="AB480">
        <v>34.61</v>
      </c>
      <c r="AC480">
        <v>0</v>
      </c>
      <c r="AD480">
        <v>0</v>
      </c>
      <c r="AE480">
        <v>0</v>
      </c>
      <c r="AF480">
        <v>34.61</v>
      </c>
      <c r="AG480">
        <v>0</v>
      </c>
      <c r="AH480">
        <v>0</v>
      </c>
      <c r="AI480">
        <v>1</v>
      </c>
      <c r="AJ480">
        <v>1</v>
      </c>
      <c r="AK480">
        <v>1</v>
      </c>
      <c r="AL480">
        <v>1</v>
      </c>
      <c r="AM480">
        <v>-2</v>
      </c>
      <c r="AN480">
        <v>0</v>
      </c>
      <c r="AO480">
        <v>0</v>
      </c>
      <c r="AP480">
        <v>1</v>
      </c>
      <c r="AQ480">
        <v>1</v>
      </c>
      <c r="AR480">
        <v>0</v>
      </c>
      <c r="AS480" t="s">
        <v>3</v>
      </c>
      <c r="AT480">
        <v>4.9400000000000004</v>
      </c>
      <c r="AU480" t="s">
        <v>219</v>
      </c>
      <c r="AV480">
        <v>1</v>
      </c>
      <c r="AW480">
        <v>2</v>
      </c>
      <c r="AX480">
        <v>91087788</v>
      </c>
      <c r="AY480">
        <v>1</v>
      </c>
      <c r="AZ480">
        <v>0</v>
      </c>
      <c r="BA480">
        <v>684</v>
      </c>
      <c r="BB480">
        <v>1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170.9734</v>
      </c>
      <c r="BL480">
        <v>0</v>
      </c>
      <c r="BM480">
        <v>0</v>
      </c>
      <c r="BN480">
        <v>0</v>
      </c>
      <c r="BO480">
        <v>0</v>
      </c>
      <c r="BP480">
        <v>1</v>
      </c>
      <c r="BQ480">
        <v>0</v>
      </c>
      <c r="BR480">
        <v>230.81408999999999</v>
      </c>
      <c r="BS480">
        <v>0</v>
      </c>
      <c r="BT480">
        <v>0</v>
      </c>
      <c r="BU480">
        <v>0</v>
      </c>
      <c r="BV480">
        <v>0</v>
      </c>
      <c r="BW480">
        <v>1</v>
      </c>
      <c r="CV480">
        <v>0</v>
      </c>
      <c r="CW480">
        <f>ROUND(Y480*Source!I160*DO480,7)</f>
        <v>0</v>
      </c>
      <c r="CX480">
        <f>ROUND(Y480*Source!I160,7)</f>
        <v>0</v>
      </c>
      <c r="CY480">
        <f>AB480</f>
        <v>34.61</v>
      </c>
      <c r="CZ480">
        <f>AF480</f>
        <v>34.61</v>
      </c>
      <c r="DA480">
        <f>AJ480</f>
        <v>1</v>
      </c>
      <c r="DB480">
        <f>ROUND((ROUND(AT480*CZ480,2)*ROUND((0.15+0.2+1),7)),6)</f>
        <v>230.80950000000001</v>
      </c>
      <c r="DC480">
        <f>ROUND((ROUND(AT480*AG480,2)*ROUND((0.15+0.2+1),7)),6)</f>
        <v>0</v>
      </c>
      <c r="DD480" t="s">
        <v>3</v>
      </c>
      <c r="DE480" t="s">
        <v>3</v>
      </c>
      <c r="DF480">
        <f t="shared" si="156"/>
        <v>0</v>
      </c>
      <c r="DG480">
        <f t="shared" si="148"/>
        <v>0</v>
      </c>
      <c r="DH480">
        <f t="shared" si="141"/>
        <v>0</v>
      </c>
      <c r="DI480">
        <f t="shared" si="142"/>
        <v>0</v>
      </c>
      <c r="DJ480">
        <f>DG480+DH480</f>
        <v>0</v>
      </c>
      <c r="DK480">
        <v>1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ROW(Source!A160)</f>
        <v>160</v>
      </c>
      <c r="B481">
        <v>91083402</v>
      </c>
      <c r="C481">
        <v>91087772</v>
      </c>
      <c r="D481">
        <v>83000136</v>
      </c>
      <c r="E481">
        <v>1</v>
      </c>
      <c r="F481">
        <v>1</v>
      </c>
      <c r="G481">
        <v>1</v>
      </c>
      <c r="H481">
        <v>3</v>
      </c>
      <c r="I481" t="s">
        <v>748</v>
      </c>
      <c r="J481" t="s">
        <v>749</v>
      </c>
      <c r="K481" t="s">
        <v>750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W481">
        <v>0</v>
      </c>
      <c r="X481">
        <v>-999785557</v>
      </c>
      <c r="Y481">
        <f t="shared" ref="Y481:Y486" si="157">AT481</f>
        <v>0.99</v>
      </c>
      <c r="AA481">
        <v>282.81</v>
      </c>
      <c r="AB481">
        <v>0</v>
      </c>
      <c r="AC481">
        <v>0</v>
      </c>
      <c r="AD481">
        <v>0</v>
      </c>
      <c r="AE481">
        <v>206.43</v>
      </c>
      <c r="AF481">
        <v>0</v>
      </c>
      <c r="AG481">
        <v>0</v>
      </c>
      <c r="AH481">
        <v>0</v>
      </c>
      <c r="AI481">
        <v>1.37</v>
      </c>
      <c r="AJ481">
        <v>1</v>
      </c>
      <c r="AK481">
        <v>1</v>
      </c>
      <c r="AL481">
        <v>1</v>
      </c>
      <c r="AM481">
        <v>2</v>
      </c>
      <c r="AN481">
        <v>0</v>
      </c>
      <c r="AO481">
        <v>0</v>
      </c>
      <c r="AP481">
        <v>1</v>
      </c>
      <c r="AQ481">
        <v>1</v>
      </c>
      <c r="AR481">
        <v>0</v>
      </c>
      <c r="AS481" t="s">
        <v>3</v>
      </c>
      <c r="AT481">
        <v>0.99</v>
      </c>
      <c r="AU481" t="s">
        <v>3</v>
      </c>
      <c r="AV481">
        <v>0</v>
      </c>
      <c r="AW481">
        <v>2</v>
      </c>
      <c r="AX481">
        <v>91087789</v>
      </c>
      <c r="AY481">
        <v>1</v>
      </c>
      <c r="AZ481">
        <v>0</v>
      </c>
      <c r="BA481">
        <v>685</v>
      </c>
      <c r="BB481">
        <v>1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204.3657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1</v>
      </c>
      <c r="BQ481">
        <v>204.3657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1</v>
      </c>
      <c r="CV481">
        <v>0</v>
      </c>
      <c r="CW481">
        <v>0</v>
      </c>
      <c r="CX481">
        <f>ROUND(Y481*Source!I160,7)</f>
        <v>0</v>
      </c>
      <c r="CY481">
        <f t="shared" ref="CY481:CY486" si="158">AA481</f>
        <v>282.81</v>
      </c>
      <c r="CZ481">
        <f t="shared" ref="CZ481:CZ486" si="159">AE481</f>
        <v>206.43</v>
      </c>
      <c r="DA481">
        <f t="shared" ref="DA481:DA486" si="160">AI481</f>
        <v>1.37</v>
      </c>
      <c r="DB481">
        <f t="shared" ref="DB481:DB486" si="161">ROUND(ROUND(AT481*CZ481,2),6)</f>
        <v>204.37</v>
      </c>
      <c r="DC481">
        <f t="shared" ref="DC481:DC486" si="162">ROUND(ROUND(AT481*AG481,2),6)</f>
        <v>0</v>
      </c>
      <c r="DD481" t="s">
        <v>3</v>
      </c>
      <c r="DE481" t="s">
        <v>3</v>
      </c>
      <c r="DF481">
        <f>ROUND(ROUND(AE481*AI481,2)*CX481,2)</f>
        <v>0</v>
      </c>
      <c r="DG481">
        <f t="shared" si="148"/>
        <v>0</v>
      </c>
      <c r="DH481">
        <f t="shared" si="141"/>
        <v>0</v>
      </c>
      <c r="DI481">
        <f t="shared" si="142"/>
        <v>0</v>
      </c>
      <c r="DJ481">
        <f t="shared" ref="DJ481:DJ486" si="163">DF481</f>
        <v>0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ROW(Source!A160)</f>
        <v>160</v>
      </c>
      <c r="B482">
        <v>91083402</v>
      </c>
      <c r="C482">
        <v>91087772</v>
      </c>
      <c r="D482">
        <v>83000168</v>
      </c>
      <c r="E482">
        <v>1</v>
      </c>
      <c r="F482">
        <v>1</v>
      </c>
      <c r="G482">
        <v>1</v>
      </c>
      <c r="H482">
        <v>3</v>
      </c>
      <c r="I482" t="s">
        <v>648</v>
      </c>
      <c r="J482" t="s">
        <v>649</v>
      </c>
      <c r="K482" t="s">
        <v>650</v>
      </c>
      <c r="L482">
        <v>1383</v>
      </c>
      <c r="N482">
        <v>1013</v>
      </c>
      <c r="O482" t="s">
        <v>651</v>
      </c>
      <c r="P482" t="s">
        <v>651</v>
      </c>
      <c r="Q482">
        <v>1</v>
      </c>
      <c r="W482">
        <v>0</v>
      </c>
      <c r="X482">
        <v>1840299850</v>
      </c>
      <c r="Y482">
        <f t="shared" si="157"/>
        <v>2.5428000000000002</v>
      </c>
      <c r="AA482">
        <v>7.32</v>
      </c>
      <c r="AB482">
        <v>0</v>
      </c>
      <c r="AC482">
        <v>0</v>
      </c>
      <c r="AD482">
        <v>0</v>
      </c>
      <c r="AE482">
        <v>7.32</v>
      </c>
      <c r="AF482">
        <v>0</v>
      </c>
      <c r="AG482">
        <v>0</v>
      </c>
      <c r="AH482">
        <v>0</v>
      </c>
      <c r="AI482">
        <v>1</v>
      </c>
      <c r="AJ482">
        <v>1</v>
      </c>
      <c r="AK482">
        <v>1</v>
      </c>
      <c r="AL482">
        <v>1</v>
      </c>
      <c r="AM482">
        <v>-2</v>
      </c>
      <c r="AN482">
        <v>0</v>
      </c>
      <c r="AO482">
        <v>0</v>
      </c>
      <c r="AP482">
        <v>1</v>
      </c>
      <c r="AQ482">
        <v>1</v>
      </c>
      <c r="AR482">
        <v>0</v>
      </c>
      <c r="AS482" t="s">
        <v>3</v>
      </c>
      <c r="AT482">
        <v>2.5428000000000002</v>
      </c>
      <c r="AU482" t="s">
        <v>3</v>
      </c>
      <c r="AV482">
        <v>0</v>
      </c>
      <c r="AW482">
        <v>2</v>
      </c>
      <c r="AX482">
        <v>91087790</v>
      </c>
      <c r="AY482">
        <v>1</v>
      </c>
      <c r="AZ482">
        <v>0</v>
      </c>
      <c r="BA482">
        <v>686</v>
      </c>
      <c r="BB482">
        <v>1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18.613295999999998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1</v>
      </c>
      <c r="BQ482">
        <v>18.613295999999998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1</v>
      </c>
      <c r="CV482">
        <v>0</v>
      </c>
      <c r="CW482">
        <v>0</v>
      </c>
      <c r="CX482">
        <f>ROUND(Y482*Source!I160,7)</f>
        <v>0</v>
      </c>
      <c r="CY482">
        <f t="shared" si="158"/>
        <v>7.32</v>
      </c>
      <c r="CZ482">
        <f t="shared" si="159"/>
        <v>7.32</v>
      </c>
      <c r="DA482">
        <f t="shared" si="160"/>
        <v>1</v>
      </c>
      <c r="DB482">
        <f t="shared" si="161"/>
        <v>18.61</v>
      </c>
      <c r="DC482">
        <f t="shared" si="162"/>
        <v>0</v>
      </c>
      <c r="DD482" t="s">
        <v>3</v>
      </c>
      <c r="DE482" t="s">
        <v>3</v>
      </c>
      <c r="DF482">
        <f>ROUND(ROUND(AE482,2)*CX482,2)</f>
        <v>0</v>
      </c>
      <c r="DG482">
        <f t="shared" si="148"/>
        <v>0</v>
      </c>
      <c r="DH482">
        <f t="shared" si="141"/>
        <v>0</v>
      </c>
      <c r="DI482">
        <f t="shared" si="142"/>
        <v>0</v>
      </c>
      <c r="DJ482">
        <f t="shared" si="163"/>
        <v>0</v>
      </c>
      <c r="DK482">
        <v>1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ROW(Source!A160)</f>
        <v>160</v>
      </c>
      <c r="B483">
        <v>91083402</v>
      </c>
      <c r="C483">
        <v>91087772</v>
      </c>
      <c r="D483">
        <v>83000909</v>
      </c>
      <c r="E483">
        <v>1</v>
      </c>
      <c r="F483">
        <v>1</v>
      </c>
      <c r="G483">
        <v>1</v>
      </c>
      <c r="H483">
        <v>3</v>
      </c>
      <c r="I483" t="s">
        <v>652</v>
      </c>
      <c r="J483" t="s">
        <v>653</v>
      </c>
      <c r="K483" t="s">
        <v>654</v>
      </c>
      <c r="L483">
        <v>1346</v>
      </c>
      <c r="N483">
        <v>1009</v>
      </c>
      <c r="O483" t="s">
        <v>429</v>
      </c>
      <c r="P483" t="s">
        <v>429</v>
      </c>
      <c r="Q483">
        <v>1</v>
      </c>
      <c r="W483">
        <v>0</v>
      </c>
      <c r="X483">
        <v>-163259778</v>
      </c>
      <c r="Y483">
        <f t="shared" si="157"/>
        <v>3</v>
      </c>
      <c r="AA483">
        <v>121.39</v>
      </c>
      <c r="AB483">
        <v>0</v>
      </c>
      <c r="AC483">
        <v>0</v>
      </c>
      <c r="AD483">
        <v>0</v>
      </c>
      <c r="AE483">
        <v>155.63</v>
      </c>
      <c r="AF483">
        <v>0</v>
      </c>
      <c r="AG483">
        <v>0</v>
      </c>
      <c r="AH483">
        <v>0</v>
      </c>
      <c r="AI483">
        <v>0.78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0</v>
      </c>
      <c r="AP483">
        <v>1</v>
      </c>
      <c r="AQ483">
        <v>1</v>
      </c>
      <c r="AR483">
        <v>0</v>
      </c>
      <c r="AS483" t="s">
        <v>3</v>
      </c>
      <c r="AT483">
        <v>3</v>
      </c>
      <c r="AU483" t="s">
        <v>3</v>
      </c>
      <c r="AV483">
        <v>0</v>
      </c>
      <c r="AW483">
        <v>2</v>
      </c>
      <c r="AX483">
        <v>91087791</v>
      </c>
      <c r="AY483">
        <v>1</v>
      </c>
      <c r="AZ483">
        <v>0</v>
      </c>
      <c r="BA483">
        <v>687</v>
      </c>
      <c r="BB483">
        <v>1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466.89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1</v>
      </c>
      <c r="BQ483">
        <v>466.89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1</v>
      </c>
      <c r="CV483">
        <v>0</v>
      </c>
      <c r="CW483">
        <v>0</v>
      </c>
      <c r="CX483">
        <f>ROUND(Y483*Source!I160,7)</f>
        <v>0</v>
      </c>
      <c r="CY483">
        <f t="shared" si="158"/>
        <v>121.39</v>
      </c>
      <c r="CZ483">
        <f t="shared" si="159"/>
        <v>155.63</v>
      </c>
      <c r="DA483">
        <f t="shared" si="160"/>
        <v>0.78</v>
      </c>
      <c r="DB483">
        <f t="shared" si="161"/>
        <v>466.89</v>
      </c>
      <c r="DC483">
        <f t="shared" si="162"/>
        <v>0</v>
      </c>
      <c r="DD483" t="s">
        <v>3</v>
      </c>
      <c r="DE483" t="s">
        <v>3</v>
      </c>
      <c r="DF483">
        <f>ROUND(ROUND(AE483*AI483,2)*CX483,2)</f>
        <v>0</v>
      </c>
      <c r="DG483">
        <f t="shared" si="148"/>
        <v>0</v>
      </c>
      <c r="DH483">
        <f t="shared" si="141"/>
        <v>0</v>
      </c>
      <c r="DI483">
        <f t="shared" si="142"/>
        <v>0</v>
      </c>
      <c r="DJ483">
        <f t="shared" si="163"/>
        <v>0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ROW(Source!A160)</f>
        <v>160</v>
      </c>
      <c r="B484">
        <v>91083402</v>
      </c>
      <c r="C484">
        <v>91087772</v>
      </c>
      <c r="D484">
        <v>83001675</v>
      </c>
      <c r="E484">
        <v>1</v>
      </c>
      <c r="F484">
        <v>1</v>
      </c>
      <c r="G484">
        <v>1</v>
      </c>
      <c r="H484">
        <v>3</v>
      </c>
      <c r="I484" t="s">
        <v>751</v>
      </c>
      <c r="J484" t="s">
        <v>752</v>
      </c>
      <c r="K484" t="s">
        <v>753</v>
      </c>
      <c r="L484">
        <v>1348</v>
      </c>
      <c r="N484">
        <v>1009</v>
      </c>
      <c r="O484" t="s">
        <v>78</v>
      </c>
      <c r="P484" t="s">
        <v>78</v>
      </c>
      <c r="Q484">
        <v>1000</v>
      </c>
      <c r="W484">
        <v>0</v>
      </c>
      <c r="X484">
        <v>-82070740</v>
      </c>
      <c r="Y484">
        <f t="shared" si="157"/>
        <v>1.6000000000000001E-3</v>
      </c>
      <c r="AA484">
        <v>164353.74</v>
      </c>
      <c r="AB484">
        <v>0</v>
      </c>
      <c r="AC484">
        <v>0</v>
      </c>
      <c r="AD484">
        <v>0</v>
      </c>
      <c r="AE484">
        <v>127406</v>
      </c>
      <c r="AF484">
        <v>0</v>
      </c>
      <c r="AG484">
        <v>0</v>
      </c>
      <c r="AH484">
        <v>0</v>
      </c>
      <c r="AI484">
        <v>1.29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0</v>
      </c>
      <c r="AP484">
        <v>1</v>
      </c>
      <c r="AQ484">
        <v>1</v>
      </c>
      <c r="AR484">
        <v>0</v>
      </c>
      <c r="AS484" t="s">
        <v>3</v>
      </c>
      <c r="AT484">
        <v>1.6000000000000001E-3</v>
      </c>
      <c r="AU484" t="s">
        <v>3</v>
      </c>
      <c r="AV484">
        <v>0</v>
      </c>
      <c r="AW484">
        <v>2</v>
      </c>
      <c r="AX484">
        <v>91087792</v>
      </c>
      <c r="AY484">
        <v>1</v>
      </c>
      <c r="AZ484">
        <v>0</v>
      </c>
      <c r="BA484">
        <v>688</v>
      </c>
      <c r="BB484">
        <v>1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203.84960000000001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1</v>
      </c>
      <c r="BQ484">
        <v>203.84960000000001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1</v>
      </c>
      <c r="CV484">
        <v>0</v>
      </c>
      <c r="CW484">
        <v>0</v>
      </c>
      <c r="CX484">
        <f>ROUND(Y484*Source!I160,7)</f>
        <v>0</v>
      </c>
      <c r="CY484">
        <f t="shared" si="158"/>
        <v>164353.74</v>
      </c>
      <c r="CZ484">
        <f t="shared" si="159"/>
        <v>127406</v>
      </c>
      <c r="DA484">
        <f t="shared" si="160"/>
        <v>1.29</v>
      </c>
      <c r="DB484">
        <f t="shared" si="161"/>
        <v>203.85</v>
      </c>
      <c r="DC484">
        <f t="shared" si="162"/>
        <v>0</v>
      </c>
      <c r="DD484" t="s">
        <v>3</v>
      </c>
      <c r="DE484" t="s">
        <v>3</v>
      </c>
      <c r="DF484">
        <f>ROUND(ROUND(AE484*AI484,2)*CX484,2)</f>
        <v>0</v>
      </c>
      <c r="DG484">
        <f t="shared" si="148"/>
        <v>0</v>
      </c>
      <c r="DH484">
        <f t="shared" si="141"/>
        <v>0</v>
      </c>
      <c r="DI484">
        <f t="shared" si="142"/>
        <v>0</v>
      </c>
      <c r="DJ484">
        <f t="shared" si="163"/>
        <v>0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ROW(Source!A160)</f>
        <v>160</v>
      </c>
      <c r="B485">
        <v>91083402</v>
      </c>
      <c r="C485">
        <v>91087772</v>
      </c>
      <c r="D485">
        <v>83018862</v>
      </c>
      <c r="E485">
        <v>1</v>
      </c>
      <c r="F485">
        <v>1</v>
      </c>
      <c r="G485">
        <v>1</v>
      </c>
      <c r="H485">
        <v>3</v>
      </c>
      <c r="I485" t="s">
        <v>675</v>
      </c>
      <c r="J485" t="s">
        <v>676</v>
      </c>
      <c r="K485" t="s">
        <v>677</v>
      </c>
      <c r="L485">
        <v>1346</v>
      </c>
      <c r="N485">
        <v>1009</v>
      </c>
      <c r="O485" t="s">
        <v>429</v>
      </c>
      <c r="P485" t="s">
        <v>429</v>
      </c>
      <c r="Q485">
        <v>1</v>
      </c>
      <c r="W485">
        <v>0</v>
      </c>
      <c r="X485">
        <v>291254868</v>
      </c>
      <c r="Y485">
        <f t="shared" si="157"/>
        <v>0.1</v>
      </c>
      <c r="AA485">
        <v>115.03</v>
      </c>
      <c r="AB485">
        <v>0</v>
      </c>
      <c r="AC485">
        <v>0</v>
      </c>
      <c r="AD485">
        <v>0</v>
      </c>
      <c r="AE485">
        <v>79.88</v>
      </c>
      <c r="AF485">
        <v>0</v>
      </c>
      <c r="AG485">
        <v>0</v>
      </c>
      <c r="AH485">
        <v>0</v>
      </c>
      <c r="AI485">
        <v>1.44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0</v>
      </c>
      <c r="AP485">
        <v>1</v>
      </c>
      <c r="AQ485">
        <v>1</v>
      </c>
      <c r="AR485">
        <v>0</v>
      </c>
      <c r="AS485" t="s">
        <v>3</v>
      </c>
      <c r="AT485">
        <v>0.1</v>
      </c>
      <c r="AU485" t="s">
        <v>3</v>
      </c>
      <c r="AV485">
        <v>0</v>
      </c>
      <c r="AW485">
        <v>2</v>
      </c>
      <c r="AX485">
        <v>91087793</v>
      </c>
      <c r="AY485">
        <v>1</v>
      </c>
      <c r="AZ485">
        <v>0</v>
      </c>
      <c r="BA485">
        <v>689</v>
      </c>
      <c r="BB485">
        <v>1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7.9880000000000004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1</v>
      </c>
      <c r="BQ485">
        <v>7.9880000000000004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1</v>
      </c>
      <c r="CV485">
        <v>0</v>
      </c>
      <c r="CW485">
        <v>0</v>
      </c>
      <c r="CX485">
        <f>ROUND(Y485*Source!I160,7)</f>
        <v>0</v>
      </c>
      <c r="CY485">
        <f t="shared" si="158"/>
        <v>115.03</v>
      </c>
      <c r="CZ485">
        <f t="shared" si="159"/>
        <v>79.88</v>
      </c>
      <c r="DA485">
        <f t="shared" si="160"/>
        <v>1.44</v>
      </c>
      <c r="DB485">
        <f t="shared" si="161"/>
        <v>7.99</v>
      </c>
      <c r="DC485">
        <f t="shared" si="162"/>
        <v>0</v>
      </c>
      <c r="DD485" t="s">
        <v>3</v>
      </c>
      <c r="DE485" t="s">
        <v>3</v>
      </c>
      <c r="DF485">
        <f>ROUND(ROUND(AE485*AI485,2)*CX485,2)</f>
        <v>0</v>
      </c>
      <c r="DG485">
        <f t="shared" si="148"/>
        <v>0</v>
      </c>
      <c r="DH485">
        <f t="shared" si="141"/>
        <v>0</v>
      </c>
      <c r="DI485">
        <f t="shared" si="142"/>
        <v>0</v>
      </c>
      <c r="DJ485">
        <f t="shared" si="163"/>
        <v>0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ROW(Source!A160)</f>
        <v>160</v>
      </c>
      <c r="B486">
        <v>91083402</v>
      </c>
      <c r="C486">
        <v>91087772</v>
      </c>
      <c r="D486">
        <v>82931850</v>
      </c>
      <c r="E486">
        <v>117</v>
      </c>
      <c r="F486">
        <v>1</v>
      </c>
      <c r="G486">
        <v>1</v>
      </c>
      <c r="H486">
        <v>3</v>
      </c>
      <c r="I486" t="s">
        <v>101</v>
      </c>
      <c r="J486" t="s">
        <v>3</v>
      </c>
      <c r="K486" t="s">
        <v>102</v>
      </c>
      <c r="L486">
        <v>3277935</v>
      </c>
      <c r="N486">
        <v>1013</v>
      </c>
      <c r="O486" t="s">
        <v>103</v>
      </c>
      <c r="P486" t="s">
        <v>103</v>
      </c>
      <c r="Q486">
        <v>1</v>
      </c>
      <c r="W486">
        <v>0</v>
      </c>
      <c r="X486">
        <v>274903907</v>
      </c>
      <c r="Y486">
        <f t="shared" si="157"/>
        <v>2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0</v>
      </c>
      <c r="AH486">
        <v>0</v>
      </c>
      <c r="AI486">
        <v>1</v>
      </c>
      <c r="AJ486">
        <v>1</v>
      </c>
      <c r="AK486">
        <v>1</v>
      </c>
      <c r="AL486">
        <v>1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  <c r="AS486" t="s">
        <v>3</v>
      </c>
      <c r="AT486">
        <v>2</v>
      </c>
      <c r="AU486" t="s">
        <v>3</v>
      </c>
      <c r="AV486">
        <v>0</v>
      </c>
      <c r="AW486">
        <v>2</v>
      </c>
      <c r="AX486">
        <v>91087794</v>
      </c>
      <c r="AY486">
        <v>1</v>
      </c>
      <c r="AZ486">
        <v>0</v>
      </c>
      <c r="BA486">
        <v>690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ROUND(Y486*Source!I160,7)</f>
        <v>0</v>
      </c>
      <c r="CY486">
        <f t="shared" si="158"/>
        <v>0</v>
      </c>
      <c r="CZ486">
        <f t="shared" si="159"/>
        <v>0</v>
      </c>
      <c r="DA486">
        <f t="shared" si="160"/>
        <v>1</v>
      </c>
      <c r="DB486">
        <f t="shared" si="161"/>
        <v>0</v>
      </c>
      <c r="DC486">
        <f t="shared" si="162"/>
        <v>0</v>
      </c>
      <c r="DD486" t="s">
        <v>3</v>
      </c>
      <c r="DE486" t="s">
        <v>3</v>
      </c>
      <c r="DF486">
        <f t="shared" ref="DF486:DF492" si="164">ROUND(ROUND(AE486,2)*CX486,2)</f>
        <v>0</v>
      </c>
      <c r="DG486">
        <f t="shared" si="148"/>
        <v>0</v>
      </c>
      <c r="DH486">
        <f t="shared" si="141"/>
        <v>0</v>
      </c>
      <c r="DI486">
        <f t="shared" si="142"/>
        <v>0</v>
      </c>
      <c r="DJ486">
        <f t="shared" si="163"/>
        <v>0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ROW(Source!A163)</f>
        <v>163</v>
      </c>
      <c r="B487">
        <v>91083467</v>
      </c>
      <c r="C487">
        <v>91087796</v>
      </c>
      <c r="D487">
        <v>82925840</v>
      </c>
      <c r="E487">
        <v>117</v>
      </c>
      <c r="F487">
        <v>1</v>
      </c>
      <c r="G487">
        <v>1</v>
      </c>
      <c r="H487">
        <v>1</v>
      </c>
      <c r="I487" t="s">
        <v>667</v>
      </c>
      <c r="J487" t="s">
        <v>3</v>
      </c>
      <c r="K487" t="s">
        <v>668</v>
      </c>
      <c r="L487">
        <v>1191</v>
      </c>
      <c r="N487">
        <v>1013</v>
      </c>
      <c r="O487" t="s">
        <v>599</v>
      </c>
      <c r="P487" t="s">
        <v>599</v>
      </c>
      <c r="Q487">
        <v>1</v>
      </c>
      <c r="W487">
        <v>0</v>
      </c>
      <c r="X487">
        <v>44848675</v>
      </c>
      <c r="Y487">
        <f>(AT487*ROUND((0.15+0.2+1),7))</f>
        <v>42.228000000000002</v>
      </c>
      <c r="AA487">
        <v>0</v>
      </c>
      <c r="AB487">
        <v>0</v>
      </c>
      <c r="AC487">
        <v>0</v>
      </c>
      <c r="AD487">
        <v>793.61</v>
      </c>
      <c r="AE487">
        <v>0</v>
      </c>
      <c r="AF487">
        <v>0</v>
      </c>
      <c r="AG487">
        <v>0</v>
      </c>
      <c r="AH487">
        <v>793.61</v>
      </c>
      <c r="AI487">
        <v>1</v>
      </c>
      <c r="AJ487">
        <v>1</v>
      </c>
      <c r="AK487">
        <v>1</v>
      </c>
      <c r="AL487">
        <v>1</v>
      </c>
      <c r="AM487">
        <v>-2</v>
      </c>
      <c r="AN487">
        <v>0</v>
      </c>
      <c r="AO487">
        <v>0</v>
      </c>
      <c r="AP487">
        <v>1</v>
      </c>
      <c r="AQ487">
        <v>1</v>
      </c>
      <c r="AR487">
        <v>0</v>
      </c>
      <c r="AS487" t="s">
        <v>3</v>
      </c>
      <c r="AT487">
        <v>31.28</v>
      </c>
      <c r="AU487" t="s">
        <v>219</v>
      </c>
      <c r="AV487">
        <v>1</v>
      </c>
      <c r="AW487">
        <v>2</v>
      </c>
      <c r="AX487">
        <v>91087806</v>
      </c>
      <c r="AY487">
        <v>1</v>
      </c>
      <c r="AZ487">
        <v>0</v>
      </c>
      <c r="BA487">
        <v>691</v>
      </c>
      <c r="BB487">
        <v>1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24824.120800000001</v>
      </c>
      <c r="BN487">
        <v>31.28</v>
      </c>
      <c r="BO487">
        <v>0</v>
      </c>
      <c r="BP487">
        <v>1</v>
      </c>
      <c r="BQ487">
        <v>0</v>
      </c>
      <c r="BR487">
        <v>0</v>
      </c>
      <c r="BS487">
        <v>0</v>
      </c>
      <c r="BT487">
        <v>33512.56308</v>
      </c>
      <c r="BU487">
        <v>42.228000000000002</v>
      </c>
      <c r="BV487">
        <v>0</v>
      </c>
      <c r="BW487">
        <v>1</v>
      </c>
      <c r="CU487">
        <f>ROUND(AT487*Source!I163*AH487*AL487,2)</f>
        <v>0</v>
      </c>
      <c r="CV487">
        <f>ROUND(Y487*Source!I163,7)</f>
        <v>0</v>
      </c>
      <c r="CW487">
        <v>0</v>
      </c>
      <c r="CX487">
        <f>ROUND(Y487*Source!I163,7)</f>
        <v>0</v>
      </c>
      <c r="CY487">
        <f>AD487</f>
        <v>793.61</v>
      </c>
      <c r="CZ487">
        <f>AH487</f>
        <v>793.61</v>
      </c>
      <c r="DA487">
        <f>AL487</f>
        <v>1</v>
      </c>
      <c r="DB487">
        <f>ROUND((ROUND(AT487*CZ487,2)*ROUND((0.15+0.2+1),7)),6)</f>
        <v>33512.561999999998</v>
      </c>
      <c r="DC487">
        <f>ROUND((ROUND(AT487*AG487,2)*ROUND((0.15+0.2+1),7)),6)</f>
        <v>0</v>
      </c>
      <c r="DD487" t="s">
        <v>3</v>
      </c>
      <c r="DE487" t="s">
        <v>3</v>
      </c>
      <c r="DF487">
        <f t="shared" si="164"/>
        <v>0</v>
      </c>
      <c r="DG487">
        <f t="shared" si="148"/>
        <v>0</v>
      </c>
      <c r="DH487">
        <f t="shared" si="141"/>
        <v>0</v>
      </c>
      <c r="DI487">
        <f t="shared" si="142"/>
        <v>0</v>
      </c>
      <c r="DJ487">
        <f>DI487</f>
        <v>0</v>
      </c>
      <c r="DK487">
        <v>1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ROW(Source!A163)</f>
        <v>163</v>
      </c>
      <c r="B488">
        <v>91083467</v>
      </c>
      <c r="C488">
        <v>91087796</v>
      </c>
      <c r="D488">
        <v>82926016</v>
      </c>
      <c r="E488">
        <v>117</v>
      </c>
      <c r="F488">
        <v>1</v>
      </c>
      <c r="G488">
        <v>1</v>
      </c>
      <c r="H488">
        <v>1</v>
      </c>
      <c r="I488" t="s">
        <v>600</v>
      </c>
      <c r="J488" t="s">
        <v>3</v>
      </c>
      <c r="K488" t="s">
        <v>601</v>
      </c>
      <c r="L488">
        <v>1191</v>
      </c>
      <c r="N488">
        <v>1013</v>
      </c>
      <c r="O488" t="s">
        <v>599</v>
      </c>
      <c r="P488" t="s">
        <v>599</v>
      </c>
      <c r="Q488">
        <v>1</v>
      </c>
      <c r="W488">
        <v>0</v>
      </c>
      <c r="X488">
        <v>-1417349443</v>
      </c>
      <c r="Y488">
        <f>(AT488*ROUND((0.15+0.2+1),7))</f>
        <v>0.94499999999999995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0</v>
      </c>
      <c r="AH488">
        <v>0</v>
      </c>
      <c r="AI488">
        <v>1</v>
      </c>
      <c r="AJ488">
        <v>1</v>
      </c>
      <c r="AK488">
        <v>1</v>
      </c>
      <c r="AL488">
        <v>1</v>
      </c>
      <c r="AM488">
        <v>-2</v>
      </c>
      <c r="AN488">
        <v>0</v>
      </c>
      <c r="AO488">
        <v>0</v>
      </c>
      <c r="AP488">
        <v>1</v>
      </c>
      <c r="AQ488">
        <v>1</v>
      </c>
      <c r="AR488">
        <v>0</v>
      </c>
      <c r="AS488" t="s">
        <v>3</v>
      </c>
      <c r="AT488">
        <v>0.7</v>
      </c>
      <c r="AU488" t="s">
        <v>219</v>
      </c>
      <c r="AV488">
        <v>2</v>
      </c>
      <c r="AW488">
        <v>2</v>
      </c>
      <c r="AX488">
        <v>91087807</v>
      </c>
      <c r="AY488">
        <v>1</v>
      </c>
      <c r="AZ488">
        <v>0</v>
      </c>
      <c r="BA488">
        <v>692</v>
      </c>
      <c r="BB488">
        <v>1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ROUND(Y488*Source!I163,7)</f>
        <v>0</v>
      </c>
      <c r="CY488">
        <f>AD488</f>
        <v>0</v>
      </c>
      <c r="CZ488">
        <f>AH488</f>
        <v>0</v>
      </c>
      <c r="DA488">
        <f>AL488</f>
        <v>1</v>
      </c>
      <c r="DB488">
        <f>ROUND((ROUND(AT488*CZ488,2)*ROUND((0.15+0.2+1),7)),6)</f>
        <v>0</v>
      </c>
      <c r="DC488">
        <f>ROUND((ROUND(AT488*AG488,2)*ROUND((0.15+0.2+1),7)),6)</f>
        <v>0</v>
      </c>
      <c r="DD488" t="s">
        <v>3</v>
      </c>
      <c r="DE488" t="s">
        <v>3</v>
      </c>
      <c r="DF488">
        <f t="shared" si="164"/>
        <v>0</v>
      </c>
      <c r="DG488">
        <f t="shared" si="148"/>
        <v>0</v>
      </c>
      <c r="DH488">
        <f t="shared" si="141"/>
        <v>0</v>
      </c>
      <c r="DI488">
        <f t="shared" si="142"/>
        <v>0</v>
      </c>
      <c r="DJ488">
        <f>DI488</f>
        <v>0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  <row r="489" spans="1:119" x14ac:dyDescent="0.2">
      <c r="A489">
        <f>ROW(Source!A163)</f>
        <v>163</v>
      </c>
      <c r="B489">
        <v>91083467</v>
      </c>
      <c r="C489">
        <v>91087796</v>
      </c>
      <c r="D489">
        <v>82932505</v>
      </c>
      <c r="E489">
        <v>1</v>
      </c>
      <c r="F489">
        <v>1</v>
      </c>
      <c r="G489">
        <v>1</v>
      </c>
      <c r="H489">
        <v>2</v>
      </c>
      <c r="I489" t="s">
        <v>624</v>
      </c>
      <c r="J489" t="s">
        <v>625</v>
      </c>
      <c r="K489" t="s">
        <v>626</v>
      </c>
      <c r="L489">
        <v>1368</v>
      </c>
      <c r="N489">
        <v>1011</v>
      </c>
      <c r="O489" t="s">
        <v>605</v>
      </c>
      <c r="P489" t="s">
        <v>605</v>
      </c>
      <c r="Q489">
        <v>1</v>
      </c>
      <c r="W489">
        <v>0</v>
      </c>
      <c r="X489">
        <v>639918019</v>
      </c>
      <c r="Y489">
        <f>(AT489*ROUND((0.15+0.2+1),7))</f>
        <v>0.47249999999999998</v>
      </c>
      <c r="AA489">
        <v>0</v>
      </c>
      <c r="AB489">
        <v>1626.29</v>
      </c>
      <c r="AC489">
        <v>1090.46</v>
      </c>
      <c r="AD489">
        <v>0</v>
      </c>
      <c r="AE489">
        <v>0</v>
      </c>
      <c r="AF489">
        <v>1626.29</v>
      </c>
      <c r="AG489">
        <v>1090.46</v>
      </c>
      <c r="AH489">
        <v>0</v>
      </c>
      <c r="AI489">
        <v>1</v>
      </c>
      <c r="AJ489">
        <v>1</v>
      </c>
      <c r="AK489">
        <v>1</v>
      </c>
      <c r="AL489">
        <v>1</v>
      </c>
      <c r="AM489">
        <v>-2</v>
      </c>
      <c r="AN489">
        <v>0</v>
      </c>
      <c r="AO489">
        <v>0</v>
      </c>
      <c r="AP489">
        <v>1</v>
      </c>
      <c r="AQ489">
        <v>1</v>
      </c>
      <c r="AR489">
        <v>0</v>
      </c>
      <c r="AS489" t="s">
        <v>3</v>
      </c>
      <c r="AT489">
        <v>0.35</v>
      </c>
      <c r="AU489" t="s">
        <v>219</v>
      </c>
      <c r="AV489">
        <v>1</v>
      </c>
      <c r="AW489">
        <v>2</v>
      </c>
      <c r="AX489">
        <v>91087808</v>
      </c>
      <c r="AY489">
        <v>1</v>
      </c>
      <c r="AZ489">
        <v>0</v>
      </c>
      <c r="BA489">
        <v>693</v>
      </c>
      <c r="BB489">
        <v>1</v>
      </c>
      <c r="BC489">
        <v>0</v>
      </c>
      <c r="BD489">
        <v>0</v>
      </c>
      <c r="BE489">
        <v>0</v>
      </c>
      <c r="BF489">
        <v>0</v>
      </c>
      <c r="BG489">
        <v>0</v>
      </c>
      <c r="BH489">
        <v>0</v>
      </c>
      <c r="BI489">
        <v>0</v>
      </c>
      <c r="BJ489">
        <v>0</v>
      </c>
      <c r="BK489">
        <v>569.20150000000001</v>
      </c>
      <c r="BL489">
        <v>381.661</v>
      </c>
      <c r="BM489">
        <v>0</v>
      </c>
      <c r="BN489">
        <v>0</v>
      </c>
      <c r="BO489">
        <v>0.35</v>
      </c>
      <c r="BP489">
        <v>1</v>
      </c>
      <c r="BQ489">
        <v>0</v>
      </c>
      <c r="BR489">
        <v>768.42202499999996</v>
      </c>
      <c r="BS489">
        <v>515.24234999999999</v>
      </c>
      <c r="BT489">
        <v>0</v>
      </c>
      <c r="BU489">
        <v>0</v>
      </c>
      <c r="BV489">
        <v>0.47249999999999998</v>
      </c>
      <c r="BW489">
        <v>1</v>
      </c>
      <c r="CV489">
        <v>0</v>
      </c>
      <c r="CW489">
        <f>ROUND(Y489*Source!I163*DO489,7)</f>
        <v>0</v>
      </c>
      <c r="CX489">
        <f>ROUND(Y489*Source!I163,7)</f>
        <v>0</v>
      </c>
      <c r="CY489">
        <f>AB489</f>
        <v>1626.29</v>
      </c>
      <c r="CZ489">
        <f>AF489</f>
        <v>1626.29</v>
      </c>
      <c r="DA489">
        <f>AJ489</f>
        <v>1</v>
      </c>
      <c r="DB489">
        <f>ROUND((ROUND(AT489*CZ489,2)*ROUND((0.15+0.2+1),7)),6)</f>
        <v>768.42</v>
      </c>
      <c r="DC489">
        <f>ROUND((ROUND(AT489*AG489,2)*ROUND((0.15+0.2+1),7)),6)</f>
        <v>515.24099999999999</v>
      </c>
      <c r="DD489" t="s">
        <v>3</v>
      </c>
      <c r="DE489" t="s">
        <v>3</v>
      </c>
      <c r="DF489">
        <f t="shared" si="164"/>
        <v>0</v>
      </c>
      <c r="DG489">
        <f t="shared" si="148"/>
        <v>0</v>
      </c>
      <c r="DH489">
        <f t="shared" si="141"/>
        <v>0</v>
      </c>
      <c r="DI489">
        <f t="shared" si="142"/>
        <v>0</v>
      </c>
      <c r="DJ489">
        <f>DG489+DH489</f>
        <v>0</v>
      </c>
      <c r="DK489">
        <v>1</v>
      </c>
      <c r="DL489" t="s">
        <v>627</v>
      </c>
      <c r="DM489">
        <v>6</v>
      </c>
      <c r="DN489" t="s">
        <v>599</v>
      </c>
      <c r="DO489">
        <v>1</v>
      </c>
    </row>
    <row r="490" spans="1:119" x14ac:dyDescent="0.2">
      <c r="A490">
        <f>ROW(Source!A163)</f>
        <v>163</v>
      </c>
      <c r="B490">
        <v>91083467</v>
      </c>
      <c r="C490">
        <v>91087796</v>
      </c>
      <c r="D490">
        <v>82933400</v>
      </c>
      <c r="E490">
        <v>1</v>
      </c>
      <c r="F490">
        <v>1</v>
      </c>
      <c r="G490">
        <v>1</v>
      </c>
      <c r="H490">
        <v>2</v>
      </c>
      <c r="I490" t="s">
        <v>607</v>
      </c>
      <c r="J490" t="s">
        <v>608</v>
      </c>
      <c r="K490" t="s">
        <v>609</v>
      </c>
      <c r="L490">
        <v>1368</v>
      </c>
      <c r="N490">
        <v>1011</v>
      </c>
      <c r="O490" t="s">
        <v>605</v>
      </c>
      <c r="P490" t="s">
        <v>605</v>
      </c>
      <c r="Q490">
        <v>1</v>
      </c>
      <c r="W490">
        <v>0</v>
      </c>
      <c r="X490">
        <v>-849950259</v>
      </c>
      <c r="Y490">
        <f>(AT490*ROUND((0.15+0.2+1),7))</f>
        <v>0.47249999999999998</v>
      </c>
      <c r="AA490">
        <v>0</v>
      </c>
      <c r="AB490">
        <v>641.70000000000005</v>
      </c>
      <c r="AC490">
        <v>811.79</v>
      </c>
      <c r="AD490">
        <v>0</v>
      </c>
      <c r="AE490">
        <v>0</v>
      </c>
      <c r="AF490">
        <v>641.70000000000005</v>
      </c>
      <c r="AG490">
        <v>811.79</v>
      </c>
      <c r="AH490">
        <v>0</v>
      </c>
      <c r="AI490">
        <v>1</v>
      </c>
      <c r="AJ490">
        <v>1</v>
      </c>
      <c r="AK490">
        <v>1</v>
      </c>
      <c r="AL490">
        <v>1</v>
      </c>
      <c r="AM490">
        <v>-2</v>
      </c>
      <c r="AN490">
        <v>0</v>
      </c>
      <c r="AO490">
        <v>0</v>
      </c>
      <c r="AP490">
        <v>1</v>
      </c>
      <c r="AQ490">
        <v>1</v>
      </c>
      <c r="AR490">
        <v>0</v>
      </c>
      <c r="AS490" t="s">
        <v>3</v>
      </c>
      <c r="AT490">
        <v>0.35</v>
      </c>
      <c r="AU490" t="s">
        <v>219</v>
      </c>
      <c r="AV490">
        <v>1</v>
      </c>
      <c r="AW490">
        <v>2</v>
      </c>
      <c r="AX490">
        <v>91087809</v>
      </c>
      <c r="AY490">
        <v>1</v>
      </c>
      <c r="AZ490">
        <v>0</v>
      </c>
      <c r="BA490">
        <v>694</v>
      </c>
      <c r="BB490">
        <v>1</v>
      </c>
      <c r="BC490">
        <v>0</v>
      </c>
      <c r="BD490">
        <v>0</v>
      </c>
      <c r="BE490">
        <v>0</v>
      </c>
      <c r="BF490">
        <v>0</v>
      </c>
      <c r="BG490">
        <v>0</v>
      </c>
      <c r="BH490">
        <v>0</v>
      </c>
      <c r="BI490">
        <v>0</v>
      </c>
      <c r="BJ490">
        <v>0</v>
      </c>
      <c r="BK490">
        <v>224.595</v>
      </c>
      <c r="BL490">
        <v>284.12650000000002</v>
      </c>
      <c r="BM490">
        <v>0</v>
      </c>
      <c r="BN490">
        <v>0</v>
      </c>
      <c r="BO490">
        <v>0.35</v>
      </c>
      <c r="BP490">
        <v>1</v>
      </c>
      <c r="BQ490">
        <v>0</v>
      </c>
      <c r="BR490">
        <v>303.20325000000003</v>
      </c>
      <c r="BS490">
        <v>383.57077500000003</v>
      </c>
      <c r="BT490">
        <v>0</v>
      </c>
      <c r="BU490">
        <v>0</v>
      </c>
      <c r="BV490">
        <v>0.47249999999999998</v>
      </c>
      <c r="BW490">
        <v>1</v>
      </c>
      <c r="CV490">
        <v>0</v>
      </c>
      <c r="CW490">
        <f>ROUND(Y490*Source!I163*DO490,7)</f>
        <v>0</v>
      </c>
      <c r="CX490">
        <f>ROUND(Y490*Source!I163,7)</f>
        <v>0</v>
      </c>
      <c r="CY490">
        <f>AB490</f>
        <v>641.70000000000005</v>
      </c>
      <c r="CZ490">
        <f>AF490</f>
        <v>641.70000000000005</v>
      </c>
      <c r="DA490">
        <f>AJ490</f>
        <v>1</v>
      </c>
      <c r="DB490">
        <f>ROUND((ROUND(AT490*CZ490,2)*ROUND((0.15+0.2+1),7)),6)</f>
        <v>303.20999999999998</v>
      </c>
      <c r="DC490">
        <f>ROUND((ROUND(AT490*AG490,2)*ROUND((0.15+0.2+1),7)),6)</f>
        <v>383.57549999999998</v>
      </c>
      <c r="DD490" t="s">
        <v>3</v>
      </c>
      <c r="DE490" t="s">
        <v>3</v>
      </c>
      <c r="DF490">
        <f t="shared" si="164"/>
        <v>0</v>
      </c>
      <c r="DG490">
        <f t="shared" si="148"/>
        <v>0</v>
      </c>
      <c r="DH490">
        <f t="shared" si="141"/>
        <v>0</v>
      </c>
      <c r="DI490">
        <f t="shared" si="142"/>
        <v>0</v>
      </c>
      <c r="DJ490">
        <f>DG490+DH490</f>
        <v>0</v>
      </c>
      <c r="DK490">
        <v>1</v>
      </c>
      <c r="DL490" t="s">
        <v>606</v>
      </c>
      <c r="DM490">
        <v>4</v>
      </c>
      <c r="DN490" t="s">
        <v>599</v>
      </c>
      <c r="DO490">
        <v>1</v>
      </c>
    </row>
    <row r="491" spans="1:119" x14ac:dyDescent="0.2">
      <c r="A491">
        <f>ROW(Source!A163)</f>
        <v>163</v>
      </c>
      <c r="B491">
        <v>91083467</v>
      </c>
      <c r="C491">
        <v>91087796</v>
      </c>
      <c r="D491">
        <v>82933596</v>
      </c>
      <c r="E491">
        <v>1</v>
      </c>
      <c r="F491">
        <v>1</v>
      </c>
      <c r="G491">
        <v>1</v>
      </c>
      <c r="H491">
        <v>2</v>
      </c>
      <c r="I491" t="s">
        <v>645</v>
      </c>
      <c r="J491" t="s">
        <v>646</v>
      </c>
      <c r="K491" t="s">
        <v>647</v>
      </c>
      <c r="L491">
        <v>1368</v>
      </c>
      <c r="N491">
        <v>1011</v>
      </c>
      <c r="O491" t="s">
        <v>605</v>
      </c>
      <c r="P491" t="s">
        <v>605</v>
      </c>
      <c r="Q491">
        <v>1</v>
      </c>
      <c r="W491">
        <v>0</v>
      </c>
      <c r="X491">
        <v>303316554</v>
      </c>
      <c r="Y491">
        <f>(AT491*ROUND((0.15+0.2+1),7))</f>
        <v>2.9159999999999999</v>
      </c>
      <c r="AA491">
        <v>0</v>
      </c>
      <c r="AB491">
        <v>34.61</v>
      </c>
      <c r="AC491">
        <v>0</v>
      </c>
      <c r="AD491">
        <v>0</v>
      </c>
      <c r="AE491">
        <v>0</v>
      </c>
      <c r="AF491">
        <v>34.61</v>
      </c>
      <c r="AG491">
        <v>0</v>
      </c>
      <c r="AH491">
        <v>0</v>
      </c>
      <c r="AI491">
        <v>1</v>
      </c>
      <c r="AJ491">
        <v>1</v>
      </c>
      <c r="AK491">
        <v>1</v>
      </c>
      <c r="AL491">
        <v>1</v>
      </c>
      <c r="AM491">
        <v>-2</v>
      </c>
      <c r="AN491">
        <v>0</v>
      </c>
      <c r="AO491">
        <v>0</v>
      </c>
      <c r="AP491">
        <v>1</v>
      </c>
      <c r="AQ491">
        <v>1</v>
      </c>
      <c r="AR491">
        <v>0</v>
      </c>
      <c r="AS491" t="s">
        <v>3</v>
      </c>
      <c r="AT491">
        <v>2.16</v>
      </c>
      <c r="AU491" t="s">
        <v>219</v>
      </c>
      <c r="AV491">
        <v>1</v>
      </c>
      <c r="AW491">
        <v>2</v>
      </c>
      <c r="AX491">
        <v>91087810</v>
      </c>
      <c r="AY491">
        <v>1</v>
      </c>
      <c r="AZ491">
        <v>0</v>
      </c>
      <c r="BA491">
        <v>695</v>
      </c>
      <c r="BB491">
        <v>1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74.757599999999996</v>
      </c>
      <c r="BL491">
        <v>0</v>
      </c>
      <c r="BM491">
        <v>0</v>
      </c>
      <c r="BN491">
        <v>0</v>
      </c>
      <c r="BO491">
        <v>0</v>
      </c>
      <c r="BP491">
        <v>1</v>
      </c>
      <c r="BQ491">
        <v>0</v>
      </c>
      <c r="BR491">
        <v>100.92276</v>
      </c>
      <c r="BS491">
        <v>0</v>
      </c>
      <c r="BT491">
        <v>0</v>
      </c>
      <c r="BU491">
        <v>0</v>
      </c>
      <c r="BV491">
        <v>0</v>
      </c>
      <c r="BW491">
        <v>1</v>
      </c>
      <c r="CV491">
        <v>0</v>
      </c>
      <c r="CW491">
        <f>ROUND(Y491*Source!I163*DO491,7)</f>
        <v>0</v>
      </c>
      <c r="CX491">
        <f>ROUND(Y491*Source!I163,7)</f>
        <v>0</v>
      </c>
      <c r="CY491">
        <f>AB491</f>
        <v>34.61</v>
      </c>
      <c r="CZ491">
        <f>AF491</f>
        <v>34.61</v>
      </c>
      <c r="DA491">
        <f>AJ491</f>
        <v>1</v>
      </c>
      <c r="DB491">
        <f>ROUND((ROUND(AT491*CZ491,2)*ROUND((0.15+0.2+1),7)),6)</f>
        <v>100.926</v>
      </c>
      <c r="DC491">
        <f>ROUND((ROUND(AT491*AG491,2)*ROUND((0.15+0.2+1),7)),6)</f>
        <v>0</v>
      </c>
      <c r="DD491" t="s">
        <v>3</v>
      </c>
      <c r="DE491" t="s">
        <v>3</v>
      </c>
      <c r="DF491">
        <f t="shared" si="164"/>
        <v>0</v>
      </c>
      <c r="DG491">
        <f t="shared" si="148"/>
        <v>0</v>
      </c>
      <c r="DH491">
        <f t="shared" si="141"/>
        <v>0</v>
      </c>
      <c r="DI491">
        <f t="shared" si="142"/>
        <v>0</v>
      </c>
      <c r="DJ491">
        <f>DG491+DH491</f>
        <v>0</v>
      </c>
      <c r="DK491">
        <v>1</v>
      </c>
      <c r="DL491" t="s">
        <v>3</v>
      </c>
      <c r="DM491">
        <v>0</v>
      </c>
      <c r="DN491" t="s">
        <v>3</v>
      </c>
      <c r="DO491">
        <v>0</v>
      </c>
    </row>
    <row r="492" spans="1:119" x14ac:dyDescent="0.2">
      <c r="A492">
        <f>ROW(Source!A163)</f>
        <v>163</v>
      </c>
      <c r="B492">
        <v>91083467</v>
      </c>
      <c r="C492">
        <v>91087796</v>
      </c>
      <c r="D492">
        <v>83000168</v>
      </c>
      <c r="E492">
        <v>1</v>
      </c>
      <c r="F492">
        <v>1</v>
      </c>
      <c r="G492">
        <v>1</v>
      </c>
      <c r="H492">
        <v>3</v>
      </c>
      <c r="I492" t="s">
        <v>648</v>
      </c>
      <c r="J492" t="s">
        <v>649</v>
      </c>
      <c r="K492" t="s">
        <v>650</v>
      </c>
      <c r="L492">
        <v>1383</v>
      </c>
      <c r="N492">
        <v>1013</v>
      </c>
      <c r="O492" t="s">
        <v>651</v>
      </c>
      <c r="P492" t="s">
        <v>651</v>
      </c>
      <c r="Q492">
        <v>1</v>
      </c>
      <c r="W492">
        <v>0</v>
      </c>
      <c r="X492">
        <v>1840299850</v>
      </c>
      <c r="Y492">
        <f>AT492</f>
        <v>1.1488</v>
      </c>
      <c r="AA492">
        <v>7.32</v>
      </c>
      <c r="AB492">
        <v>0</v>
      </c>
      <c r="AC492">
        <v>0</v>
      </c>
      <c r="AD492">
        <v>0</v>
      </c>
      <c r="AE492">
        <v>7.32</v>
      </c>
      <c r="AF492">
        <v>0</v>
      </c>
      <c r="AG492">
        <v>0</v>
      </c>
      <c r="AH492">
        <v>0</v>
      </c>
      <c r="AI492">
        <v>1</v>
      </c>
      <c r="AJ492">
        <v>1</v>
      </c>
      <c r="AK492">
        <v>1</v>
      </c>
      <c r="AL492">
        <v>1</v>
      </c>
      <c r="AM492">
        <v>-2</v>
      </c>
      <c r="AN492">
        <v>0</v>
      </c>
      <c r="AO492">
        <v>0</v>
      </c>
      <c r="AP492">
        <v>1</v>
      </c>
      <c r="AQ492">
        <v>1</v>
      </c>
      <c r="AR492">
        <v>0</v>
      </c>
      <c r="AS492" t="s">
        <v>3</v>
      </c>
      <c r="AT492">
        <v>1.1488</v>
      </c>
      <c r="AU492" t="s">
        <v>3</v>
      </c>
      <c r="AV492">
        <v>0</v>
      </c>
      <c r="AW492">
        <v>2</v>
      </c>
      <c r="AX492">
        <v>91087811</v>
      </c>
      <c r="AY492">
        <v>1</v>
      </c>
      <c r="AZ492">
        <v>0</v>
      </c>
      <c r="BA492">
        <v>696</v>
      </c>
      <c r="BB492">
        <v>1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8.4092160000000007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1</v>
      </c>
      <c r="BQ492">
        <v>8.4092160000000007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1</v>
      </c>
      <c r="CV492">
        <v>0</v>
      </c>
      <c r="CW492">
        <v>0</v>
      </c>
      <c r="CX492">
        <f>ROUND(Y492*Source!I163,7)</f>
        <v>0</v>
      </c>
      <c r="CY492">
        <f>AA492</f>
        <v>7.32</v>
      </c>
      <c r="CZ492">
        <f>AE492</f>
        <v>7.32</v>
      </c>
      <c r="DA492">
        <f>AI492</f>
        <v>1</v>
      </c>
      <c r="DB492">
        <f>ROUND(ROUND(AT492*CZ492,2),6)</f>
        <v>8.41</v>
      </c>
      <c r="DC492">
        <f>ROUND(ROUND(AT492*AG492,2),6)</f>
        <v>0</v>
      </c>
      <c r="DD492" t="s">
        <v>3</v>
      </c>
      <c r="DE492" t="s">
        <v>3</v>
      </c>
      <c r="DF492">
        <f t="shared" si="164"/>
        <v>0</v>
      </c>
      <c r="DG492">
        <f t="shared" si="148"/>
        <v>0</v>
      </c>
      <c r="DH492">
        <f t="shared" si="141"/>
        <v>0</v>
      </c>
      <c r="DI492">
        <f t="shared" si="142"/>
        <v>0</v>
      </c>
      <c r="DJ492">
        <f>DF492</f>
        <v>0</v>
      </c>
      <c r="DK492">
        <v>1</v>
      </c>
      <c r="DL492" t="s">
        <v>3</v>
      </c>
      <c r="DM492">
        <v>0</v>
      </c>
      <c r="DN492" t="s">
        <v>3</v>
      </c>
      <c r="DO492">
        <v>0</v>
      </c>
    </row>
    <row r="493" spans="1:119" x14ac:dyDescent="0.2">
      <c r="A493">
        <f>ROW(Source!A163)</f>
        <v>163</v>
      </c>
      <c r="B493">
        <v>91083467</v>
      </c>
      <c r="C493">
        <v>91087796</v>
      </c>
      <c r="D493">
        <v>83000909</v>
      </c>
      <c r="E493">
        <v>1</v>
      </c>
      <c r="F493">
        <v>1</v>
      </c>
      <c r="G493">
        <v>1</v>
      </c>
      <c r="H493">
        <v>3</v>
      </c>
      <c r="I493" t="s">
        <v>652</v>
      </c>
      <c r="J493" t="s">
        <v>653</v>
      </c>
      <c r="K493" t="s">
        <v>654</v>
      </c>
      <c r="L493">
        <v>1346</v>
      </c>
      <c r="N493">
        <v>1009</v>
      </c>
      <c r="O493" t="s">
        <v>429</v>
      </c>
      <c r="P493" t="s">
        <v>429</v>
      </c>
      <c r="Q493">
        <v>1</v>
      </c>
      <c r="W493">
        <v>0</v>
      </c>
      <c r="X493">
        <v>-163259778</v>
      </c>
      <c r="Y493">
        <f>AT493</f>
        <v>0.96</v>
      </c>
      <c r="AA493">
        <v>121.39</v>
      </c>
      <c r="AB493">
        <v>0</v>
      </c>
      <c r="AC493">
        <v>0</v>
      </c>
      <c r="AD493">
        <v>0</v>
      </c>
      <c r="AE493">
        <v>155.63</v>
      </c>
      <c r="AF493">
        <v>0</v>
      </c>
      <c r="AG493">
        <v>0</v>
      </c>
      <c r="AH493">
        <v>0</v>
      </c>
      <c r="AI493">
        <v>0.78</v>
      </c>
      <c r="AJ493">
        <v>1</v>
      </c>
      <c r="AK493">
        <v>1</v>
      </c>
      <c r="AL493">
        <v>1</v>
      </c>
      <c r="AM493">
        <v>2</v>
      </c>
      <c r="AN493">
        <v>0</v>
      </c>
      <c r="AO493">
        <v>0</v>
      </c>
      <c r="AP493">
        <v>1</v>
      </c>
      <c r="AQ493">
        <v>1</v>
      </c>
      <c r="AR493">
        <v>0</v>
      </c>
      <c r="AS493" t="s">
        <v>3</v>
      </c>
      <c r="AT493">
        <v>0.96</v>
      </c>
      <c r="AU493" t="s">
        <v>3</v>
      </c>
      <c r="AV493">
        <v>0</v>
      </c>
      <c r="AW493">
        <v>2</v>
      </c>
      <c r="AX493">
        <v>91087812</v>
      </c>
      <c r="AY493">
        <v>1</v>
      </c>
      <c r="AZ493">
        <v>0</v>
      </c>
      <c r="BA493">
        <v>697</v>
      </c>
      <c r="BB493">
        <v>1</v>
      </c>
      <c r="BC493">
        <v>0</v>
      </c>
      <c r="BD493">
        <v>0</v>
      </c>
      <c r="BE493">
        <v>0</v>
      </c>
      <c r="BF493">
        <v>0</v>
      </c>
      <c r="BG493">
        <v>0</v>
      </c>
      <c r="BH493">
        <v>0</v>
      </c>
      <c r="BI493">
        <v>0</v>
      </c>
      <c r="BJ493">
        <v>149.40479999999999</v>
      </c>
      <c r="BK493">
        <v>0</v>
      </c>
      <c r="BL493">
        <v>0</v>
      </c>
      <c r="BM493">
        <v>0</v>
      </c>
      <c r="BN493">
        <v>0</v>
      </c>
      <c r="BO493">
        <v>0</v>
      </c>
      <c r="BP493">
        <v>1</v>
      </c>
      <c r="BQ493">
        <v>149.40479999999999</v>
      </c>
      <c r="BR493">
        <v>0</v>
      </c>
      <c r="BS493">
        <v>0</v>
      </c>
      <c r="BT493">
        <v>0</v>
      </c>
      <c r="BU493">
        <v>0</v>
      </c>
      <c r="BV493">
        <v>0</v>
      </c>
      <c r="BW493">
        <v>1</v>
      </c>
      <c r="CV493">
        <v>0</v>
      </c>
      <c r="CW493">
        <v>0</v>
      </c>
      <c r="CX493">
        <f>ROUND(Y493*Source!I163,7)</f>
        <v>0</v>
      </c>
      <c r="CY493">
        <f>AA493</f>
        <v>121.39</v>
      </c>
      <c r="CZ493">
        <f>AE493</f>
        <v>155.63</v>
      </c>
      <c r="DA493">
        <f>AI493</f>
        <v>0.78</v>
      </c>
      <c r="DB493">
        <f>ROUND(ROUND(AT493*CZ493,2),6)</f>
        <v>149.4</v>
      </c>
      <c r="DC493">
        <f>ROUND(ROUND(AT493*AG493,2),6)</f>
        <v>0</v>
      </c>
      <c r="DD493" t="s">
        <v>3</v>
      </c>
      <c r="DE493" t="s">
        <v>3</v>
      </c>
      <c r="DF493">
        <f>ROUND(ROUND(AE493*AI493,2)*CX493,2)</f>
        <v>0</v>
      </c>
      <c r="DG493">
        <f t="shared" si="148"/>
        <v>0</v>
      </c>
      <c r="DH493">
        <f t="shared" si="141"/>
        <v>0</v>
      </c>
      <c r="DI493">
        <f t="shared" si="142"/>
        <v>0</v>
      </c>
      <c r="DJ493">
        <f>DF493</f>
        <v>0</v>
      </c>
      <c r="DK493">
        <v>0</v>
      </c>
      <c r="DL493" t="s">
        <v>3</v>
      </c>
      <c r="DM493">
        <v>0</v>
      </c>
      <c r="DN493" t="s">
        <v>3</v>
      </c>
      <c r="DO493">
        <v>0</v>
      </c>
    </row>
    <row r="494" spans="1:119" x14ac:dyDescent="0.2">
      <c r="A494">
        <f>ROW(Source!A163)</f>
        <v>163</v>
      </c>
      <c r="B494">
        <v>91083467</v>
      </c>
      <c r="C494">
        <v>91087796</v>
      </c>
      <c r="D494">
        <v>83018377</v>
      </c>
      <c r="E494">
        <v>1</v>
      </c>
      <c r="F494">
        <v>1</v>
      </c>
      <c r="G494">
        <v>1</v>
      </c>
      <c r="H494">
        <v>3</v>
      </c>
      <c r="I494" t="s">
        <v>754</v>
      </c>
      <c r="J494" t="s">
        <v>755</v>
      </c>
      <c r="K494" t="s">
        <v>756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W494">
        <v>0</v>
      </c>
      <c r="X494">
        <v>306218686</v>
      </c>
      <c r="Y494">
        <f>AT494</f>
        <v>0.55000000000000004</v>
      </c>
      <c r="AA494">
        <v>243.31</v>
      </c>
      <c r="AB494">
        <v>0</v>
      </c>
      <c r="AC494">
        <v>0</v>
      </c>
      <c r="AD494">
        <v>0</v>
      </c>
      <c r="AE494">
        <v>160.07</v>
      </c>
      <c r="AF494">
        <v>0</v>
      </c>
      <c r="AG494">
        <v>0</v>
      </c>
      <c r="AH494">
        <v>0</v>
      </c>
      <c r="AI494">
        <v>1.52</v>
      </c>
      <c r="AJ494">
        <v>1</v>
      </c>
      <c r="AK494">
        <v>1</v>
      </c>
      <c r="AL494">
        <v>1</v>
      </c>
      <c r="AM494">
        <v>2</v>
      </c>
      <c r="AN494">
        <v>0</v>
      </c>
      <c r="AO494">
        <v>0</v>
      </c>
      <c r="AP494">
        <v>1</v>
      </c>
      <c r="AQ494">
        <v>1</v>
      </c>
      <c r="AR494">
        <v>0</v>
      </c>
      <c r="AS494" t="s">
        <v>3</v>
      </c>
      <c r="AT494">
        <v>0.55000000000000004</v>
      </c>
      <c r="AU494" t="s">
        <v>3</v>
      </c>
      <c r="AV494">
        <v>0</v>
      </c>
      <c r="AW494">
        <v>2</v>
      </c>
      <c r="AX494">
        <v>91087813</v>
      </c>
      <c r="AY494">
        <v>1</v>
      </c>
      <c r="AZ494">
        <v>0</v>
      </c>
      <c r="BA494">
        <v>698</v>
      </c>
      <c r="BB494">
        <v>1</v>
      </c>
      <c r="BC494">
        <v>0</v>
      </c>
      <c r="BD494">
        <v>0</v>
      </c>
      <c r="BE494">
        <v>0</v>
      </c>
      <c r="BF494">
        <v>0</v>
      </c>
      <c r="BG494">
        <v>0</v>
      </c>
      <c r="BH494">
        <v>0</v>
      </c>
      <c r="BI494">
        <v>0</v>
      </c>
      <c r="BJ494">
        <v>88.038499999999999</v>
      </c>
      <c r="BK494">
        <v>0</v>
      </c>
      <c r="BL494">
        <v>0</v>
      </c>
      <c r="BM494">
        <v>0</v>
      </c>
      <c r="BN494">
        <v>0</v>
      </c>
      <c r="BO494">
        <v>0</v>
      </c>
      <c r="BP494">
        <v>1</v>
      </c>
      <c r="BQ494">
        <v>88.038499999999999</v>
      </c>
      <c r="BR494">
        <v>0</v>
      </c>
      <c r="BS494">
        <v>0</v>
      </c>
      <c r="BT494">
        <v>0</v>
      </c>
      <c r="BU494">
        <v>0</v>
      </c>
      <c r="BV494">
        <v>0</v>
      </c>
      <c r="BW494">
        <v>1</v>
      </c>
      <c r="CV494">
        <v>0</v>
      </c>
      <c r="CW494">
        <v>0</v>
      </c>
      <c r="CX494">
        <f>ROUND(Y494*Source!I163,7)</f>
        <v>0</v>
      </c>
      <c r="CY494">
        <f>AA494</f>
        <v>243.31</v>
      </c>
      <c r="CZ494">
        <f>AE494</f>
        <v>160.07</v>
      </c>
      <c r="DA494">
        <f>AI494</f>
        <v>1.52</v>
      </c>
      <c r="DB494">
        <f>ROUND(ROUND(AT494*CZ494,2),6)</f>
        <v>88.04</v>
      </c>
      <c r="DC494">
        <f>ROUND(ROUND(AT494*AG494,2),6)</f>
        <v>0</v>
      </c>
      <c r="DD494" t="s">
        <v>3</v>
      </c>
      <c r="DE494" t="s">
        <v>3</v>
      </c>
      <c r="DF494">
        <f>ROUND(ROUND(AE494*AI494,2)*CX494,2)</f>
        <v>0</v>
      </c>
      <c r="DG494">
        <f t="shared" si="148"/>
        <v>0</v>
      </c>
      <c r="DH494">
        <f t="shared" si="141"/>
        <v>0</v>
      </c>
      <c r="DI494">
        <f t="shared" si="142"/>
        <v>0</v>
      </c>
      <c r="DJ494">
        <f>DF494</f>
        <v>0</v>
      </c>
      <c r="DK494">
        <v>0</v>
      </c>
      <c r="DL494" t="s">
        <v>3</v>
      </c>
      <c r="DM494">
        <v>0</v>
      </c>
      <c r="DN494" t="s">
        <v>3</v>
      </c>
      <c r="DO494">
        <v>0</v>
      </c>
    </row>
    <row r="495" spans="1:119" x14ac:dyDescent="0.2">
      <c r="A495">
        <f>ROW(Source!A163)</f>
        <v>163</v>
      </c>
      <c r="B495">
        <v>91083467</v>
      </c>
      <c r="C495">
        <v>91087796</v>
      </c>
      <c r="D495">
        <v>82931850</v>
      </c>
      <c r="E495">
        <v>117</v>
      </c>
      <c r="F495">
        <v>1</v>
      </c>
      <c r="G495">
        <v>1</v>
      </c>
      <c r="H495">
        <v>3</v>
      </c>
      <c r="I495" t="s">
        <v>101</v>
      </c>
      <c r="J495" t="s">
        <v>3</v>
      </c>
      <c r="K495" t="s">
        <v>102</v>
      </c>
      <c r="L495">
        <v>3277935</v>
      </c>
      <c r="N495">
        <v>1013</v>
      </c>
      <c r="O495" t="s">
        <v>103</v>
      </c>
      <c r="P495" t="s">
        <v>103</v>
      </c>
      <c r="Q495">
        <v>1</v>
      </c>
      <c r="W495">
        <v>0</v>
      </c>
      <c r="X495">
        <v>274903907</v>
      </c>
      <c r="Y495">
        <f>AT495</f>
        <v>2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  <c r="AH495">
        <v>0</v>
      </c>
      <c r="AI495">
        <v>1</v>
      </c>
      <c r="AJ495">
        <v>1</v>
      </c>
      <c r="AK495">
        <v>1</v>
      </c>
      <c r="AL495">
        <v>1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  <c r="AS495" t="s">
        <v>3</v>
      </c>
      <c r="AT495">
        <v>2</v>
      </c>
      <c r="AU495" t="s">
        <v>3</v>
      </c>
      <c r="AV495">
        <v>0</v>
      </c>
      <c r="AW495">
        <v>2</v>
      </c>
      <c r="AX495">
        <v>91087814</v>
      </c>
      <c r="AY495">
        <v>1</v>
      </c>
      <c r="AZ495">
        <v>0</v>
      </c>
      <c r="BA495">
        <v>699</v>
      </c>
      <c r="BB495">
        <v>0</v>
      </c>
      <c r="BC495">
        <v>0</v>
      </c>
      <c r="BD495">
        <v>0</v>
      </c>
      <c r="BE495">
        <v>0</v>
      </c>
      <c r="BF495">
        <v>0</v>
      </c>
      <c r="BG495">
        <v>0</v>
      </c>
      <c r="BH495">
        <v>0</v>
      </c>
      <c r="BI495">
        <v>0</v>
      </c>
      <c r="BJ495">
        <v>0</v>
      </c>
      <c r="BK495">
        <v>0</v>
      </c>
      <c r="BL495">
        <v>0</v>
      </c>
      <c r="BM495">
        <v>0</v>
      </c>
      <c r="BN495">
        <v>0</v>
      </c>
      <c r="BO495">
        <v>0</v>
      </c>
      <c r="BP495">
        <v>0</v>
      </c>
      <c r="BQ495">
        <v>0</v>
      </c>
      <c r="BR495">
        <v>0</v>
      </c>
      <c r="BS495">
        <v>0</v>
      </c>
      <c r="BT495">
        <v>0</v>
      </c>
      <c r="BU495">
        <v>0</v>
      </c>
      <c r="BV495">
        <v>0</v>
      </c>
      <c r="BW495">
        <v>0</v>
      </c>
      <c r="CV495">
        <v>0</v>
      </c>
      <c r="CW495">
        <v>0</v>
      </c>
      <c r="CX495">
        <f>ROUND(Y495*Source!I163,7)</f>
        <v>0</v>
      </c>
      <c r="CY495">
        <f>AA495</f>
        <v>0</v>
      </c>
      <c r="CZ495">
        <f>AE495</f>
        <v>0</v>
      </c>
      <c r="DA495">
        <f>AI495</f>
        <v>1</v>
      </c>
      <c r="DB495">
        <f>ROUND(ROUND(AT495*CZ495,2),6)</f>
        <v>0</v>
      </c>
      <c r="DC495">
        <f>ROUND(ROUND(AT495*AG495,2),6)</f>
        <v>0</v>
      </c>
      <c r="DD495" t="s">
        <v>3</v>
      </c>
      <c r="DE495" t="s">
        <v>3</v>
      </c>
      <c r="DF495">
        <f t="shared" ref="DF495:DF501" si="165">ROUND(ROUND(AE495,2)*CX495,2)</f>
        <v>0</v>
      </c>
      <c r="DG495">
        <f t="shared" si="148"/>
        <v>0</v>
      </c>
      <c r="DH495">
        <f t="shared" si="141"/>
        <v>0</v>
      </c>
      <c r="DI495">
        <f t="shared" si="142"/>
        <v>0</v>
      </c>
      <c r="DJ495">
        <f>DF495</f>
        <v>0</v>
      </c>
      <c r="DK495">
        <v>0</v>
      </c>
      <c r="DL495" t="s">
        <v>3</v>
      </c>
      <c r="DM495">
        <v>0</v>
      </c>
      <c r="DN495" t="s">
        <v>3</v>
      </c>
      <c r="DO495">
        <v>0</v>
      </c>
    </row>
    <row r="496" spans="1:119" x14ac:dyDescent="0.2">
      <c r="A496">
        <f>ROW(Source!A164)</f>
        <v>164</v>
      </c>
      <c r="B496">
        <v>91083402</v>
      </c>
      <c r="C496">
        <v>91087796</v>
      </c>
      <c r="D496">
        <v>82925840</v>
      </c>
      <c r="E496">
        <v>117</v>
      </c>
      <c r="F496">
        <v>1</v>
      </c>
      <c r="G496">
        <v>1</v>
      </c>
      <c r="H496">
        <v>1</v>
      </c>
      <c r="I496" t="s">
        <v>667</v>
      </c>
      <c r="J496" t="s">
        <v>3</v>
      </c>
      <c r="K496" t="s">
        <v>668</v>
      </c>
      <c r="L496">
        <v>1191</v>
      </c>
      <c r="N496">
        <v>1013</v>
      </c>
      <c r="O496" t="s">
        <v>599</v>
      </c>
      <c r="P496" t="s">
        <v>599</v>
      </c>
      <c r="Q496">
        <v>1</v>
      </c>
      <c r="W496">
        <v>0</v>
      </c>
      <c r="X496">
        <v>44848675</v>
      </c>
      <c r="Y496">
        <f>(AT496*ROUND((0.15+0.2+1),7))</f>
        <v>42.228000000000002</v>
      </c>
      <c r="AA496">
        <v>0</v>
      </c>
      <c r="AB496">
        <v>0</v>
      </c>
      <c r="AC496">
        <v>0</v>
      </c>
      <c r="AD496">
        <v>793.61</v>
      </c>
      <c r="AE496">
        <v>0</v>
      </c>
      <c r="AF496">
        <v>0</v>
      </c>
      <c r="AG496">
        <v>0</v>
      </c>
      <c r="AH496">
        <v>793.61</v>
      </c>
      <c r="AI496">
        <v>1</v>
      </c>
      <c r="AJ496">
        <v>1</v>
      </c>
      <c r="AK496">
        <v>1</v>
      </c>
      <c r="AL496">
        <v>1</v>
      </c>
      <c r="AM496">
        <v>-2</v>
      </c>
      <c r="AN496">
        <v>0</v>
      </c>
      <c r="AO496">
        <v>0</v>
      </c>
      <c r="AP496">
        <v>1</v>
      </c>
      <c r="AQ496">
        <v>1</v>
      </c>
      <c r="AR496">
        <v>0</v>
      </c>
      <c r="AS496" t="s">
        <v>3</v>
      </c>
      <c r="AT496">
        <v>31.28</v>
      </c>
      <c r="AU496" t="s">
        <v>219</v>
      </c>
      <c r="AV496">
        <v>1</v>
      </c>
      <c r="AW496">
        <v>2</v>
      </c>
      <c r="AX496">
        <v>91087806</v>
      </c>
      <c r="AY496">
        <v>1</v>
      </c>
      <c r="AZ496">
        <v>0</v>
      </c>
      <c r="BA496">
        <v>700</v>
      </c>
      <c r="BB496">
        <v>1</v>
      </c>
      <c r="BC496">
        <v>0</v>
      </c>
      <c r="BD496">
        <v>0</v>
      </c>
      <c r="BE496">
        <v>0</v>
      </c>
      <c r="BF496">
        <v>0</v>
      </c>
      <c r="BG496">
        <v>0</v>
      </c>
      <c r="BH496">
        <v>0</v>
      </c>
      <c r="BI496">
        <v>0</v>
      </c>
      <c r="BJ496">
        <v>0</v>
      </c>
      <c r="BK496">
        <v>0</v>
      </c>
      <c r="BL496">
        <v>0</v>
      </c>
      <c r="BM496">
        <v>24824.120800000001</v>
      </c>
      <c r="BN496">
        <v>31.28</v>
      </c>
      <c r="BO496">
        <v>0</v>
      </c>
      <c r="BP496">
        <v>1</v>
      </c>
      <c r="BQ496">
        <v>0</v>
      </c>
      <c r="BR496">
        <v>0</v>
      </c>
      <c r="BS496">
        <v>0</v>
      </c>
      <c r="BT496">
        <v>33512.56308</v>
      </c>
      <c r="BU496">
        <v>42.228000000000002</v>
      </c>
      <c r="BV496">
        <v>0</v>
      </c>
      <c r="BW496">
        <v>1</v>
      </c>
      <c r="CU496">
        <f>ROUND(AT496*Source!I164*AH496*AL496,2)</f>
        <v>0</v>
      </c>
      <c r="CV496">
        <f>ROUND(Y496*Source!I164,7)</f>
        <v>0</v>
      </c>
      <c r="CW496">
        <v>0</v>
      </c>
      <c r="CX496">
        <f>ROUND(Y496*Source!I164,7)</f>
        <v>0</v>
      </c>
      <c r="CY496">
        <f>AD496</f>
        <v>793.61</v>
      </c>
      <c r="CZ496">
        <f>AH496</f>
        <v>793.61</v>
      </c>
      <c r="DA496">
        <f>AL496</f>
        <v>1</v>
      </c>
      <c r="DB496">
        <f>ROUND((ROUND(AT496*CZ496,2)*ROUND((0.15+0.2+1),7)),6)</f>
        <v>33512.561999999998</v>
      </c>
      <c r="DC496">
        <f>ROUND((ROUND(AT496*AG496,2)*ROUND((0.15+0.2+1),7)),6)</f>
        <v>0</v>
      </c>
      <c r="DD496" t="s">
        <v>3</v>
      </c>
      <c r="DE496" t="s">
        <v>3</v>
      </c>
      <c r="DF496">
        <f t="shared" si="165"/>
        <v>0</v>
      </c>
      <c r="DG496">
        <f t="shared" si="148"/>
        <v>0</v>
      </c>
      <c r="DH496">
        <f t="shared" si="141"/>
        <v>0</v>
      </c>
      <c r="DI496">
        <f t="shared" si="142"/>
        <v>0</v>
      </c>
      <c r="DJ496">
        <f>DI496</f>
        <v>0</v>
      </c>
      <c r="DK496">
        <v>1</v>
      </c>
      <c r="DL496" t="s">
        <v>3</v>
      </c>
      <c r="DM496">
        <v>0</v>
      </c>
      <c r="DN496" t="s">
        <v>3</v>
      </c>
      <c r="DO496">
        <v>0</v>
      </c>
    </row>
    <row r="497" spans="1:119" x14ac:dyDescent="0.2">
      <c r="A497">
        <f>ROW(Source!A164)</f>
        <v>164</v>
      </c>
      <c r="B497">
        <v>91083402</v>
      </c>
      <c r="C497">
        <v>91087796</v>
      </c>
      <c r="D497">
        <v>82926016</v>
      </c>
      <c r="E497">
        <v>117</v>
      </c>
      <c r="F497">
        <v>1</v>
      </c>
      <c r="G497">
        <v>1</v>
      </c>
      <c r="H497">
        <v>1</v>
      </c>
      <c r="I497" t="s">
        <v>600</v>
      </c>
      <c r="J497" t="s">
        <v>3</v>
      </c>
      <c r="K497" t="s">
        <v>601</v>
      </c>
      <c r="L497">
        <v>1191</v>
      </c>
      <c r="N497">
        <v>1013</v>
      </c>
      <c r="O497" t="s">
        <v>599</v>
      </c>
      <c r="P497" t="s">
        <v>599</v>
      </c>
      <c r="Q497">
        <v>1</v>
      </c>
      <c r="W497">
        <v>0</v>
      </c>
      <c r="X497">
        <v>-1417349443</v>
      </c>
      <c r="Y497">
        <f>(AT497*ROUND((0.15+0.2+1),7))</f>
        <v>0.94499999999999995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1</v>
      </c>
      <c r="AJ497">
        <v>1</v>
      </c>
      <c r="AK497">
        <v>1</v>
      </c>
      <c r="AL497">
        <v>1</v>
      </c>
      <c r="AM497">
        <v>-2</v>
      </c>
      <c r="AN497">
        <v>0</v>
      </c>
      <c r="AO497">
        <v>0</v>
      </c>
      <c r="AP497">
        <v>1</v>
      </c>
      <c r="AQ497">
        <v>1</v>
      </c>
      <c r="AR497">
        <v>0</v>
      </c>
      <c r="AS497" t="s">
        <v>3</v>
      </c>
      <c r="AT497">
        <v>0.7</v>
      </c>
      <c r="AU497" t="s">
        <v>219</v>
      </c>
      <c r="AV497">
        <v>2</v>
      </c>
      <c r="AW497">
        <v>2</v>
      </c>
      <c r="AX497">
        <v>91087807</v>
      </c>
      <c r="AY497">
        <v>1</v>
      </c>
      <c r="AZ497">
        <v>0</v>
      </c>
      <c r="BA497">
        <v>701</v>
      </c>
      <c r="BB497">
        <v>1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CV497">
        <v>0</v>
      </c>
      <c r="CW497">
        <v>0</v>
      </c>
      <c r="CX497">
        <f>ROUND(Y497*Source!I164,7)</f>
        <v>0</v>
      </c>
      <c r="CY497">
        <f>AD497</f>
        <v>0</v>
      </c>
      <c r="CZ497">
        <f>AH497</f>
        <v>0</v>
      </c>
      <c r="DA497">
        <f>AL497</f>
        <v>1</v>
      </c>
      <c r="DB497">
        <f>ROUND((ROUND(AT497*CZ497,2)*ROUND((0.15+0.2+1),7)),6)</f>
        <v>0</v>
      </c>
      <c r="DC497">
        <f>ROUND((ROUND(AT497*AG497,2)*ROUND((0.15+0.2+1),7)),6)</f>
        <v>0</v>
      </c>
      <c r="DD497" t="s">
        <v>3</v>
      </c>
      <c r="DE497" t="s">
        <v>3</v>
      </c>
      <c r="DF497">
        <f t="shared" si="165"/>
        <v>0</v>
      </c>
      <c r="DG497">
        <f t="shared" si="148"/>
        <v>0</v>
      </c>
      <c r="DH497">
        <f t="shared" si="141"/>
        <v>0</v>
      </c>
      <c r="DI497">
        <f t="shared" si="142"/>
        <v>0</v>
      </c>
      <c r="DJ497">
        <f>DI497</f>
        <v>0</v>
      </c>
      <c r="DK497">
        <v>0</v>
      </c>
      <c r="DL497" t="s">
        <v>3</v>
      </c>
      <c r="DM497">
        <v>0</v>
      </c>
      <c r="DN497" t="s">
        <v>3</v>
      </c>
      <c r="DO497">
        <v>0</v>
      </c>
    </row>
    <row r="498" spans="1:119" x14ac:dyDescent="0.2">
      <c r="A498">
        <f>ROW(Source!A164)</f>
        <v>164</v>
      </c>
      <c r="B498">
        <v>91083402</v>
      </c>
      <c r="C498">
        <v>91087796</v>
      </c>
      <c r="D498">
        <v>82932505</v>
      </c>
      <c r="E498">
        <v>1</v>
      </c>
      <c r="F498">
        <v>1</v>
      </c>
      <c r="G498">
        <v>1</v>
      </c>
      <c r="H498">
        <v>2</v>
      </c>
      <c r="I498" t="s">
        <v>624</v>
      </c>
      <c r="J498" t="s">
        <v>625</v>
      </c>
      <c r="K498" t="s">
        <v>626</v>
      </c>
      <c r="L498">
        <v>1368</v>
      </c>
      <c r="N498">
        <v>1011</v>
      </c>
      <c r="O498" t="s">
        <v>605</v>
      </c>
      <c r="P498" t="s">
        <v>605</v>
      </c>
      <c r="Q498">
        <v>1</v>
      </c>
      <c r="W498">
        <v>0</v>
      </c>
      <c r="X498">
        <v>639918019</v>
      </c>
      <c r="Y498">
        <f>(AT498*ROUND((0.15+0.2+1),7))</f>
        <v>0.47249999999999998</v>
      </c>
      <c r="AA498">
        <v>0</v>
      </c>
      <c r="AB498">
        <v>1626.29</v>
      </c>
      <c r="AC498">
        <v>1090.46</v>
      </c>
      <c r="AD498">
        <v>0</v>
      </c>
      <c r="AE498">
        <v>0</v>
      </c>
      <c r="AF498">
        <v>1626.29</v>
      </c>
      <c r="AG498">
        <v>1090.46</v>
      </c>
      <c r="AH498">
        <v>0</v>
      </c>
      <c r="AI498">
        <v>1</v>
      </c>
      <c r="AJ498">
        <v>1</v>
      </c>
      <c r="AK498">
        <v>1</v>
      </c>
      <c r="AL498">
        <v>1</v>
      </c>
      <c r="AM498">
        <v>-2</v>
      </c>
      <c r="AN498">
        <v>0</v>
      </c>
      <c r="AO498">
        <v>0</v>
      </c>
      <c r="AP498">
        <v>1</v>
      </c>
      <c r="AQ498">
        <v>1</v>
      </c>
      <c r="AR498">
        <v>0</v>
      </c>
      <c r="AS498" t="s">
        <v>3</v>
      </c>
      <c r="AT498">
        <v>0.35</v>
      </c>
      <c r="AU498" t="s">
        <v>219</v>
      </c>
      <c r="AV498">
        <v>1</v>
      </c>
      <c r="AW498">
        <v>2</v>
      </c>
      <c r="AX498">
        <v>91087808</v>
      </c>
      <c r="AY498">
        <v>1</v>
      </c>
      <c r="AZ498">
        <v>0</v>
      </c>
      <c r="BA498">
        <v>702</v>
      </c>
      <c r="BB498">
        <v>1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569.20150000000001</v>
      </c>
      <c r="BL498">
        <v>381.661</v>
      </c>
      <c r="BM498">
        <v>0</v>
      </c>
      <c r="BN498">
        <v>0</v>
      </c>
      <c r="BO498">
        <v>0.35</v>
      </c>
      <c r="BP498">
        <v>1</v>
      </c>
      <c r="BQ498">
        <v>0</v>
      </c>
      <c r="BR498">
        <v>768.42202499999996</v>
      </c>
      <c r="BS498">
        <v>515.24234999999999</v>
      </c>
      <c r="BT498">
        <v>0</v>
      </c>
      <c r="BU498">
        <v>0</v>
      </c>
      <c r="BV498">
        <v>0.47249999999999998</v>
      </c>
      <c r="BW498">
        <v>1</v>
      </c>
      <c r="CV498">
        <v>0</v>
      </c>
      <c r="CW498">
        <f>ROUND(Y498*Source!I164*DO498,7)</f>
        <v>0</v>
      </c>
      <c r="CX498">
        <f>ROUND(Y498*Source!I164,7)</f>
        <v>0</v>
      </c>
      <c r="CY498">
        <f>AB498</f>
        <v>1626.29</v>
      </c>
      <c r="CZ498">
        <f>AF498</f>
        <v>1626.29</v>
      </c>
      <c r="DA498">
        <f>AJ498</f>
        <v>1</v>
      </c>
      <c r="DB498">
        <f>ROUND((ROUND(AT498*CZ498,2)*ROUND((0.15+0.2+1),7)),6)</f>
        <v>768.42</v>
      </c>
      <c r="DC498">
        <f>ROUND((ROUND(AT498*AG498,2)*ROUND((0.15+0.2+1),7)),6)</f>
        <v>515.24099999999999</v>
      </c>
      <c r="DD498" t="s">
        <v>3</v>
      </c>
      <c r="DE498" t="s">
        <v>3</v>
      </c>
      <c r="DF498">
        <f t="shared" si="165"/>
        <v>0</v>
      </c>
      <c r="DG498">
        <f t="shared" si="148"/>
        <v>0</v>
      </c>
      <c r="DH498">
        <f t="shared" si="141"/>
        <v>0</v>
      </c>
      <c r="DI498">
        <f t="shared" si="142"/>
        <v>0</v>
      </c>
      <c r="DJ498">
        <f>DG498+DH498</f>
        <v>0</v>
      </c>
      <c r="DK498">
        <v>1</v>
      </c>
      <c r="DL498" t="s">
        <v>627</v>
      </c>
      <c r="DM498">
        <v>6</v>
      </c>
      <c r="DN498" t="s">
        <v>599</v>
      </c>
      <c r="DO498">
        <v>1</v>
      </c>
    </row>
    <row r="499" spans="1:119" x14ac:dyDescent="0.2">
      <c r="A499">
        <f>ROW(Source!A164)</f>
        <v>164</v>
      </c>
      <c r="B499">
        <v>91083402</v>
      </c>
      <c r="C499">
        <v>91087796</v>
      </c>
      <c r="D499">
        <v>82933400</v>
      </c>
      <c r="E499">
        <v>1</v>
      </c>
      <c r="F499">
        <v>1</v>
      </c>
      <c r="G499">
        <v>1</v>
      </c>
      <c r="H499">
        <v>2</v>
      </c>
      <c r="I499" t="s">
        <v>607</v>
      </c>
      <c r="J499" t="s">
        <v>608</v>
      </c>
      <c r="K499" t="s">
        <v>609</v>
      </c>
      <c r="L499">
        <v>1368</v>
      </c>
      <c r="N499">
        <v>1011</v>
      </c>
      <c r="O499" t="s">
        <v>605</v>
      </c>
      <c r="P499" t="s">
        <v>605</v>
      </c>
      <c r="Q499">
        <v>1</v>
      </c>
      <c r="W499">
        <v>0</v>
      </c>
      <c r="X499">
        <v>-849950259</v>
      </c>
      <c r="Y499">
        <f>(AT499*ROUND((0.15+0.2+1),7))</f>
        <v>0.47249999999999998</v>
      </c>
      <c r="AA499">
        <v>0</v>
      </c>
      <c r="AB499">
        <v>641.70000000000005</v>
      </c>
      <c r="AC499">
        <v>811.79</v>
      </c>
      <c r="AD499">
        <v>0</v>
      </c>
      <c r="AE499">
        <v>0</v>
      </c>
      <c r="AF499">
        <v>641.70000000000005</v>
      </c>
      <c r="AG499">
        <v>811.79</v>
      </c>
      <c r="AH499">
        <v>0</v>
      </c>
      <c r="AI499">
        <v>1</v>
      </c>
      <c r="AJ499">
        <v>1</v>
      </c>
      <c r="AK499">
        <v>1</v>
      </c>
      <c r="AL499">
        <v>1</v>
      </c>
      <c r="AM499">
        <v>-2</v>
      </c>
      <c r="AN499">
        <v>0</v>
      </c>
      <c r="AO499">
        <v>0</v>
      </c>
      <c r="AP499">
        <v>1</v>
      </c>
      <c r="AQ499">
        <v>1</v>
      </c>
      <c r="AR499">
        <v>0</v>
      </c>
      <c r="AS499" t="s">
        <v>3</v>
      </c>
      <c r="AT499">
        <v>0.35</v>
      </c>
      <c r="AU499" t="s">
        <v>219</v>
      </c>
      <c r="AV499">
        <v>1</v>
      </c>
      <c r="AW499">
        <v>2</v>
      </c>
      <c r="AX499">
        <v>91087809</v>
      </c>
      <c r="AY499">
        <v>1</v>
      </c>
      <c r="AZ499">
        <v>0</v>
      </c>
      <c r="BA499">
        <v>703</v>
      </c>
      <c r="BB499">
        <v>1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224.595</v>
      </c>
      <c r="BL499">
        <v>284.12650000000002</v>
      </c>
      <c r="BM499">
        <v>0</v>
      </c>
      <c r="BN499">
        <v>0</v>
      </c>
      <c r="BO499">
        <v>0.35</v>
      </c>
      <c r="BP499">
        <v>1</v>
      </c>
      <c r="BQ499">
        <v>0</v>
      </c>
      <c r="BR499">
        <v>303.20325000000003</v>
      </c>
      <c r="BS499">
        <v>383.57077500000003</v>
      </c>
      <c r="BT499">
        <v>0</v>
      </c>
      <c r="BU499">
        <v>0</v>
      </c>
      <c r="BV499">
        <v>0.47249999999999998</v>
      </c>
      <c r="BW499">
        <v>1</v>
      </c>
      <c r="CV499">
        <v>0</v>
      </c>
      <c r="CW499">
        <f>ROUND(Y499*Source!I164*DO499,7)</f>
        <v>0</v>
      </c>
      <c r="CX499">
        <f>ROUND(Y499*Source!I164,7)</f>
        <v>0</v>
      </c>
      <c r="CY499">
        <f>AB499</f>
        <v>641.70000000000005</v>
      </c>
      <c r="CZ499">
        <f>AF499</f>
        <v>641.70000000000005</v>
      </c>
      <c r="DA499">
        <f>AJ499</f>
        <v>1</v>
      </c>
      <c r="DB499">
        <f>ROUND((ROUND(AT499*CZ499,2)*ROUND((0.15+0.2+1),7)),6)</f>
        <v>303.20999999999998</v>
      </c>
      <c r="DC499">
        <f>ROUND((ROUND(AT499*AG499,2)*ROUND((0.15+0.2+1),7)),6)</f>
        <v>383.57549999999998</v>
      </c>
      <c r="DD499" t="s">
        <v>3</v>
      </c>
      <c r="DE499" t="s">
        <v>3</v>
      </c>
      <c r="DF499">
        <f t="shared" si="165"/>
        <v>0</v>
      </c>
      <c r="DG499">
        <f t="shared" si="148"/>
        <v>0</v>
      </c>
      <c r="DH499">
        <f t="shared" si="141"/>
        <v>0</v>
      </c>
      <c r="DI499">
        <f t="shared" si="142"/>
        <v>0</v>
      </c>
      <c r="DJ499">
        <f>DG499+DH499</f>
        <v>0</v>
      </c>
      <c r="DK499">
        <v>1</v>
      </c>
      <c r="DL499" t="s">
        <v>606</v>
      </c>
      <c r="DM499">
        <v>4</v>
      </c>
      <c r="DN499" t="s">
        <v>599</v>
      </c>
      <c r="DO499">
        <v>1</v>
      </c>
    </row>
    <row r="500" spans="1:119" x14ac:dyDescent="0.2">
      <c r="A500">
        <f>ROW(Source!A164)</f>
        <v>164</v>
      </c>
      <c r="B500">
        <v>91083402</v>
      </c>
      <c r="C500">
        <v>91087796</v>
      </c>
      <c r="D500">
        <v>82933596</v>
      </c>
      <c r="E500">
        <v>1</v>
      </c>
      <c r="F500">
        <v>1</v>
      </c>
      <c r="G500">
        <v>1</v>
      </c>
      <c r="H500">
        <v>2</v>
      </c>
      <c r="I500" t="s">
        <v>645</v>
      </c>
      <c r="J500" t="s">
        <v>646</v>
      </c>
      <c r="K500" t="s">
        <v>647</v>
      </c>
      <c r="L500">
        <v>1368</v>
      </c>
      <c r="N500">
        <v>1011</v>
      </c>
      <c r="O500" t="s">
        <v>605</v>
      </c>
      <c r="P500" t="s">
        <v>605</v>
      </c>
      <c r="Q500">
        <v>1</v>
      </c>
      <c r="W500">
        <v>0</v>
      </c>
      <c r="X500">
        <v>303316554</v>
      </c>
      <c r="Y500">
        <f>(AT500*ROUND((0.15+0.2+1),7))</f>
        <v>2.9159999999999999</v>
      </c>
      <c r="AA500">
        <v>0</v>
      </c>
      <c r="AB500">
        <v>34.61</v>
      </c>
      <c r="AC500">
        <v>0</v>
      </c>
      <c r="AD500">
        <v>0</v>
      </c>
      <c r="AE500">
        <v>0</v>
      </c>
      <c r="AF500">
        <v>34.61</v>
      </c>
      <c r="AG500">
        <v>0</v>
      </c>
      <c r="AH500">
        <v>0</v>
      </c>
      <c r="AI500">
        <v>1</v>
      </c>
      <c r="AJ500">
        <v>1</v>
      </c>
      <c r="AK500">
        <v>1</v>
      </c>
      <c r="AL500">
        <v>1</v>
      </c>
      <c r="AM500">
        <v>-2</v>
      </c>
      <c r="AN500">
        <v>0</v>
      </c>
      <c r="AO500">
        <v>0</v>
      </c>
      <c r="AP500">
        <v>1</v>
      </c>
      <c r="AQ500">
        <v>1</v>
      </c>
      <c r="AR500">
        <v>0</v>
      </c>
      <c r="AS500" t="s">
        <v>3</v>
      </c>
      <c r="AT500">
        <v>2.16</v>
      </c>
      <c r="AU500" t="s">
        <v>219</v>
      </c>
      <c r="AV500">
        <v>1</v>
      </c>
      <c r="AW500">
        <v>2</v>
      </c>
      <c r="AX500">
        <v>91087810</v>
      </c>
      <c r="AY500">
        <v>1</v>
      </c>
      <c r="AZ500">
        <v>0</v>
      </c>
      <c r="BA500">
        <v>704</v>
      </c>
      <c r="BB500">
        <v>1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74.757599999999996</v>
      </c>
      <c r="BL500">
        <v>0</v>
      </c>
      <c r="BM500">
        <v>0</v>
      </c>
      <c r="BN500">
        <v>0</v>
      </c>
      <c r="BO500">
        <v>0</v>
      </c>
      <c r="BP500">
        <v>1</v>
      </c>
      <c r="BQ500">
        <v>0</v>
      </c>
      <c r="BR500">
        <v>100.92276</v>
      </c>
      <c r="BS500">
        <v>0</v>
      </c>
      <c r="BT500">
        <v>0</v>
      </c>
      <c r="BU500">
        <v>0</v>
      </c>
      <c r="BV500">
        <v>0</v>
      </c>
      <c r="BW500">
        <v>1</v>
      </c>
      <c r="CV500">
        <v>0</v>
      </c>
      <c r="CW500">
        <f>ROUND(Y500*Source!I164*DO500,7)</f>
        <v>0</v>
      </c>
      <c r="CX500">
        <f>ROUND(Y500*Source!I164,7)</f>
        <v>0</v>
      </c>
      <c r="CY500">
        <f>AB500</f>
        <v>34.61</v>
      </c>
      <c r="CZ500">
        <f>AF500</f>
        <v>34.61</v>
      </c>
      <c r="DA500">
        <f>AJ500</f>
        <v>1</v>
      </c>
      <c r="DB500">
        <f>ROUND((ROUND(AT500*CZ500,2)*ROUND((0.15+0.2+1),7)),6)</f>
        <v>100.926</v>
      </c>
      <c r="DC500">
        <f>ROUND((ROUND(AT500*AG500,2)*ROUND((0.15+0.2+1),7)),6)</f>
        <v>0</v>
      </c>
      <c r="DD500" t="s">
        <v>3</v>
      </c>
      <c r="DE500" t="s">
        <v>3</v>
      </c>
      <c r="DF500">
        <f t="shared" si="165"/>
        <v>0</v>
      </c>
      <c r="DG500">
        <f t="shared" si="148"/>
        <v>0</v>
      </c>
      <c r="DH500">
        <f t="shared" si="141"/>
        <v>0</v>
      </c>
      <c r="DI500">
        <f t="shared" si="142"/>
        <v>0</v>
      </c>
      <c r="DJ500">
        <f>DG500+DH500</f>
        <v>0</v>
      </c>
      <c r="DK500">
        <v>1</v>
      </c>
      <c r="DL500" t="s">
        <v>3</v>
      </c>
      <c r="DM500">
        <v>0</v>
      </c>
      <c r="DN500" t="s">
        <v>3</v>
      </c>
      <c r="DO500">
        <v>0</v>
      </c>
    </row>
    <row r="501" spans="1:119" x14ac:dyDescent="0.2">
      <c r="A501">
        <f>ROW(Source!A164)</f>
        <v>164</v>
      </c>
      <c r="B501">
        <v>91083402</v>
      </c>
      <c r="C501">
        <v>91087796</v>
      </c>
      <c r="D501">
        <v>83000168</v>
      </c>
      <c r="E501">
        <v>1</v>
      </c>
      <c r="F501">
        <v>1</v>
      </c>
      <c r="G501">
        <v>1</v>
      </c>
      <c r="H501">
        <v>3</v>
      </c>
      <c r="I501" t="s">
        <v>648</v>
      </c>
      <c r="J501" t="s">
        <v>649</v>
      </c>
      <c r="K501" t="s">
        <v>650</v>
      </c>
      <c r="L501">
        <v>1383</v>
      </c>
      <c r="N501">
        <v>1013</v>
      </c>
      <c r="O501" t="s">
        <v>651</v>
      </c>
      <c r="P501" t="s">
        <v>651</v>
      </c>
      <c r="Q501">
        <v>1</v>
      </c>
      <c r="W501">
        <v>0</v>
      </c>
      <c r="X501">
        <v>1840299850</v>
      </c>
      <c r="Y501">
        <f>AT501</f>
        <v>1.1488</v>
      </c>
      <c r="AA501">
        <v>7.32</v>
      </c>
      <c r="AB501">
        <v>0</v>
      </c>
      <c r="AC501">
        <v>0</v>
      </c>
      <c r="AD501">
        <v>0</v>
      </c>
      <c r="AE501">
        <v>7.32</v>
      </c>
      <c r="AF501">
        <v>0</v>
      </c>
      <c r="AG501">
        <v>0</v>
      </c>
      <c r="AH501">
        <v>0</v>
      </c>
      <c r="AI501">
        <v>1</v>
      </c>
      <c r="AJ501">
        <v>1</v>
      </c>
      <c r="AK501">
        <v>1</v>
      </c>
      <c r="AL501">
        <v>1</v>
      </c>
      <c r="AM501">
        <v>-2</v>
      </c>
      <c r="AN501">
        <v>0</v>
      </c>
      <c r="AO501">
        <v>0</v>
      </c>
      <c r="AP501">
        <v>1</v>
      </c>
      <c r="AQ501">
        <v>1</v>
      </c>
      <c r="AR501">
        <v>0</v>
      </c>
      <c r="AS501" t="s">
        <v>3</v>
      </c>
      <c r="AT501">
        <v>1.1488</v>
      </c>
      <c r="AU501" t="s">
        <v>3</v>
      </c>
      <c r="AV501">
        <v>0</v>
      </c>
      <c r="AW501">
        <v>2</v>
      </c>
      <c r="AX501">
        <v>91087811</v>
      </c>
      <c r="AY501">
        <v>1</v>
      </c>
      <c r="AZ501">
        <v>0</v>
      </c>
      <c r="BA501">
        <v>705</v>
      </c>
      <c r="BB501">
        <v>1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8.4092160000000007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1</v>
      </c>
      <c r="BQ501">
        <v>8.4092160000000007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1</v>
      </c>
      <c r="CV501">
        <v>0</v>
      </c>
      <c r="CW501">
        <v>0</v>
      </c>
      <c r="CX501">
        <f>ROUND(Y501*Source!I164,7)</f>
        <v>0</v>
      </c>
      <c r="CY501">
        <f>AA501</f>
        <v>7.32</v>
      </c>
      <c r="CZ501">
        <f>AE501</f>
        <v>7.32</v>
      </c>
      <c r="DA501">
        <f>AI501</f>
        <v>1</v>
      </c>
      <c r="DB501">
        <f>ROUND(ROUND(AT501*CZ501,2),6)</f>
        <v>8.41</v>
      </c>
      <c r="DC501">
        <f>ROUND(ROUND(AT501*AG501,2),6)</f>
        <v>0</v>
      </c>
      <c r="DD501" t="s">
        <v>3</v>
      </c>
      <c r="DE501" t="s">
        <v>3</v>
      </c>
      <c r="DF501">
        <f t="shared" si="165"/>
        <v>0</v>
      </c>
      <c r="DG501">
        <f t="shared" si="148"/>
        <v>0</v>
      </c>
      <c r="DH501">
        <f t="shared" si="141"/>
        <v>0</v>
      </c>
      <c r="DI501">
        <f t="shared" si="142"/>
        <v>0</v>
      </c>
      <c r="DJ501">
        <f>DF501</f>
        <v>0</v>
      </c>
      <c r="DK501">
        <v>1</v>
      </c>
      <c r="DL501" t="s">
        <v>3</v>
      </c>
      <c r="DM501">
        <v>0</v>
      </c>
      <c r="DN501" t="s">
        <v>3</v>
      </c>
      <c r="DO501">
        <v>0</v>
      </c>
    </row>
    <row r="502" spans="1:119" x14ac:dyDescent="0.2">
      <c r="A502">
        <f>ROW(Source!A164)</f>
        <v>164</v>
      </c>
      <c r="B502">
        <v>91083402</v>
      </c>
      <c r="C502">
        <v>91087796</v>
      </c>
      <c r="D502">
        <v>83000909</v>
      </c>
      <c r="E502">
        <v>1</v>
      </c>
      <c r="F502">
        <v>1</v>
      </c>
      <c r="G502">
        <v>1</v>
      </c>
      <c r="H502">
        <v>3</v>
      </c>
      <c r="I502" t="s">
        <v>652</v>
      </c>
      <c r="J502" t="s">
        <v>653</v>
      </c>
      <c r="K502" t="s">
        <v>654</v>
      </c>
      <c r="L502">
        <v>1346</v>
      </c>
      <c r="N502">
        <v>1009</v>
      </c>
      <c r="O502" t="s">
        <v>429</v>
      </c>
      <c r="P502" t="s">
        <v>429</v>
      </c>
      <c r="Q502">
        <v>1</v>
      </c>
      <c r="W502">
        <v>0</v>
      </c>
      <c r="X502">
        <v>-163259778</v>
      </c>
      <c r="Y502">
        <f>AT502</f>
        <v>0.96</v>
      </c>
      <c r="AA502">
        <v>121.39</v>
      </c>
      <c r="AB502">
        <v>0</v>
      </c>
      <c r="AC502">
        <v>0</v>
      </c>
      <c r="AD502">
        <v>0</v>
      </c>
      <c r="AE502">
        <v>155.63</v>
      </c>
      <c r="AF502">
        <v>0</v>
      </c>
      <c r="AG502">
        <v>0</v>
      </c>
      <c r="AH502">
        <v>0</v>
      </c>
      <c r="AI502">
        <v>0.78</v>
      </c>
      <c r="AJ502">
        <v>1</v>
      </c>
      <c r="AK502">
        <v>1</v>
      </c>
      <c r="AL502">
        <v>1</v>
      </c>
      <c r="AM502">
        <v>2</v>
      </c>
      <c r="AN502">
        <v>0</v>
      </c>
      <c r="AO502">
        <v>0</v>
      </c>
      <c r="AP502">
        <v>1</v>
      </c>
      <c r="AQ502">
        <v>1</v>
      </c>
      <c r="AR502">
        <v>0</v>
      </c>
      <c r="AS502" t="s">
        <v>3</v>
      </c>
      <c r="AT502">
        <v>0.96</v>
      </c>
      <c r="AU502" t="s">
        <v>3</v>
      </c>
      <c r="AV502">
        <v>0</v>
      </c>
      <c r="AW502">
        <v>2</v>
      </c>
      <c r="AX502">
        <v>91087812</v>
      </c>
      <c r="AY502">
        <v>1</v>
      </c>
      <c r="AZ502">
        <v>0</v>
      </c>
      <c r="BA502">
        <v>706</v>
      </c>
      <c r="BB502">
        <v>1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149.40479999999999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1</v>
      </c>
      <c r="BQ502">
        <v>149.40479999999999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1</v>
      </c>
      <c r="CV502">
        <v>0</v>
      </c>
      <c r="CW502">
        <v>0</v>
      </c>
      <c r="CX502">
        <f>ROUND(Y502*Source!I164,7)</f>
        <v>0</v>
      </c>
      <c r="CY502">
        <f>AA502</f>
        <v>121.39</v>
      </c>
      <c r="CZ502">
        <f>AE502</f>
        <v>155.63</v>
      </c>
      <c r="DA502">
        <f>AI502</f>
        <v>0.78</v>
      </c>
      <c r="DB502">
        <f>ROUND(ROUND(AT502*CZ502,2),6)</f>
        <v>149.4</v>
      </c>
      <c r="DC502">
        <f>ROUND(ROUND(AT502*AG502,2),6)</f>
        <v>0</v>
      </c>
      <c r="DD502" t="s">
        <v>3</v>
      </c>
      <c r="DE502" t="s">
        <v>3</v>
      </c>
      <c r="DF502">
        <f>ROUND(ROUND(AE502*AI502,2)*CX502,2)</f>
        <v>0</v>
      </c>
      <c r="DG502">
        <f t="shared" si="148"/>
        <v>0</v>
      </c>
      <c r="DH502">
        <f t="shared" si="141"/>
        <v>0</v>
      </c>
      <c r="DI502">
        <f t="shared" si="142"/>
        <v>0</v>
      </c>
      <c r="DJ502">
        <f>DF502</f>
        <v>0</v>
      </c>
      <c r="DK502">
        <v>0</v>
      </c>
      <c r="DL502" t="s">
        <v>3</v>
      </c>
      <c r="DM502">
        <v>0</v>
      </c>
      <c r="DN502" t="s">
        <v>3</v>
      </c>
      <c r="DO502">
        <v>0</v>
      </c>
    </row>
    <row r="503" spans="1:119" x14ac:dyDescent="0.2">
      <c r="A503">
        <f>ROW(Source!A164)</f>
        <v>164</v>
      </c>
      <c r="B503">
        <v>91083402</v>
      </c>
      <c r="C503">
        <v>91087796</v>
      </c>
      <c r="D503">
        <v>83018377</v>
      </c>
      <c r="E503">
        <v>1</v>
      </c>
      <c r="F503">
        <v>1</v>
      </c>
      <c r="G503">
        <v>1</v>
      </c>
      <c r="H503">
        <v>3</v>
      </c>
      <c r="I503" t="s">
        <v>754</v>
      </c>
      <c r="J503" t="s">
        <v>755</v>
      </c>
      <c r="K503" t="s">
        <v>756</v>
      </c>
      <c r="L503">
        <v>1346</v>
      </c>
      <c r="N503">
        <v>1009</v>
      </c>
      <c r="O503" t="s">
        <v>429</v>
      </c>
      <c r="P503" t="s">
        <v>429</v>
      </c>
      <c r="Q503">
        <v>1</v>
      </c>
      <c r="W503">
        <v>0</v>
      </c>
      <c r="X503">
        <v>306218686</v>
      </c>
      <c r="Y503">
        <f>AT503</f>
        <v>0.55000000000000004</v>
      </c>
      <c r="AA503">
        <v>243.31</v>
      </c>
      <c r="AB503">
        <v>0</v>
      </c>
      <c r="AC503">
        <v>0</v>
      </c>
      <c r="AD503">
        <v>0</v>
      </c>
      <c r="AE503">
        <v>160.07</v>
      </c>
      <c r="AF503">
        <v>0</v>
      </c>
      <c r="AG503">
        <v>0</v>
      </c>
      <c r="AH503">
        <v>0</v>
      </c>
      <c r="AI503">
        <v>1.52</v>
      </c>
      <c r="AJ503">
        <v>1</v>
      </c>
      <c r="AK503">
        <v>1</v>
      </c>
      <c r="AL503">
        <v>1</v>
      </c>
      <c r="AM503">
        <v>2</v>
      </c>
      <c r="AN503">
        <v>0</v>
      </c>
      <c r="AO503">
        <v>0</v>
      </c>
      <c r="AP503">
        <v>1</v>
      </c>
      <c r="AQ503">
        <v>1</v>
      </c>
      <c r="AR503">
        <v>0</v>
      </c>
      <c r="AS503" t="s">
        <v>3</v>
      </c>
      <c r="AT503">
        <v>0.55000000000000004</v>
      </c>
      <c r="AU503" t="s">
        <v>3</v>
      </c>
      <c r="AV503">
        <v>0</v>
      </c>
      <c r="AW503">
        <v>2</v>
      </c>
      <c r="AX503">
        <v>91087813</v>
      </c>
      <c r="AY503">
        <v>1</v>
      </c>
      <c r="AZ503">
        <v>0</v>
      </c>
      <c r="BA503">
        <v>707</v>
      </c>
      <c r="BB503">
        <v>1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88.038499999999999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1</v>
      </c>
      <c r="BQ503">
        <v>88.038499999999999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1</v>
      </c>
      <c r="CV503">
        <v>0</v>
      </c>
      <c r="CW503">
        <v>0</v>
      </c>
      <c r="CX503">
        <f>ROUND(Y503*Source!I164,7)</f>
        <v>0</v>
      </c>
      <c r="CY503">
        <f>AA503</f>
        <v>243.31</v>
      </c>
      <c r="CZ503">
        <f>AE503</f>
        <v>160.07</v>
      </c>
      <c r="DA503">
        <f>AI503</f>
        <v>1.52</v>
      </c>
      <c r="DB503">
        <f>ROUND(ROUND(AT503*CZ503,2),6)</f>
        <v>88.04</v>
      </c>
      <c r="DC503">
        <f>ROUND(ROUND(AT503*AG503,2),6)</f>
        <v>0</v>
      </c>
      <c r="DD503" t="s">
        <v>3</v>
      </c>
      <c r="DE503" t="s">
        <v>3</v>
      </c>
      <c r="DF503">
        <f>ROUND(ROUND(AE503*AI503,2)*CX503,2)</f>
        <v>0</v>
      </c>
      <c r="DG503">
        <f t="shared" si="148"/>
        <v>0</v>
      </c>
      <c r="DH503">
        <f t="shared" si="141"/>
        <v>0</v>
      </c>
      <c r="DI503">
        <f t="shared" si="142"/>
        <v>0</v>
      </c>
      <c r="DJ503">
        <f>DF503</f>
        <v>0</v>
      </c>
      <c r="DK503">
        <v>0</v>
      </c>
      <c r="DL503" t="s">
        <v>3</v>
      </c>
      <c r="DM503">
        <v>0</v>
      </c>
      <c r="DN503" t="s">
        <v>3</v>
      </c>
      <c r="DO503">
        <v>0</v>
      </c>
    </row>
    <row r="504" spans="1:119" x14ac:dyDescent="0.2">
      <c r="A504">
        <f>ROW(Source!A164)</f>
        <v>164</v>
      </c>
      <c r="B504">
        <v>91083402</v>
      </c>
      <c r="C504">
        <v>91087796</v>
      </c>
      <c r="D504">
        <v>82931850</v>
      </c>
      <c r="E504">
        <v>117</v>
      </c>
      <c r="F504">
        <v>1</v>
      </c>
      <c r="G504">
        <v>1</v>
      </c>
      <c r="H504">
        <v>3</v>
      </c>
      <c r="I504" t="s">
        <v>101</v>
      </c>
      <c r="J504" t="s">
        <v>3</v>
      </c>
      <c r="K504" t="s">
        <v>102</v>
      </c>
      <c r="L504">
        <v>3277935</v>
      </c>
      <c r="N504">
        <v>1013</v>
      </c>
      <c r="O504" t="s">
        <v>103</v>
      </c>
      <c r="P504" t="s">
        <v>103</v>
      </c>
      <c r="Q504">
        <v>1</v>
      </c>
      <c r="W504">
        <v>0</v>
      </c>
      <c r="X504">
        <v>274903907</v>
      </c>
      <c r="Y504">
        <f>AT504</f>
        <v>2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1</v>
      </c>
      <c r="AJ504">
        <v>1</v>
      </c>
      <c r="AK504">
        <v>1</v>
      </c>
      <c r="AL504">
        <v>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 t="s">
        <v>3</v>
      </c>
      <c r="AT504">
        <v>2</v>
      </c>
      <c r="AU504" t="s">
        <v>3</v>
      </c>
      <c r="AV504">
        <v>0</v>
      </c>
      <c r="AW504">
        <v>2</v>
      </c>
      <c r="AX504">
        <v>91087814</v>
      </c>
      <c r="AY504">
        <v>1</v>
      </c>
      <c r="AZ504">
        <v>0</v>
      </c>
      <c r="BA504">
        <v>708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CV504">
        <v>0</v>
      </c>
      <c r="CW504">
        <v>0</v>
      </c>
      <c r="CX504">
        <f>ROUND(Y504*Source!I164,7)</f>
        <v>0</v>
      </c>
      <c r="CY504">
        <f>AA504</f>
        <v>0</v>
      </c>
      <c r="CZ504">
        <f>AE504</f>
        <v>0</v>
      </c>
      <c r="DA504">
        <f>AI504</f>
        <v>1</v>
      </c>
      <c r="DB504">
        <f>ROUND(ROUND(AT504*CZ504,2),6)</f>
        <v>0</v>
      </c>
      <c r="DC504">
        <f>ROUND(ROUND(AT504*AG504,2),6)</f>
        <v>0</v>
      </c>
      <c r="DD504" t="s">
        <v>3</v>
      </c>
      <c r="DE504" t="s">
        <v>3</v>
      </c>
      <c r="DF504">
        <f>ROUND(ROUND(AE504,2)*CX504,2)</f>
        <v>0</v>
      </c>
      <c r="DG504">
        <f t="shared" si="148"/>
        <v>0</v>
      </c>
      <c r="DH504">
        <f t="shared" si="141"/>
        <v>0</v>
      </c>
      <c r="DI504">
        <f t="shared" si="142"/>
        <v>0</v>
      </c>
      <c r="DJ504">
        <f>DF504</f>
        <v>0</v>
      </c>
      <c r="DK504">
        <v>0</v>
      </c>
      <c r="DL504" t="s">
        <v>3</v>
      </c>
      <c r="DM504">
        <v>0</v>
      </c>
      <c r="DN504" t="s">
        <v>3</v>
      </c>
      <c r="DO504">
        <v>0</v>
      </c>
    </row>
    <row r="505" spans="1:119" x14ac:dyDescent="0.2">
      <c r="A505">
        <f>ROW(Source!A167)</f>
        <v>167</v>
      </c>
      <c r="B505">
        <v>91083467</v>
      </c>
      <c r="C505">
        <v>91087816</v>
      </c>
      <c r="D505">
        <v>82925840</v>
      </c>
      <c r="E505">
        <v>117</v>
      </c>
      <c r="F505">
        <v>1</v>
      </c>
      <c r="G505">
        <v>1</v>
      </c>
      <c r="H505">
        <v>1</v>
      </c>
      <c r="I505" t="s">
        <v>667</v>
      </c>
      <c r="J505" t="s">
        <v>3</v>
      </c>
      <c r="K505" t="s">
        <v>668</v>
      </c>
      <c r="L505">
        <v>1191</v>
      </c>
      <c r="N505">
        <v>1013</v>
      </c>
      <c r="O505" t="s">
        <v>599</v>
      </c>
      <c r="P505" t="s">
        <v>599</v>
      </c>
      <c r="Q505">
        <v>1</v>
      </c>
      <c r="W505">
        <v>0</v>
      </c>
      <c r="X505">
        <v>44848675</v>
      </c>
      <c r="Y505">
        <f>(AT505*ROUND((0.15+0.2+1),7))</f>
        <v>42.444000000000003</v>
      </c>
      <c r="AA505">
        <v>0</v>
      </c>
      <c r="AB505">
        <v>0</v>
      </c>
      <c r="AC505">
        <v>0</v>
      </c>
      <c r="AD505">
        <v>793.61</v>
      </c>
      <c r="AE505">
        <v>0</v>
      </c>
      <c r="AF505">
        <v>0</v>
      </c>
      <c r="AG505">
        <v>0</v>
      </c>
      <c r="AH505">
        <v>793.61</v>
      </c>
      <c r="AI505">
        <v>1</v>
      </c>
      <c r="AJ505">
        <v>1</v>
      </c>
      <c r="AK505">
        <v>1</v>
      </c>
      <c r="AL505">
        <v>1</v>
      </c>
      <c r="AM505">
        <v>-2</v>
      </c>
      <c r="AN505">
        <v>0</v>
      </c>
      <c r="AO505">
        <v>0</v>
      </c>
      <c r="AP505">
        <v>1</v>
      </c>
      <c r="AQ505">
        <v>1</v>
      </c>
      <c r="AR505">
        <v>0</v>
      </c>
      <c r="AS505" t="s">
        <v>3</v>
      </c>
      <c r="AT505">
        <v>31.44</v>
      </c>
      <c r="AU505" t="s">
        <v>219</v>
      </c>
      <c r="AV505">
        <v>1</v>
      </c>
      <c r="AW505">
        <v>2</v>
      </c>
      <c r="AX505">
        <v>91087827</v>
      </c>
      <c r="AY505">
        <v>1</v>
      </c>
      <c r="AZ505">
        <v>0</v>
      </c>
      <c r="BA505">
        <v>709</v>
      </c>
      <c r="BB505">
        <v>1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24951.098399999999</v>
      </c>
      <c r="BN505">
        <v>31.44</v>
      </c>
      <c r="BO505">
        <v>0</v>
      </c>
      <c r="BP505">
        <v>1</v>
      </c>
      <c r="BQ505">
        <v>0</v>
      </c>
      <c r="BR505">
        <v>0</v>
      </c>
      <c r="BS505">
        <v>0</v>
      </c>
      <c r="BT505">
        <v>33683.982839999997</v>
      </c>
      <c r="BU505">
        <v>42.444000000000003</v>
      </c>
      <c r="BV505">
        <v>0</v>
      </c>
      <c r="BW505">
        <v>1</v>
      </c>
      <c r="CU505">
        <f>ROUND(AT505*Source!I167*AH505*AL505,2)</f>
        <v>0</v>
      </c>
      <c r="CV505">
        <f>ROUND(Y505*Source!I167,7)</f>
        <v>0</v>
      </c>
      <c r="CW505">
        <v>0</v>
      </c>
      <c r="CX505">
        <f>ROUND(Y505*Source!I167,7)</f>
        <v>0</v>
      </c>
      <c r="CY505">
        <f>AD505</f>
        <v>793.61</v>
      </c>
      <c r="CZ505">
        <f>AH505</f>
        <v>793.61</v>
      </c>
      <c r="DA505">
        <f>AL505</f>
        <v>1</v>
      </c>
      <c r="DB505">
        <f>ROUND((ROUND(AT505*CZ505,2)*ROUND((0.15+0.2+1),7)),6)</f>
        <v>33683.985000000001</v>
      </c>
      <c r="DC505">
        <f>ROUND((ROUND(AT505*AG505,2)*ROUND((0.15+0.2+1),7)),6)</f>
        <v>0</v>
      </c>
      <c r="DD505" t="s">
        <v>3</v>
      </c>
      <c r="DE505" t="s">
        <v>3</v>
      </c>
      <c r="DF505">
        <f>ROUND(ROUND(AE505,2)*CX505,2)</f>
        <v>0</v>
      </c>
      <c r="DG505">
        <f t="shared" si="148"/>
        <v>0</v>
      </c>
      <c r="DH505">
        <f t="shared" si="141"/>
        <v>0</v>
      </c>
      <c r="DI505">
        <f t="shared" si="142"/>
        <v>0</v>
      </c>
      <c r="DJ505">
        <f>DI505</f>
        <v>0</v>
      </c>
      <c r="DK505">
        <v>1</v>
      </c>
      <c r="DL505" t="s">
        <v>3</v>
      </c>
      <c r="DM505">
        <v>0</v>
      </c>
      <c r="DN505" t="s">
        <v>3</v>
      </c>
      <c r="DO505">
        <v>0</v>
      </c>
    </row>
    <row r="506" spans="1:119" x14ac:dyDescent="0.2">
      <c r="A506">
        <f>ROW(Source!A167)</f>
        <v>167</v>
      </c>
      <c r="B506">
        <v>91083467</v>
      </c>
      <c r="C506">
        <v>91087816</v>
      </c>
      <c r="D506">
        <v>82926016</v>
      </c>
      <c r="E506">
        <v>117</v>
      </c>
      <c r="F506">
        <v>1</v>
      </c>
      <c r="G506">
        <v>1</v>
      </c>
      <c r="H506">
        <v>1</v>
      </c>
      <c r="I506" t="s">
        <v>600</v>
      </c>
      <c r="J506" t="s">
        <v>3</v>
      </c>
      <c r="K506" t="s">
        <v>601</v>
      </c>
      <c r="L506">
        <v>1191</v>
      </c>
      <c r="N506">
        <v>1013</v>
      </c>
      <c r="O506" t="s">
        <v>599</v>
      </c>
      <c r="P506" t="s">
        <v>599</v>
      </c>
      <c r="Q506">
        <v>1</v>
      </c>
      <c r="W506">
        <v>0</v>
      </c>
      <c r="X506">
        <v>-1417349443</v>
      </c>
      <c r="Y506">
        <f>(AT506*ROUND((0.15+0.2+1),7))</f>
        <v>0.86399999999999999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1</v>
      </c>
      <c r="AJ506">
        <v>1</v>
      </c>
      <c r="AK506">
        <v>1</v>
      </c>
      <c r="AL506">
        <v>1</v>
      </c>
      <c r="AM506">
        <v>-2</v>
      </c>
      <c r="AN506">
        <v>0</v>
      </c>
      <c r="AO506">
        <v>0</v>
      </c>
      <c r="AP506">
        <v>1</v>
      </c>
      <c r="AQ506">
        <v>1</v>
      </c>
      <c r="AR506">
        <v>0</v>
      </c>
      <c r="AS506" t="s">
        <v>3</v>
      </c>
      <c r="AT506">
        <v>0.64</v>
      </c>
      <c r="AU506" t="s">
        <v>219</v>
      </c>
      <c r="AV506">
        <v>2</v>
      </c>
      <c r="AW506">
        <v>2</v>
      </c>
      <c r="AX506">
        <v>91087828</v>
      </c>
      <c r="AY506">
        <v>1</v>
      </c>
      <c r="AZ506">
        <v>0</v>
      </c>
      <c r="BA506">
        <v>710</v>
      </c>
      <c r="BB506">
        <v>1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CV506">
        <v>0</v>
      </c>
      <c r="CW506">
        <v>0</v>
      </c>
      <c r="CX506">
        <f>ROUND(Y506*Source!I167,7)</f>
        <v>0</v>
      </c>
      <c r="CY506">
        <f>AD506</f>
        <v>0</v>
      </c>
      <c r="CZ506">
        <f>AH506</f>
        <v>0</v>
      </c>
      <c r="DA506">
        <f>AL506</f>
        <v>1</v>
      </c>
      <c r="DB506">
        <f>ROUND((ROUND(AT506*CZ506,2)*ROUND((0.15+0.2+1),7)),6)</f>
        <v>0</v>
      </c>
      <c r="DC506">
        <f>ROUND((ROUND(AT506*AG506,2)*ROUND((0.15+0.2+1),7)),6)</f>
        <v>0</v>
      </c>
      <c r="DD506" t="s">
        <v>3</v>
      </c>
      <c r="DE506" t="s">
        <v>3</v>
      </c>
      <c r="DF506">
        <f>ROUND(ROUND(AE506,2)*CX506,2)</f>
        <v>0</v>
      </c>
      <c r="DG506">
        <f t="shared" si="148"/>
        <v>0</v>
      </c>
      <c r="DH506">
        <f t="shared" si="141"/>
        <v>0</v>
      </c>
      <c r="DI506">
        <f t="shared" si="142"/>
        <v>0</v>
      </c>
      <c r="DJ506">
        <f>DI506</f>
        <v>0</v>
      </c>
      <c r="DK506">
        <v>0</v>
      </c>
      <c r="DL506" t="s">
        <v>3</v>
      </c>
      <c r="DM506">
        <v>0</v>
      </c>
      <c r="DN506" t="s">
        <v>3</v>
      </c>
      <c r="DO506">
        <v>0</v>
      </c>
    </row>
    <row r="507" spans="1:119" x14ac:dyDescent="0.2">
      <c r="A507">
        <f>ROW(Source!A167)</f>
        <v>167</v>
      </c>
      <c r="B507">
        <v>91083467</v>
      </c>
      <c r="C507">
        <v>91087816</v>
      </c>
      <c r="D507">
        <v>82932505</v>
      </c>
      <c r="E507">
        <v>1</v>
      </c>
      <c r="F507">
        <v>1</v>
      </c>
      <c r="G507">
        <v>1</v>
      </c>
      <c r="H507">
        <v>2</v>
      </c>
      <c r="I507" t="s">
        <v>624</v>
      </c>
      <c r="J507" t="s">
        <v>625</v>
      </c>
      <c r="K507" t="s">
        <v>626</v>
      </c>
      <c r="L507">
        <v>1368</v>
      </c>
      <c r="N507">
        <v>1011</v>
      </c>
      <c r="O507" t="s">
        <v>605</v>
      </c>
      <c r="P507" t="s">
        <v>605</v>
      </c>
      <c r="Q507">
        <v>1</v>
      </c>
      <c r="W507">
        <v>0</v>
      </c>
      <c r="X507">
        <v>639918019</v>
      </c>
      <c r="Y507">
        <f>(AT507*ROUND((0.15+0.2+1),7))</f>
        <v>0.432</v>
      </c>
      <c r="AA507">
        <v>0</v>
      </c>
      <c r="AB507">
        <v>1626.29</v>
      </c>
      <c r="AC507">
        <v>1090.46</v>
      </c>
      <c r="AD507">
        <v>0</v>
      </c>
      <c r="AE507">
        <v>0</v>
      </c>
      <c r="AF507">
        <v>1626.29</v>
      </c>
      <c r="AG507">
        <v>1090.46</v>
      </c>
      <c r="AH507">
        <v>0</v>
      </c>
      <c r="AI507">
        <v>1</v>
      </c>
      <c r="AJ507">
        <v>1</v>
      </c>
      <c r="AK507">
        <v>1</v>
      </c>
      <c r="AL507">
        <v>1</v>
      </c>
      <c r="AM507">
        <v>-2</v>
      </c>
      <c r="AN507">
        <v>0</v>
      </c>
      <c r="AO507">
        <v>0</v>
      </c>
      <c r="AP507">
        <v>1</v>
      </c>
      <c r="AQ507">
        <v>1</v>
      </c>
      <c r="AR507">
        <v>0</v>
      </c>
      <c r="AS507" t="s">
        <v>3</v>
      </c>
      <c r="AT507">
        <v>0.32</v>
      </c>
      <c r="AU507" t="s">
        <v>219</v>
      </c>
      <c r="AV507">
        <v>1</v>
      </c>
      <c r="AW507">
        <v>2</v>
      </c>
      <c r="AX507">
        <v>91087829</v>
      </c>
      <c r="AY507">
        <v>1</v>
      </c>
      <c r="AZ507">
        <v>0</v>
      </c>
      <c r="BA507">
        <v>711</v>
      </c>
      <c r="BB507">
        <v>1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520.41279999999995</v>
      </c>
      <c r="BL507">
        <v>348.94720000000001</v>
      </c>
      <c r="BM507">
        <v>0</v>
      </c>
      <c r="BN507">
        <v>0</v>
      </c>
      <c r="BO507">
        <v>0.32</v>
      </c>
      <c r="BP507">
        <v>1</v>
      </c>
      <c r="BQ507">
        <v>0</v>
      </c>
      <c r="BR507">
        <v>702.55727999999999</v>
      </c>
      <c r="BS507">
        <v>471.07871999999998</v>
      </c>
      <c r="BT507">
        <v>0</v>
      </c>
      <c r="BU507">
        <v>0</v>
      </c>
      <c r="BV507">
        <v>0.432</v>
      </c>
      <c r="BW507">
        <v>1</v>
      </c>
      <c r="CV507">
        <v>0</v>
      </c>
      <c r="CW507">
        <f>ROUND(Y507*Source!I167*DO507,7)</f>
        <v>0</v>
      </c>
      <c r="CX507">
        <f>ROUND(Y507*Source!I167,7)</f>
        <v>0</v>
      </c>
      <c r="CY507">
        <f>AB507</f>
        <v>1626.29</v>
      </c>
      <c r="CZ507">
        <f>AF507</f>
        <v>1626.29</v>
      </c>
      <c r="DA507">
        <f>AJ507</f>
        <v>1</v>
      </c>
      <c r="DB507">
        <f>ROUND((ROUND(AT507*CZ507,2)*ROUND((0.15+0.2+1),7)),6)</f>
        <v>702.55349999999999</v>
      </c>
      <c r="DC507">
        <f>ROUND((ROUND(AT507*AG507,2)*ROUND((0.15+0.2+1),7)),6)</f>
        <v>471.08249999999998</v>
      </c>
      <c r="DD507" t="s">
        <v>3</v>
      </c>
      <c r="DE507" t="s">
        <v>3</v>
      </c>
      <c r="DF507">
        <f>ROUND(ROUND(AE507,2)*CX507,2)</f>
        <v>0</v>
      </c>
      <c r="DG507">
        <f t="shared" si="148"/>
        <v>0</v>
      </c>
      <c r="DH507">
        <f t="shared" si="141"/>
        <v>0</v>
      </c>
      <c r="DI507">
        <f t="shared" si="142"/>
        <v>0</v>
      </c>
      <c r="DJ507">
        <f>DG507+DH507</f>
        <v>0</v>
      </c>
      <c r="DK507">
        <v>1</v>
      </c>
      <c r="DL507" t="s">
        <v>627</v>
      </c>
      <c r="DM507">
        <v>6</v>
      </c>
      <c r="DN507" t="s">
        <v>599</v>
      </c>
      <c r="DO507">
        <v>1</v>
      </c>
    </row>
    <row r="508" spans="1:119" x14ac:dyDescent="0.2">
      <c r="A508">
        <f>ROW(Source!A167)</f>
        <v>167</v>
      </c>
      <c r="B508">
        <v>91083467</v>
      </c>
      <c r="C508">
        <v>91087816</v>
      </c>
      <c r="D508">
        <v>82933400</v>
      </c>
      <c r="E508">
        <v>1</v>
      </c>
      <c r="F508">
        <v>1</v>
      </c>
      <c r="G508">
        <v>1</v>
      </c>
      <c r="H508">
        <v>2</v>
      </c>
      <c r="I508" t="s">
        <v>607</v>
      </c>
      <c r="J508" t="s">
        <v>608</v>
      </c>
      <c r="K508" t="s">
        <v>609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W508">
        <v>0</v>
      </c>
      <c r="X508">
        <v>-849950259</v>
      </c>
      <c r="Y508">
        <f>(AT508*ROUND((0.15+0.2+1),7))</f>
        <v>0.432</v>
      </c>
      <c r="AA508">
        <v>0</v>
      </c>
      <c r="AB508">
        <v>641.70000000000005</v>
      </c>
      <c r="AC508">
        <v>811.79</v>
      </c>
      <c r="AD508">
        <v>0</v>
      </c>
      <c r="AE508">
        <v>0</v>
      </c>
      <c r="AF508">
        <v>641.70000000000005</v>
      </c>
      <c r="AG508">
        <v>811.79</v>
      </c>
      <c r="AH508">
        <v>0</v>
      </c>
      <c r="AI508">
        <v>1</v>
      </c>
      <c r="AJ508">
        <v>1</v>
      </c>
      <c r="AK508">
        <v>1</v>
      </c>
      <c r="AL508">
        <v>1</v>
      </c>
      <c r="AM508">
        <v>-2</v>
      </c>
      <c r="AN508">
        <v>0</v>
      </c>
      <c r="AO508">
        <v>0</v>
      </c>
      <c r="AP508">
        <v>1</v>
      </c>
      <c r="AQ508">
        <v>1</v>
      </c>
      <c r="AR508">
        <v>0</v>
      </c>
      <c r="AS508" t="s">
        <v>3</v>
      </c>
      <c r="AT508">
        <v>0.32</v>
      </c>
      <c r="AU508" t="s">
        <v>219</v>
      </c>
      <c r="AV508">
        <v>1</v>
      </c>
      <c r="AW508">
        <v>2</v>
      </c>
      <c r="AX508">
        <v>91087830</v>
      </c>
      <c r="AY508">
        <v>1</v>
      </c>
      <c r="AZ508">
        <v>0</v>
      </c>
      <c r="BA508">
        <v>712</v>
      </c>
      <c r="BB508">
        <v>1</v>
      </c>
      <c r="BC508">
        <v>0</v>
      </c>
      <c r="BD508">
        <v>0</v>
      </c>
      <c r="BE508">
        <v>0</v>
      </c>
      <c r="BF508">
        <v>0</v>
      </c>
      <c r="BG508">
        <v>0</v>
      </c>
      <c r="BH508">
        <v>0</v>
      </c>
      <c r="BI508">
        <v>0</v>
      </c>
      <c r="BJ508">
        <v>0</v>
      </c>
      <c r="BK508">
        <v>205.34399999999999</v>
      </c>
      <c r="BL508">
        <v>259.77280000000002</v>
      </c>
      <c r="BM508">
        <v>0</v>
      </c>
      <c r="BN508">
        <v>0</v>
      </c>
      <c r="BO508">
        <v>0.32</v>
      </c>
      <c r="BP508">
        <v>1</v>
      </c>
      <c r="BQ508">
        <v>0</v>
      </c>
      <c r="BR508">
        <v>277.21440000000001</v>
      </c>
      <c r="BS508">
        <v>350.69328000000002</v>
      </c>
      <c r="BT508">
        <v>0</v>
      </c>
      <c r="BU508">
        <v>0</v>
      </c>
      <c r="BV508">
        <v>0.432</v>
      </c>
      <c r="BW508">
        <v>1</v>
      </c>
      <c r="CV508">
        <v>0</v>
      </c>
      <c r="CW508">
        <f>ROUND(Y508*Source!I167*DO508,7)</f>
        <v>0</v>
      </c>
      <c r="CX508">
        <f>ROUND(Y508*Source!I167,7)</f>
        <v>0</v>
      </c>
      <c r="CY508">
        <f>AB508</f>
        <v>641.70000000000005</v>
      </c>
      <c r="CZ508">
        <f>AF508</f>
        <v>641.70000000000005</v>
      </c>
      <c r="DA508">
        <f>AJ508</f>
        <v>1</v>
      </c>
      <c r="DB508">
        <f>ROUND((ROUND(AT508*CZ508,2)*ROUND((0.15+0.2+1),7)),6)</f>
        <v>277.209</v>
      </c>
      <c r="DC508">
        <f>ROUND((ROUND(AT508*AG508,2)*ROUND((0.15+0.2+1),7)),6)</f>
        <v>350.68950000000001</v>
      </c>
      <c r="DD508" t="s">
        <v>3</v>
      </c>
      <c r="DE508" t="s">
        <v>3</v>
      </c>
      <c r="DF508">
        <f>ROUND(ROUND(AE508,2)*CX508,2)</f>
        <v>0</v>
      </c>
      <c r="DG508">
        <f t="shared" si="148"/>
        <v>0</v>
      </c>
      <c r="DH508">
        <f t="shared" si="141"/>
        <v>0</v>
      </c>
      <c r="DI508">
        <f t="shared" si="142"/>
        <v>0</v>
      </c>
      <c r="DJ508">
        <f>DG508+DH508</f>
        <v>0</v>
      </c>
      <c r="DK508">
        <v>1</v>
      </c>
      <c r="DL508" t="s">
        <v>606</v>
      </c>
      <c r="DM508">
        <v>4</v>
      </c>
      <c r="DN508" t="s">
        <v>599</v>
      </c>
      <c r="DO508">
        <v>1</v>
      </c>
    </row>
    <row r="509" spans="1:119" x14ac:dyDescent="0.2">
      <c r="A509">
        <f>ROW(Source!A167)</f>
        <v>167</v>
      </c>
      <c r="B509">
        <v>91083467</v>
      </c>
      <c r="C509">
        <v>91087816</v>
      </c>
      <c r="D509">
        <v>83000327</v>
      </c>
      <c r="E509">
        <v>1</v>
      </c>
      <c r="F509">
        <v>1</v>
      </c>
      <c r="G509">
        <v>1</v>
      </c>
      <c r="H509">
        <v>3</v>
      </c>
      <c r="I509" t="s">
        <v>728</v>
      </c>
      <c r="J509" t="s">
        <v>729</v>
      </c>
      <c r="K509" t="s">
        <v>730</v>
      </c>
      <c r="L509">
        <v>1301</v>
      </c>
      <c r="N509">
        <v>1003</v>
      </c>
      <c r="O509" t="s">
        <v>325</v>
      </c>
      <c r="P509" t="s">
        <v>325</v>
      </c>
      <c r="Q509">
        <v>1</v>
      </c>
      <c r="W509">
        <v>0</v>
      </c>
      <c r="X509">
        <v>-1499427467</v>
      </c>
      <c r="Y509">
        <f t="shared" ref="Y509:Y514" si="166">AT509</f>
        <v>33.33</v>
      </c>
      <c r="AA509">
        <v>5.17</v>
      </c>
      <c r="AB509">
        <v>0</v>
      </c>
      <c r="AC509">
        <v>0</v>
      </c>
      <c r="AD509">
        <v>0</v>
      </c>
      <c r="AE509">
        <v>5.87</v>
      </c>
      <c r="AF509">
        <v>0</v>
      </c>
      <c r="AG509">
        <v>0</v>
      </c>
      <c r="AH509">
        <v>0</v>
      </c>
      <c r="AI509">
        <v>0.88</v>
      </c>
      <c r="AJ509">
        <v>1</v>
      </c>
      <c r="AK509">
        <v>1</v>
      </c>
      <c r="AL509">
        <v>1</v>
      </c>
      <c r="AM509">
        <v>2</v>
      </c>
      <c r="AN509">
        <v>0</v>
      </c>
      <c r="AO509">
        <v>0</v>
      </c>
      <c r="AP509">
        <v>1</v>
      </c>
      <c r="AQ509">
        <v>1</v>
      </c>
      <c r="AR509">
        <v>0</v>
      </c>
      <c r="AS509" t="s">
        <v>3</v>
      </c>
      <c r="AT509">
        <v>33.33</v>
      </c>
      <c r="AU509" t="s">
        <v>3</v>
      </c>
      <c r="AV509">
        <v>0</v>
      </c>
      <c r="AW509">
        <v>2</v>
      </c>
      <c r="AX509">
        <v>91087831</v>
      </c>
      <c r="AY509">
        <v>1</v>
      </c>
      <c r="AZ509">
        <v>0</v>
      </c>
      <c r="BA509">
        <v>713</v>
      </c>
      <c r="BB509">
        <v>1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195.64709999999999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1</v>
      </c>
      <c r="BQ509">
        <v>195.64709999999999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1</v>
      </c>
      <c r="CV509">
        <v>0</v>
      </c>
      <c r="CW509">
        <v>0</v>
      </c>
      <c r="CX509">
        <f>ROUND(Y509*Source!I167,7)</f>
        <v>0</v>
      </c>
      <c r="CY509">
        <f t="shared" ref="CY509:CY514" si="167">AA509</f>
        <v>5.17</v>
      </c>
      <c r="CZ509">
        <f t="shared" ref="CZ509:CZ514" si="168">AE509</f>
        <v>5.87</v>
      </c>
      <c r="DA509">
        <f t="shared" ref="DA509:DA514" si="169">AI509</f>
        <v>0.88</v>
      </c>
      <c r="DB509">
        <f t="shared" ref="DB509:DB514" si="170">ROUND(ROUND(AT509*CZ509,2),6)</f>
        <v>195.65</v>
      </c>
      <c r="DC509">
        <f t="shared" ref="DC509:DC514" si="171">ROUND(ROUND(AT509*AG509,2),6)</f>
        <v>0</v>
      </c>
      <c r="DD509" t="s">
        <v>3</v>
      </c>
      <c r="DE509" t="s">
        <v>3</v>
      </c>
      <c r="DF509">
        <f>ROUND(ROUND(AE509*AI509,2)*CX509,2)</f>
        <v>0</v>
      </c>
      <c r="DG509">
        <f t="shared" si="148"/>
        <v>0</v>
      </c>
      <c r="DH509">
        <f t="shared" si="141"/>
        <v>0</v>
      </c>
      <c r="DI509">
        <f t="shared" si="142"/>
        <v>0</v>
      </c>
      <c r="DJ509">
        <f t="shared" ref="DJ509:DJ514" si="172">DF509</f>
        <v>0</v>
      </c>
      <c r="DK509">
        <v>0</v>
      </c>
      <c r="DL509" t="s">
        <v>3</v>
      </c>
      <c r="DM509">
        <v>0</v>
      </c>
      <c r="DN509" t="s">
        <v>3</v>
      </c>
      <c r="DO509">
        <v>0</v>
      </c>
    </row>
    <row r="510" spans="1:119" x14ac:dyDescent="0.2">
      <c r="A510">
        <f>ROW(Source!A167)</f>
        <v>167</v>
      </c>
      <c r="B510">
        <v>91083467</v>
      </c>
      <c r="C510">
        <v>91087816</v>
      </c>
      <c r="D510">
        <v>83000497</v>
      </c>
      <c r="E510">
        <v>1</v>
      </c>
      <c r="F510">
        <v>1</v>
      </c>
      <c r="G510">
        <v>1</v>
      </c>
      <c r="H510">
        <v>3</v>
      </c>
      <c r="I510" t="s">
        <v>757</v>
      </c>
      <c r="J510" t="s">
        <v>758</v>
      </c>
      <c r="K510" t="s">
        <v>759</v>
      </c>
      <c r="L510">
        <v>1348</v>
      </c>
      <c r="N510">
        <v>1009</v>
      </c>
      <c r="O510" t="s">
        <v>78</v>
      </c>
      <c r="P510" t="s">
        <v>78</v>
      </c>
      <c r="Q510">
        <v>1000</v>
      </c>
      <c r="W510">
        <v>0</v>
      </c>
      <c r="X510">
        <v>-423309981</v>
      </c>
      <c r="Y510">
        <f t="shared" si="166"/>
        <v>1.57E-3</v>
      </c>
      <c r="AA510">
        <v>57844.42</v>
      </c>
      <c r="AB510">
        <v>0</v>
      </c>
      <c r="AC510">
        <v>0</v>
      </c>
      <c r="AD510">
        <v>0</v>
      </c>
      <c r="AE510">
        <v>43821.53</v>
      </c>
      <c r="AF510">
        <v>0</v>
      </c>
      <c r="AG510">
        <v>0</v>
      </c>
      <c r="AH510">
        <v>0</v>
      </c>
      <c r="AI510">
        <v>1.32</v>
      </c>
      <c r="AJ510">
        <v>1</v>
      </c>
      <c r="AK510">
        <v>1</v>
      </c>
      <c r="AL510">
        <v>1</v>
      </c>
      <c r="AM510">
        <v>2</v>
      </c>
      <c r="AN510">
        <v>0</v>
      </c>
      <c r="AO510">
        <v>0</v>
      </c>
      <c r="AP510">
        <v>1</v>
      </c>
      <c r="AQ510">
        <v>1</v>
      </c>
      <c r="AR510">
        <v>0</v>
      </c>
      <c r="AS510" t="s">
        <v>3</v>
      </c>
      <c r="AT510">
        <v>1.57E-3</v>
      </c>
      <c r="AU510" t="s">
        <v>3</v>
      </c>
      <c r="AV510">
        <v>0</v>
      </c>
      <c r="AW510">
        <v>2</v>
      </c>
      <c r="AX510">
        <v>91087832</v>
      </c>
      <c r="AY510">
        <v>1</v>
      </c>
      <c r="AZ510">
        <v>0</v>
      </c>
      <c r="BA510">
        <v>714</v>
      </c>
      <c r="BB510">
        <v>1</v>
      </c>
      <c r="BC510">
        <v>0</v>
      </c>
      <c r="BD510">
        <v>0</v>
      </c>
      <c r="BE510">
        <v>0</v>
      </c>
      <c r="BF510">
        <v>0</v>
      </c>
      <c r="BG510">
        <v>0</v>
      </c>
      <c r="BH510">
        <v>0</v>
      </c>
      <c r="BI510">
        <v>0</v>
      </c>
      <c r="BJ510">
        <v>68.799802099999994</v>
      </c>
      <c r="BK510">
        <v>0</v>
      </c>
      <c r="BL510">
        <v>0</v>
      </c>
      <c r="BM510">
        <v>0</v>
      </c>
      <c r="BN510">
        <v>0</v>
      </c>
      <c r="BO510">
        <v>0</v>
      </c>
      <c r="BP510">
        <v>1</v>
      </c>
      <c r="BQ510">
        <v>68.799802099999994</v>
      </c>
      <c r="BR510">
        <v>0</v>
      </c>
      <c r="BS510">
        <v>0</v>
      </c>
      <c r="BT510">
        <v>0</v>
      </c>
      <c r="BU510">
        <v>0</v>
      </c>
      <c r="BV510">
        <v>0</v>
      </c>
      <c r="BW510">
        <v>1</v>
      </c>
      <c r="CV510">
        <v>0</v>
      </c>
      <c r="CW510">
        <v>0</v>
      </c>
      <c r="CX510">
        <f>ROUND(Y510*Source!I167,7)</f>
        <v>0</v>
      </c>
      <c r="CY510">
        <f t="shared" si="167"/>
        <v>57844.42</v>
      </c>
      <c r="CZ510">
        <f t="shared" si="168"/>
        <v>43821.53</v>
      </c>
      <c r="DA510">
        <f t="shared" si="169"/>
        <v>1.32</v>
      </c>
      <c r="DB510">
        <f t="shared" si="170"/>
        <v>68.8</v>
      </c>
      <c r="DC510">
        <f t="shared" si="171"/>
        <v>0</v>
      </c>
      <c r="DD510" t="s">
        <v>3</v>
      </c>
      <c r="DE510" t="s">
        <v>3</v>
      </c>
      <c r="DF510">
        <f>ROUND(ROUND(AE510*AI510,2)*CX510,2)</f>
        <v>0</v>
      </c>
      <c r="DG510">
        <f t="shared" si="148"/>
        <v>0</v>
      </c>
      <c r="DH510">
        <f t="shared" si="141"/>
        <v>0</v>
      </c>
      <c r="DI510">
        <f t="shared" si="142"/>
        <v>0</v>
      </c>
      <c r="DJ510">
        <f t="shared" si="172"/>
        <v>0</v>
      </c>
      <c r="DK510">
        <v>0</v>
      </c>
      <c r="DL510" t="s">
        <v>3</v>
      </c>
      <c r="DM510">
        <v>0</v>
      </c>
      <c r="DN510" t="s">
        <v>3</v>
      </c>
      <c r="DO510">
        <v>0</v>
      </c>
    </row>
    <row r="511" spans="1:119" x14ac:dyDescent="0.2">
      <c r="A511">
        <f>ROW(Source!A167)</f>
        <v>167</v>
      </c>
      <c r="B511">
        <v>91083467</v>
      </c>
      <c r="C511">
        <v>91087816</v>
      </c>
      <c r="D511">
        <v>83018862</v>
      </c>
      <c r="E511">
        <v>1</v>
      </c>
      <c r="F511">
        <v>1</v>
      </c>
      <c r="G511">
        <v>1</v>
      </c>
      <c r="H511">
        <v>3</v>
      </c>
      <c r="I511" t="s">
        <v>675</v>
      </c>
      <c r="J511" t="s">
        <v>676</v>
      </c>
      <c r="K511" t="s">
        <v>677</v>
      </c>
      <c r="L511">
        <v>1346</v>
      </c>
      <c r="N511">
        <v>1009</v>
      </c>
      <c r="O511" t="s">
        <v>429</v>
      </c>
      <c r="P511" t="s">
        <v>429</v>
      </c>
      <c r="Q511">
        <v>1</v>
      </c>
      <c r="W511">
        <v>0</v>
      </c>
      <c r="X511">
        <v>291254868</v>
      </c>
      <c r="Y511">
        <f t="shared" si="166"/>
        <v>0.02</v>
      </c>
      <c r="AA511">
        <v>115.03</v>
      </c>
      <c r="AB511">
        <v>0</v>
      </c>
      <c r="AC511">
        <v>0</v>
      </c>
      <c r="AD511">
        <v>0</v>
      </c>
      <c r="AE511">
        <v>79.88</v>
      </c>
      <c r="AF511">
        <v>0</v>
      </c>
      <c r="AG511">
        <v>0</v>
      </c>
      <c r="AH511">
        <v>0</v>
      </c>
      <c r="AI511">
        <v>1.44</v>
      </c>
      <c r="AJ511">
        <v>1</v>
      </c>
      <c r="AK511">
        <v>1</v>
      </c>
      <c r="AL511">
        <v>1</v>
      </c>
      <c r="AM511">
        <v>2</v>
      </c>
      <c r="AN511">
        <v>0</v>
      </c>
      <c r="AO511">
        <v>0</v>
      </c>
      <c r="AP511">
        <v>1</v>
      </c>
      <c r="AQ511">
        <v>1</v>
      </c>
      <c r="AR511">
        <v>0</v>
      </c>
      <c r="AS511" t="s">
        <v>3</v>
      </c>
      <c r="AT511">
        <v>0.02</v>
      </c>
      <c r="AU511" t="s">
        <v>3</v>
      </c>
      <c r="AV511">
        <v>0</v>
      </c>
      <c r="AW511">
        <v>2</v>
      </c>
      <c r="AX511">
        <v>91087833</v>
      </c>
      <c r="AY511">
        <v>1</v>
      </c>
      <c r="AZ511">
        <v>0</v>
      </c>
      <c r="BA511">
        <v>715</v>
      </c>
      <c r="BB511">
        <v>1</v>
      </c>
      <c r="BC511">
        <v>0</v>
      </c>
      <c r="BD511">
        <v>0</v>
      </c>
      <c r="BE511">
        <v>0</v>
      </c>
      <c r="BF511">
        <v>0</v>
      </c>
      <c r="BG511">
        <v>0</v>
      </c>
      <c r="BH511">
        <v>0</v>
      </c>
      <c r="BI511">
        <v>0</v>
      </c>
      <c r="BJ511">
        <v>1.5975999999999999</v>
      </c>
      <c r="BK511">
        <v>0</v>
      </c>
      <c r="BL511">
        <v>0</v>
      </c>
      <c r="BM511">
        <v>0</v>
      </c>
      <c r="BN511">
        <v>0</v>
      </c>
      <c r="BO511">
        <v>0</v>
      </c>
      <c r="BP511">
        <v>1</v>
      </c>
      <c r="BQ511">
        <v>1.5975999999999999</v>
      </c>
      <c r="BR511">
        <v>0</v>
      </c>
      <c r="BS511">
        <v>0</v>
      </c>
      <c r="BT511">
        <v>0</v>
      </c>
      <c r="BU511">
        <v>0</v>
      </c>
      <c r="BV511">
        <v>0</v>
      </c>
      <c r="BW511">
        <v>1</v>
      </c>
      <c r="CV511">
        <v>0</v>
      </c>
      <c r="CW511">
        <v>0</v>
      </c>
      <c r="CX511">
        <f>ROUND(Y511*Source!I167,7)</f>
        <v>0</v>
      </c>
      <c r="CY511">
        <f t="shared" si="167"/>
        <v>115.03</v>
      </c>
      <c r="CZ511">
        <f t="shared" si="168"/>
        <v>79.88</v>
      </c>
      <c r="DA511">
        <f t="shared" si="169"/>
        <v>1.44</v>
      </c>
      <c r="DB511">
        <f t="shared" si="170"/>
        <v>1.6</v>
      </c>
      <c r="DC511">
        <f t="shared" si="171"/>
        <v>0</v>
      </c>
      <c r="DD511" t="s">
        <v>3</v>
      </c>
      <c r="DE511" t="s">
        <v>3</v>
      </c>
      <c r="DF511">
        <f>ROUND(ROUND(AE511*AI511,2)*CX511,2)</f>
        <v>0</v>
      </c>
      <c r="DG511">
        <f t="shared" si="148"/>
        <v>0</v>
      </c>
      <c r="DH511">
        <f t="shared" si="141"/>
        <v>0</v>
      </c>
      <c r="DI511">
        <f t="shared" si="142"/>
        <v>0</v>
      </c>
      <c r="DJ511">
        <f t="shared" si="172"/>
        <v>0</v>
      </c>
      <c r="DK511">
        <v>0</v>
      </c>
      <c r="DL511" t="s">
        <v>3</v>
      </c>
      <c r="DM511">
        <v>0</v>
      </c>
      <c r="DN511" t="s">
        <v>3</v>
      </c>
      <c r="DO511">
        <v>0</v>
      </c>
    </row>
    <row r="512" spans="1:119" x14ac:dyDescent="0.2">
      <c r="A512">
        <f>ROW(Source!A167)</f>
        <v>167</v>
      </c>
      <c r="B512">
        <v>91083467</v>
      </c>
      <c r="C512">
        <v>91087816</v>
      </c>
      <c r="D512">
        <v>83026455</v>
      </c>
      <c r="E512">
        <v>1</v>
      </c>
      <c r="F512">
        <v>1</v>
      </c>
      <c r="G512">
        <v>1</v>
      </c>
      <c r="H512">
        <v>3</v>
      </c>
      <c r="I512" t="s">
        <v>760</v>
      </c>
      <c r="J512" t="s">
        <v>761</v>
      </c>
      <c r="K512" t="s">
        <v>762</v>
      </c>
      <c r="L512">
        <v>1425</v>
      </c>
      <c r="N512">
        <v>1013</v>
      </c>
      <c r="O512" t="s">
        <v>249</v>
      </c>
      <c r="P512" t="s">
        <v>249</v>
      </c>
      <c r="Q512">
        <v>1</v>
      </c>
      <c r="W512">
        <v>0</v>
      </c>
      <c r="X512">
        <v>1990906778</v>
      </c>
      <c r="Y512">
        <f t="shared" si="166"/>
        <v>0.05</v>
      </c>
      <c r="AA512">
        <v>35193.5</v>
      </c>
      <c r="AB512">
        <v>0</v>
      </c>
      <c r="AC512">
        <v>0</v>
      </c>
      <c r="AD512">
        <v>0</v>
      </c>
      <c r="AE512">
        <v>28612.6</v>
      </c>
      <c r="AF512">
        <v>0</v>
      </c>
      <c r="AG512">
        <v>0</v>
      </c>
      <c r="AH512">
        <v>0</v>
      </c>
      <c r="AI512">
        <v>1.23</v>
      </c>
      <c r="AJ512">
        <v>1</v>
      </c>
      <c r="AK512">
        <v>1</v>
      </c>
      <c r="AL512">
        <v>1</v>
      </c>
      <c r="AM512">
        <v>2</v>
      </c>
      <c r="AN512">
        <v>0</v>
      </c>
      <c r="AO512">
        <v>0</v>
      </c>
      <c r="AP512">
        <v>1</v>
      </c>
      <c r="AQ512">
        <v>1</v>
      </c>
      <c r="AR512">
        <v>0</v>
      </c>
      <c r="AS512" t="s">
        <v>3</v>
      </c>
      <c r="AT512">
        <v>0.05</v>
      </c>
      <c r="AU512" t="s">
        <v>3</v>
      </c>
      <c r="AV512">
        <v>0</v>
      </c>
      <c r="AW512">
        <v>2</v>
      </c>
      <c r="AX512">
        <v>91087834</v>
      </c>
      <c r="AY512">
        <v>1</v>
      </c>
      <c r="AZ512">
        <v>0</v>
      </c>
      <c r="BA512">
        <v>716</v>
      </c>
      <c r="BB512">
        <v>1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1430.63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1</v>
      </c>
      <c r="BQ512">
        <v>1430.63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1</v>
      </c>
      <c r="CV512">
        <v>0</v>
      </c>
      <c r="CW512">
        <v>0</v>
      </c>
      <c r="CX512">
        <f>ROUND(Y512*Source!I167,7)</f>
        <v>0</v>
      </c>
      <c r="CY512">
        <f t="shared" si="167"/>
        <v>35193.5</v>
      </c>
      <c r="CZ512">
        <f t="shared" si="168"/>
        <v>28612.6</v>
      </c>
      <c r="DA512">
        <f t="shared" si="169"/>
        <v>1.23</v>
      </c>
      <c r="DB512">
        <f t="shared" si="170"/>
        <v>1430.63</v>
      </c>
      <c r="DC512">
        <f t="shared" si="171"/>
        <v>0</v>
      </c>
      <c r="DD512" t="s">
        <v>3</v>
      </c>
      <c r="DE512" t="s">
        <v>3</v>
      </c>
      <c r="DF512">
        <f>ROUND(ROUND(AE512*AI512,2)*CX512,2)</f>
        <v>0</v>
      </c>
      <c r="DG512">
        <f t="shared" si="148"/>
        <v>0</v>
      </c>
      <c r="DH512">
        <f t="shared" si="141"/>
        <v>0</v>
      </c>
      <c r="DI512">
        <f t="shared" si="142"/>
        <v>0</v>
      </c>
      <c r="DJ512">
        <f t="shared" si="172"/>
        <v>0</v>
      </c>
      <c r="DK512">
        <v>0</v>
      </c>
      <c r="DL512" t="s">
        <v>3</v>
      </c>
      <c r="DM512">
        <v>0</v>
      </c>
      <c r="DN512" t="s">
        <v>3</v>
      </c>
      <c r="DO512">
        <v>0</v>
      </c>
    </row>
    <row r="513" spans="1:119" x14ac:dyDescent="0.2">
      <c r="A513">
        <f>ROW(Source!A167)</f>
        <v>167</v>
      </c>
      <c r="B513">
        <v>91083467</v>
      </c>
      <c r="C513">
        <v>91087816</v>
      </c>
      <c r="D513">
        <v>83026498</v>
      </c>
      <c r="E513">
        <v>1</v>
      </c>
      <c r="F513">
        <v>1</v>
      </c>
      <c r="G513">
        <v>1</v>
      </c>
      <c r="H513">
        <v>3</v>
      </c>
      <c r="I513" t="s">
        <v>763</v>
      </c>
      <c r="J513" t="s">
        <v>764</v>
      </c>
      <c r="K513" t="s">
        <v>765</v>
      </c>
      <c r="L513">
        <v>1407</v>
      </c>
      <c r="N513">
        <v>1013</v>
      </c>
      <c r="O513" t="s">
        <v>766</v>
      </c>
      <c r="P513" t="s">
        <v>766</v>
      </c>
      <c r="Q513">
        <v>1</v>
      </c>
      <c r="W513">
        <v>0</v>
      </c>
      <c r="X513">
        <v>539674328</v>
      </c>
      <c r="Y513">
        <f t="shared" si="166"/>
        <v>1.2200000000000001E-2</v>
      </c>
      <c r="AA513">
        <v>10338.35</v>
      </c>
      <c r="AB513">
        <v>0</v>
      </c>
      <c r="AC513">
        <v>0</v>
      </c>
      <c r="AD513">
        <v>0</v>
      </c>
      <c r="AE513">
        <v>8337.3799999999992</v>
      </c>
      <c r="AF513">
        <v>0</v>
      </c>
      <c r="AG513">
        <v>0</v>
      </c>
      <c r="AH513">
        <v>0</v>
      </c>
      <c r="AI513">
        <v>1.24</v>
      </c>
      <c r="AJ513">
        <v>1</v>
      </c>
      <c r="AK513">
        <v>1</v>
      </c>
      <c r="AL513">
        <v>1</v>
      </c>
      <c r="AM513">
        <v>2</v>
      </c>
      <c r="AN513">
        <v>0</v>
      </c>
      <c r="AO513">
        <v>0</v>
      </c>
      <c r="AP513">
        <v>1</v>
      </c>
      <c r="AQ513">
        <v>1</v>
      </c>
      <c r="AR513">
        <v>0</v>
      </c>
      <c r="AS513" t="s">
        <v>3</v>
      </c>
      <c r="AT513">
        <v>1.2200000000000001E-2</v>
      </c>
      <c r="AU513" t="s">
        <v>3</v>
      </c>
      <c r="AV513">
        <v>0</v>
      </c>
      <c r="AW513">
        <v>2</v>
      </c>
      <c r="AX513">
        <v>91087835</v>
      </c>
      <c r="AY513">
        <v>1</v>
      </c>
      <c r="AZ513">
        <v>0</v>
      </c>
      <c r="BA513">
        <v>717</v>
      </c>
      <c r="BB513">
        <v>1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101.716036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1</v>
      </c>
      <c r="BQ513">
        <v>101.716036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1</v>
      </c>
      <c r="CV513">
        <v>0</v>
      </c>
      <c r="CW513">
        <v>0</v>
      </c>
      <c r="CX513">
        <f>ROUND(Y513*Source!I167,7)</f>
        <v>0</v>
      </c>
      <c r="CY513">
        <f t="shared" si="167"/>
        <v>10338.35</v>
      </c>
      <c r="CZ513">
        <f t="shared" si="168"/>
        <v>8337.3799999999992</v>
      </c>
      <c r="DA513">
        <f t="shared" si="169"/>
        <v>1.24</v>
      </c>
      <c r="DB513">
        <f t="shared" si="170"/>
        <v>101.72</v>
      </c>
      <c r="DC513">
        <f t="shared" si="171"/>
        <v>0</v>
      </c>
      <c r="DD513" t="s">
        <v>3</v>
      </c>
      <c r="DE513" t="s">
        <v>3</v>
      </c>
      <c r="DF513">
        <f>ROUND(ROUND(AE513*AI513,2)*CX513,2)</f>
        <v>0</v>
      </c>
      <c r="DG513">
        <f t="shared" si="148"/>
        <v>0</v>
      </c>
      <c r="DH513">
        <f t="shared" ref="DH513:DH576" si="173">ROUND(ROUND(AG513,2)*CX513,2)</f>
        <v>0</v>
      </c>
      <c r="DI513">
        <f t="shared" ref="DI513:DI576" si="174">ROUND(ROUND(AH513,2)*CX513,2)</f>
        <v>0</v>
      </c>
      <c r="DJ513">
        <f t="shared" si="172"/>
        <v>0</v>
      </c>
      <c r="DK513">
        <v>0</v>
      </c>
      <c r="DL513" t="s">
        <v>3</v>
      </c>
      <c r="DM513">
        <v>0</v>
      </c>
      <c r="DN513" t="s">
        <v>3</v>
      </c>
      <c r="DO513">
        <v>0</v>
      </c>
    </row>
    <row r="514" spans="1:119" x14ac:dyDescent="0.2">
      <c r="A514">
        <f>ROW(Source!A167)</f>
        <v>167</v>
      </c>
      <c r="B514">
        <v>91083467</v>
      </c>
      <c r="C514">
        <v>91087816</v>
      </c>
      <c r="D514">
        <v>82931850</v>
      </c>
      <c r="E514">
        <v>117</v>
      </c>
      <c r="F514">
        <v>1</v>
      </c>
      <c r="G514">
        <v>1</v>
      </c>
      <c r="H514">
        <v>3</v>
      </c>
      <c r="I514" t="s">
        <v>101</v>
      </c>
      <c r="J514" t="s">
        <v>3</v>
      </c>
      <c r="K514" t="s">
        <v>102</v>
      </c>
      <c r="L514">
        <v>3277935</v>
      </c>
      <c r="N514">
        <v>1013</v>
      </c>
      <c r="O514" t="s">
        <v>103</v>
      </c>
      <c r="P514" t="s">
        <v>103</v>
      </c>
      <c r="Q514">
        <v>1</v>
      </c>
      <c r="W514">
        <v>0</v>
      </c>
      <c r="X514">
        <v>274903907</v>
      </c>
      <c r="Y514">
        <f t="shared" si="166"/>
        <v>2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1</v>
      </c>
      <c r="AJ514">
        <v>1</v>
      </c>
      <c r="AK514">
        <v>1</v>
      </c>
      <c r="AL514">
        <v>1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 t="s">
        <v>3</v>
      </c>
      <c r="AT514">
        <v>2</v>
      </c>
      <c r="AU514" t="s">
        <v>3</v>
      </c>
      <c r="AV514">
        <v>0</v>
      </c>
      <c r="AW514">
        <v>2</v>
      </c>
      <c r="AX514">
        <v>91087836</v>
      </c>
      <c r="AY514">
        <v>1</v>
      </c>
      <c r="AZ514">
        <v>0</v>
      </c>
      <c r="BA514">
        <v>718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CV514">
        <v>0</v>
      </c>
      <c r="CW514">
        <v>0</v>
      </c>
      <c r="CX514">
        <f>ROUND(Y514*Source!I167,7)</f>
        <v>0</v>
      </c>
      <c r="CY514">
        <f t="shared" si="167"/>
        <v>0</v>
      </c>
      <c r="CZ514">
        <f t="shared" si="168"/>
        <v>0</v>
      </c>
      <c r="DA514">
        <f t="shared" si="169"/>
        <v>1</v>
      </c>
      <c r="DB514">
        <f t="shared" si="170"/>
        <v>0</v>
      </c>
      <c r="DC514">
        <f t="shared" si="171"/>
        <v>0</v>
      </c>
      <c r="DD514" t="s">
        <v>3</v>
      </c>
      <c r="DE514" t="s">
        <v>3</v>
      </c>
      <c r="DF514">
        <f>ROUND(ROUND(AE514,2)*CX514,2)</f>
        <v>0</v>
      </c>
      <c r="DG514">
        <f t="shared" si="148"/>
        <v>0</v>
      </c>
      <c r="DH514">
        <f t="shared" si="173"/>
        <v>0</v>
      </c>
      <c r="DI514">
        <f t="shared" si="174"/>
        <v>0</v>
      </c>
      <c r="DJ514">
        <f t="shared" si="172"/>
        <v>0</v>
      </c>
      <c r="DK514">
        <v>0</v>
      </c>
      <c r="DL514" t="s">
        <v>3</v>
      </c>
      <c r="DM514">
        <v>0</v>
      </c>
      <c r="DN514" t="s">
        <v>3</v>
      </c>
      <c r="DO514">
        <v>0</v>
      </c>
    </row>
    <row r="515" spans="1:119" x14ac:dyDescent="0.2">
      <c r="A515">
        <f>ROW(Source!A168)</f>
        <v>168</v>
      </c>
      <c r="B515">
        <v>91083402</v>
      </c>
      <c r="C515">
        <v>91087816</v>
      </c>
      <c r="D515">
        <v>82925840</v>
      </c>
      <c r="E515">
        <v>117</v>
      </c>
      <c r="F515">
        <v>1</v>
      </c>
      <c r="G515">
        <v>1</v>
      </c>
      <c r="H515">
        <v>1</v>
      </c>
      <c r="I515" t="s">
        <v>667</v>
      </c>
      <c r="J515" t="s">
        <v>3</v>
      </c>
      <c r="K515" t="s">
        <v>668</v>
      </c>
      <c r="L515">
        <v>1191</v>
      </c>
      <c r="N515">
        <v>1013</v>
      </c>
      <c r="O515" t="s">
        <v>599</v>
      </c>
      <c r="P515" t="s">
        <v>599</v>
      </c>
      <c r="Q515">
        <v>1</v>
      </c>
      <c r="W515">
        <v>0</v>
      </c>
      <c r="X515">
        <v>44848675</v>
      </c>
      <c r="Y515">
        <f>(AT515*ROUND((0.15+0.2+1),7))</f>
        <v>42.444000000000003</v>
      </c>
      <c r="AA515">
        <v>0</v>
      </c>
      <c r="AB515">
        <v>0</v>
      </c>
      <c r="AC515">
        <v>0</v>
      </c>
      <c r="AD515">
        <v>793.61</v>
      </c>
      <c r="AE515">
        <v>0</v>
      </c>
      <c r="AF515">
        <v>0</v>
      </c>
      <c r="AG515">
        <v>0</v>
      </c>
      <c r="AH515">
        <v>793.61</v>
      </c>
      <c r="AI515">
        <v>1</v>
      </c>
      <c r="AJ515">
        <v>1</v>
      </c>
      <c r="AK515">
        <v>1</v>
      </c>
      <c r="AL515">
        <v>1</v>
      </c>
      <c r="AM515">
        <v>-2</v>
      </c>
      <c r="AN515">
        <v>0</v>
      </c>
      <c r="AO515">
        <v>0</v>
      </c>
      <c r="AP515">
        <v>1</v>
      </c>
      <c r="AQ515">
        <v>1</v>
      </c>
      <c r="AR515">
        <v>0</v>
      </c>
      <c r="AS515" t="s">
        <v>3</v>
      </c>
      <c r="AT515">
        <v>31.44</v>
      </c>
      <c r="AU515" t="s">
        <v>219</v>
      </c>
      <c r="AV515">
        <v>1</v>
      </c>
      <c r="AW515">
        <v>2</v>
      </c>
      <c r="AX515">
        <v>91087827</v>
      </c>
      <c r="AY515">
        <v>1</v>
      </c>
      <c r="AZ515">
        <v>0</v>
      </c>
      <c r="BA515">
        <v>719</v>
      </c>
      <c r="BB515">
        <v>1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24951.098399999999</v>
      </c>
      <c r="BN515">
        <v>31.44</v>
      </c>
      <c r="BO515">
        <v>0</v>
      </c>
      <c r="BP515">
        <v>1</v>
      </c>
      <c r="BQ515">
        <v>0</v>
      </c>
      <c r="BR515">
        <v>0</v>
      </c>
      <c r="BS515">
        <v>0</v>
      </c>
      <c r="BT515">
        <v>33683.982839999997</v>
      </c>
      <c r="BU515">
        <v>42.444000000000003</v>
      </c>
      <c r="BV515">
        <v>0</v>
      </c>
      <c r="BW515">
        <v>1</v>
      </c>
      <c r="CU515">
        <f>ROUND(AT515*Source!I168*AH515*AL515,2)</f>
        <v>0</v>
      </c>
      <c r="CV515">
        <f>ROUND(Y515*Source!I168,7)</f>
        <v>0</v>
      </c>
      <c r="CW515">
        <v>0</v>
      </c>
      <c r="CX515">
        <f>ROUND(Y515*Source!I168,7)</f>
        <v>0</v>
      </c>
      <c r="CY515">
        <f>AD515</f>
        <v>793.61</v>
      </c>
      <c r="CZ515">
        <f>AH515</f>
        <v>793.61</v>
      </c>
      <c r="DA515">
        <f>AL515</f>
        <v>1</v>
      </c>
      <c r="DB515">
        <f>ROUND((ROUND(AT515*CZ515,2)*ROUND((0.15+0.2+1),7)),6)</f>
        <v>33683.985000000001</v>
      </c>
      <c r="DC515">
        <f>ROUND((ROUND(AT515*AG515,2)*ROUND((0.15+0.2+1),7)),6)</f>
        <v>0</v>
      </c>
      <c r="DD515" t="s">
        <v>3</v>
      </c>
      <c r="DE515" t="s">
        <v>3</v>
      </c>
      <c r="DF515">
        <f>ROUND(ROUND(AE515,2)*CX515,2)</f>
        <v>0</v>
      </c>
      <c r="DG515">
        <f t="shared" si="148"/>
        <v>0</v>
      </c>
      <c r="DH515">
        <f t="shared" si="173"/>
        <v>0</v>
      </c>
      <c r="DI515">
        <f t="shared" si="174"/>
        <v>0</v>
      </c>
      <c r="DJ515">
        <f>DI515</f>
        <v>0</v>
      </c>
      <c r="DK515">
        <v>1</v>
      </c>
      <c r="DL515" t="s">
        <v>3</v>
      </c>
      <c r="DM515">
        <v>0</v>
      </c>
      <c r="DN515" t="s">
        <v>3</v>
      </c>
      <c r="DO515">
        <v>0</v>
      </c>
    </row>
    <row r="516" spans="1:119" x14ac:dyDescent="0.2">
      <c r="A516">
        <f>ROW(Source!A168)</f>
        <v>168</v>
      </c>
      <c r="B516">
        <v>91083402</v>
      </c>
      <c r="C516">
        <v>91087816</v>
      </c>
      <c r="D516">
        <v>82926016</v>
      </c>
      <c r="E516">
        <v>117</v>
      </c>
      <c r="F516">
        <v>1</v>
      </c>
      <c r="G516">
        <v>1</v>
      </c>
      <c r="H516">
        <v>1</v>
      </c>
      <c r="I516" t="s">
        <v>600</v>
      </c>
      <c r="J516" t="s">
        <v>3</v>
      </c>
      <c r="K516" t="s">
        <v>601</v>
      </c>
      <c r="L516">
        <v>1191</v>
      </c>
      <c r="N516">
        <v>1013</v>
      </c>
      <c r="O516" t="s">
        <v>599</v>
      </c>
      <c r="P516" t="s">
        <v>599</v>
      </c>
      <c r="Q516">
        <v>1</v>
      </c>
      <c r="W516">
        <v>0</v>
      </c>
      <c r="X516">
        <v>-1417349443</v>
      </c>
      <c r="Y516">
        <f>(AT516*ROUND((0.15+0.2+1),7))</f>
        <v>0.86399999999999999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1</v>
      </c>
      <c r="AJ516">
        <v>1</v>
      </c>
      <c r="AK516">
        <v>1</v>
      </c>
      <c r="AL516">
        <v>1</v>
      </c>
      <c r="AM516">
        <v>-2</v>
      </c>
      <c r="AN516">
        <v>0</v>
      </c>
      <c r="AO516">
        <v>0</v>
      </c>
      <c r="AP516">
        <v>1</v>
      </c>
      <c r="AQ516">
        <v>1</v>
      </c>
      <c r="AR516">
        <v>0</v>
      </c>
      <c r="AS516" t="s">
        <v>3</v>
      </c>
      <c r="AT516">
        <v>0.64</v>
      </c>
      <c r="AU516" t="s">
        <v>219</v>
      </c>
      <c r="AV516">
        <v>2</v>
      </c>
      <c r="AW516">
        <v>2</v>
      </c>
      <c r="AX516">
        <v>91087828</v>
      </c>
      <c r="AY516">
        <v>1</v>
      </c>
      <c r="AZ516">
        <v>0</v>
      </c>
      <c r="BA516">
        <v>720</v>
      </c>
      <c r="BB516">
        <v>1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CV516">
        <v>0</v>
      </c>
      <c r="CW516">
        <v>0</v>
      </c>
      <c r="CX516">
        <f>ROUND(Y516*Source!I168,7)</f>
        <v>0</v>
      </c>
      <c r="CY516">
        <f>AD516</f>
        <v>0</v>
      </c>
      <c r="CZ516">
        <f>AH516</f>
        <v>0</v>
      </c>
      <c r="DA516">
        <f>AL516</f>
        <v>1</v>
      </c>
      <c r="DB516">
        <f>ROUND((ROUND(AT516*CZ516,2)*ROUND((0.15+0.2+1),7)),6)</f>
        <v>0</v>
      </c>
      <c r="DC516">
        <f>ROUND((ROUND(AT516*AG516,2)*ROUND((0.15+0.2+1),7)),6)</f>
        <v>0</v>
      </c>
      <c r="DD516" t="s">
        <v>3</v>
      </c>
      <c r="DE516" t="s">
        <v>3</v>
      </c>
      <c r="DF516">
        <f>ROUND(ROUND(AE516,2)*CX516,2)</f>
        <v>0</v>
      </c>
      <c r="DG516">
        <f t="shared" si="148"/>
        <v>0</v>
      </c>
      <c r="DH516">
        <f t="shared" si="173"/>
        <v>0</v>
      </c>
      <c r="DI516">
        <f t="shared" si="174"/>
        <v>0</v>
      </c>
      <c r="DJ516">
        <f>DI516</f>
        <v>0</v>
      </c>
      <c r="DK516">
        <v>0</v>
      </c>
      <c r="DL516" t="s">
        <v>3</v>
      </c>
      <c r="DM516">
        <v>0</v>
      </c>
      <c r="DN516" t="s">
        <v>3</v>
      </c>
      <c r="DO516">
        <v>0</v>
      </c>
    </row>
    <row r="517" spans="1:119" x14ac:dyDescent="0.2">
      <c r="A517">
        <f>ROW(Source!A168)</f>
        <v>168</v>
      </c>
      <c r="B517">
        <v>91083402</v>
      </c>
      <c r="C517">
        <v>91087816</v>
      </c>
      <c r="D517">
        <v>82932505</v>
      </c>
      <c r="E517">
        <v>1</v>
      </c>
      <c r="F517">
        <v>1</v>
      </c>
      <c r="G517">
        <v>1</v>
      </c>
      <c r="H517">
        <v>2</v>
      </c>
      <c r="I517" t="s">
        <v>624</v>
      </c>
      <c r="J517" t="s">
        <v>625</v>
      </c>
      <c r="K517" t="s">
        <v>626</v>
      </c>
      <c r="L517">
        <v>1368</v>
      </c>
      <c r="N517">
        <v>1011</v>
      </c>
      <c r="O517" t="s">
        <v>605</v>
      </c>
      <c r="P517" t="s">
        <v>605</v>
      </c>
      <c r="Q517">
        <v>1</v>
      </c>
      <c r="W517">
        <v>0</v>
      </c>
      <c r="X517">
        <v>639918019</v>
      </c>
      <c r="Y517">
        <f>(AT517*ROUND((0.15+0.2+1),7))</f>
        <v>0.432</v>
      </c>
      <c r="AA517">
        <v>0</v>
      </c>
      <c r="AB517">
        <v>1626.29</v>
      </c>
      <c r="AC517">
        <v>1090.46</v>
      </c>
      <c r="AD517">
        <v>0</v>
      </c>
      <c r="AE517">
        <v>0</v>
      </c>
      <c r="AF517">
        <v>1626.29</v>
      </c>
      <c r="AG517">
        <v>1090.46</v>
      </c>
      <c r="AH517">
        <v>0</v>
      </c>
      <c r="AI517">
        <v>1</v>
      </c>
      <c r="AJ517">
        <v>1</v>
      </c>
      <c r="AK517">
        <v>1</v>
      </c>
      <c r="AL517">
        <v>1</v>
      </c>
      <c r="AM517">
        <v>-2</v>
      </c>
      <c r="AN517">
        <v>0</v>
      </c>
      <c r="AO517">
        <v>0</v>
      </c>
      <c r="AP517">
        <v>1</v>
      </c>
      <c r="AQ517">
        <v>1</v>
      </c>
      <c r="AR517">
        <v>0</v>
      </c>
      <c r="AS517" t="s">
        <v>3</v>
      </c>
      <c r="AT517">
        <v>0.32</v>
      </c>
      <c r="AU517" t="s">
        <v>219</v>
      </c>
      <c r="AV517">
        <v>1</v>
      </c>
      <c r="AW517">
        <v>2</v>
      </c>
      <c r="AX517">
        <v>91087829</v>
      </c>
      <c r="AY517">
        <v>1</v>
      </c>
      <c r="AZ517">
        <v>0</v>
      </c>
      <c r="BA517">
        <v>721</v>
      </c>
      <c r="BB517">
        <v>1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520.41279999999995</v>
      </c>
      <c r="BL517">
        <v>348.94720000000001</v>
      </c>
      <c r="BM517">
        <v>0</v>
      </c>
      <c r="BN517">
        <v>0</v>
      </c>
      <c r="BO517">
        <v>0.32</v>
      </c>
      <c r="BP517">
        <v>1</v>
      </c>
      <c r="BQ517">
        <v>0</v>
      </c>
      <c r="BR517">
        <v>702.55727999999999</v>
      </c>
      <c r="BS517">
        <v>471.07871999999998</v>
      </c>
      <c r="BT517">
        <v>0</v>
      </c>
      <c r="BU517">
        <v>0</v>
      </c>
      <c r="BV517">
        <v>0.432</v>
      </c>
      <c r="BW517">
        <v>1</v>
      </c>
      <c r="CV517">
        <v>0</v>
      </c>
      <c r="CW517">
        <f>ROUND(Y517*Source!I168*DO517,7)</f>
        <v>0</v>
      </c>
      <c r="CX517">
        <f>ROUND(Y517*Source!I168,7)</f>
        <v>0</v>
      </c>
      <c r="CY517">
        <f>AB517</f>
        <v>1626.29</v>
      </c>
      <c r="CZ517">
        <f>AF517</f>
        <v>1626.29</v>
      </c>
      <c r="DA517">
        <f>AJ517</f>
        <v>1</v>
      </c>
      <c r="DB517">
        <f>ROUND((ROUND(AT517*CZ517,2)*ROUND((0.15+0.2+1),7)),6)</f>
        <v>702.55349999999999</v>
      </c>
      <c r="DC517">
        <f>ROUND((ROUND(AT517*AG517,2)*ROUND((0.15+0.2+1),7)),6)</f>
        <v>471.08249999999998</v>
      </c>
      <c r="DD517" t="s">
        <v>3</v>
      </c>
      <c r="DE517" t="s">
        <v>3</v>
      </c>
      <c r="DF517">
        <f>ROUND(ROUND(AE517,2)*CX517,2)</f>
        <v>0</v>
      </c>
      <c r="DG517">
        <f t="shared" si="148"/>
        <v>0</v>
      </c>
      <c r="DH517">
        <f t="shared" si="173"/>
        <v>0</v>
      </c>
      <c r="DI517">
        <f t="shared" si="174"/>
        <v>0</v>
      </c>
      <c r="DJ517">
        <f>DG517+DH517</f>
        <v>0</v>
      </c>
      <c r="DK517">
        <v>1</v>
      </c>
      <c r="DL517" t="s">
        <v>627</v>
      </c>
      <c r="DM517">
        <v>6</v>
      </c>
      <c r="DN517" t="s">
        <v>599</v>
      </c>
      <c r="DO517">
        <v>1</v>
      </c>
    </row>
    <row r="518" spans="1:119" x14ac:dyDescent="0.2">
      <c r="A518">
        <f>ROW(Source!A168)</f>
        <v>168</v>
      </c>
      <c r="B518">
        <v>91083402</v>
      </c>
      <c r="C518">
        <v>91087816</v>
      </c>
      <c r="D518">
        <v>82933400</v>
      </c>
      <c r="E518">
        <v>1</v>
      </c>
      <c r="F518">
        <v>1</v>
      </c>
      <c r="G518">
        <v>1</v>
      </c>
      <c r="H518">
        <v>2</v>
      </c>
      <c r="I518" t="s">
        <v>607</v>
      </c>
      <c r="J518" t="s">
        <v>608</v>
      </c>
      <c r="K518" t="s">
        <v>609</v>
      </c>
      <c r="L518">
        <v>1368</v>
      </c>
      <c r="N518">
        <v>1011</v>
      </c>
      <c r="O518" t="s">
        <v>605</v>
      </c>
      <c r="P518" t="s">
        <v>605</v>
      </c>
      <c r="Q518">
        <v>1</v>
      </c>
      <c r="W518">
        <v>0</v>
      </c>
      <c r="X518">
        <v>-849950259</v>
      </c>
      <c r="Y518">
        <f>(AT518*ROUND((0.15+0.2+1),7))</f>
        <v>0.432</v>
      </c>
      <c r="AA518">
        <v>0</v>
      </c>
      <c r="AB518">
        <v>641.70000000000005</v>
      </c>
      <c r="AC518">
        <v>811.79</v>
      </c>
      <c r="AD518">
        <v>0</v>
      </c>
      <c r="AE518">
        <v>0</v>
      </c>
      <c r="AF518">
        <v>641.70000000000005</v>
      </c>
      <c r="AG518">
        <v>811.79</v>
      </c>
      <c r="AH518">
        <v>0</v>
      </c>
      <c r="AI518">
        <v>1</v>
      </c>
      <c r="AJ518">
        <v>1</v>
      </c>
      <c r="AK518">
        <v>1</v>
      </c>
      <c r="AL518">
        <v>1</v>
      </c>
      <c r="AM518">
        <v>-2</v>
      </c>
      <c r="AN518">
        <v>0</v>
      </c>
      <c r="AO518">
        <v>0</v>
      </c>
      <c r="AP518">
        <v>1</v>
      </c>
      <c r="AQ518">
        <v>1</v>
      </c>
      <c r="AR518">
        <v>0</v>
      </c>
      <c r="AS518" t="s">
        <v>3</v>
      </c>
      <c r="AT518">
        <v>0.32</v>
      </c>
      <c r="AU518" t="s">
        <v>219</v>
      </c>
      <c r="AV518">
        <v>1</v>
      </c>
      <c r="AW518">
        <v>2</v>
      </c>
      <c r="AX518">
        <v>91087830</v>
      </c>
      <c r="AY518">
        <v>1</v>
      </c>
      <c r="AZ518">
        <v>0</v>
      </c>
      <c r="BA518">
        <v>722</v>
      </c>
      <c r="BB518">
        <v>1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205.34399999999999</v>
      </c>
      <c r="BL518">
        <v>259.77280000000002</v>
      </c>
      <c r="BM518">
        <v>0</v>
      </c>
      <c r="BN518">
        <v>0</v>
      </c>
      <c r="BO518">
        <v>0.32</v>
      </c>
      <c r="BP518">
        <v>1</v>
      </c>
      <c r="BQ518">
        <v>0</v>
      </c>
      <c r="BR518">
        <v>277.21440000000001</v>
      </c>
      <c r="BS518">
        <v>350.69328000000002</v>
      </c>
      <c r="BT518">
        <v>0</v>
      </c>
      <c r="BU518">
        <v>0</v>
      </c>
      <c r="BV518">
        <v>0.432</v>
      </c>
      <c r="BW518">
        <v>1</v>
      </c>
      <c r="CV518">
        <v>0</v>
      </c>
      <c r="CW518">
        <f>ROUND(Y518*Source!I168*DO518,7)</f>
        <v>0</v>
      </c>
      <c r="CX518">
        <f>ROUND(Y518*Source!I168,7)</f>
        <v>0</v>
      </c>
      <c r="CY518">
        <f>AB518</f>
        <v>641.70000000000005</v>
      </c>
      <c r="CZ518">
        <f>AF518</f>
        <v>641.70000000000005</v>
      </c>
      <c r="DA518">
        <f>AJ518</f>
        <v>1</v>
      </c>
      <c r="DB518">
        <f>ROUND((ROUND(AT518*CZ518,2)*ROUND((0.15+0.2+1),7)),6)</f>
        <v>277.209</v>
      </c>
      <c r="DC518">
        <f>ROUND((ROUND(AT518*AG518,2)*ROUND((0.15+0.2+1),7)),6)</f>
        <v>350.68950000000001</v>
      </c>
      <c r="DD518" t="s">
        <v>3</v>
      </c>
      <c r="DE518" t="s">
        <v>3</v>
      </c>
      <c r="DF518">
        <f>ROUND(ROUND(AE518,2)*CX518,2)</f>
        <v>0</v>
      </c>
      <c r="DG518">
        <f t="shared" si="148"/>
        <v>0</v>
      </c>
      <c r="DH518">
        <f t="shared" si="173"/>
        <v>0</v>
      </c>
      <c r="DI518">
        <f t="shared" si="174"/>
        <v>0</v>
      </c>
      <c r="DJ518">
        <f>DG518+DH518</f>
        <v>0</v>
      </c>
      <c r="DK518">
        <v>1</v>
      </c>
      <c r="DL518" t="s">
        <v>606</v>
      </c>
      <c r="DM518">
        <v>4</v>
      </c>
      <c r="DN518" t="s">
        <v>599</v>
      </c>
      <c r="DO518">
        <v>1</v>
      </c>
    </row>
    <row r="519" spans="1:119" x14ac:dyDescent="0.2">
      <c r="A519">
        <f>ROW(Source!A168)</f>
        <v>168</v>
      </c>
      <c r="B519">
        <v>91083402</v>
      </c>
      <c r="C519">
        <v>91087816</v>
      </c>
      <c r="D519">
        <v>83000327</v>
      </c>
      <c r="E519">
        <v>1</v>
      </c>
      <c r="F519">
        <v>1</v>
      </c>
      <c r="G519">
        <v>1</v>
      </c>
      <c r="H519">
        <v>3</v>
      </c>
      <c r="I519" t="s">
        <v>728</v>
      </c>
      <c r="J519" t="s">
        <v>729</v>
      </c>
      <c r="K519" t="s">
        <v>730</v>
      </c>
      <c r="L519">
        <v>1301</v>
      </c>
      <c r="N519">
        <v>1003</v>
      </c>
      <c r="O519" t="s">
        <v>325</v>
      </c>
      <c r="P519" t="s">
        <v>325</v>
      </c>
      <c r="Q519">
        <v>1</v>
      </c>
      <c r="W519">
        <v>0</v>
      </c>
      <c r="X519">
        <v>-1499427467</v>
      </c>
      <c r="Y519">
        <f t="shared" ref="Y519:Y524" si="175">AT519</f>
        <v>33.33</v>
      </c>
      <c r="AA519">
        <v>5.17</v>
      </c>
      <c r="AB519">
        <v>0</v>
      </c>
      <c r="AC519">
        <v>0</v>
      </c>
      <c r="AD519">
        <v>0</v>
      </c>
      <c r="AE519">
        <v>5.87</v>
      </c>
      <c r="AF519">
        <v>0</v>
      </c>
      <c r="AG519">
        <v>0</v>
      </c>
      <c r="AH519">
        <v>0</v>
      </c>
      <c r="AI519">
        <v>0.88</v>
      </c>
      <c r="AJ519">
        <v>1</v>
      </c>
      <c r="AK519">
        <v>1</v>
      </c>
      <c r="AL519">
        <v>1</v>
      </c>
      <c r="AM519">
        <v>2</v>
      </c>
      <c r="AN519">
        <v>0</v>
      </c>
      <c r="AO519">
        <v>0</v>
      </c>
      <c r="AP519">
        <v>1</v>
      </c>
      <c r="AQ519">
        <v>1</v>
      </c>
      <c r="AR519">
        <v>0</v>
      </c>
      <c r="AS519" t="s">
        <v>3</v>
      </c>
      <c r="AT519">
        <v>33.33</v>
      </c>
      <c r="AU519" t="s">
        <v>3</v>
      </c>
      <c r="AV519">
        <v>0</v>
      </c>
      <c r="AW519">
        <v>2</v>
      </c>
      <c r="AX519">
        <v>91087831</v>
      </c>
      <c r="AY519">
        <v>1</v>
      </c>
      <c r="AZ519">
        <v>0</v>
      </c>
      <c r="BA519">
        <v>723</v>
      </c>
      <c r="BB519">
        <v>1</v>
      </c>
      <c r="BC519">
        <v>0</v>
      </c>
      <c r="BD519">
        <v>0</v>
      </c>
      <c r="BE519">
        <v>0</v>
      </c>
      <c r="BF519">
        <v>0</v>
      </c>
      <c r="BG519">
        <v>0</v>
      </c>
      <c r="BH519">
        <v>0</v>
      </c>
      <c r="BI519">
        <v>0</v>
      </c>
      <c r="BJ519">
        <v>195.64709999999999</v>
      </c>
      <c r="BK519">
        <v>0</v>
      </c>
      <c r="BL519">
        <v>0</v>
      </c>
      <c r="BM519">
        <v>0</v>
      </c>
      <c r="BN519">
        <v>0</v>
      </c>
      <c r="BO519">
        <v>0</v>
      </c>
      <c r="BP519">
        <v>1</v>
      </c>
      <c r="BQ519">
        <v>195.64709999999999</v>
      </c>
      <c r="BR519">
        <v>0</v>
      </c>
      <c r="BS519">
        <v>0</v>
      </c>
      <c r="BT519">
        <v>0</v>
      </c>
      <c r="BU519">
        <v>0</v>
      </c>
      <c r="BV519">
        <v>0</v>
      </c>
      <c r="BW519">
        <v>1</v>
      </c>
      <c r="CV519">
        <v>0</v>
      </c>
      <c r="CW519">
        <v>0</v>
      </c>
      <c r="CX519">
        <f>ROUND(Y519*Source!I168,7)</f>
        <v>0</v>
      </c>
      <c r="CY519">
        <f t="shared" ref="CY519:CY524" si="176">AA519</f>
        <v>5.17</v>
      </c>
      <c r="CZ519">
        <f t="shared" ref="CZ519:CZ524" si="177">AE519</f>
        <v>5.87</v>
      </c>
      <c r="DA519">
        <f t="shared" ref="DA519:DA524" si="178">AI519</f>
        <v>0.88</v>
      </c>
      <c r="DB519">
        <f t="shared" ref="DB519:DB524" si="179">ROUND(ROUND(AT519*CZ519,2),6)</f>
        <v>195.65</v>
      </c>
      <c r="DC519">
        <f t="shared" ref="DC519:DC524" si="180">ROUND(ROUND(AT519*AG519,2),6)</f>
        <v>0</v>
      </c>
      <c r="DD519" t="s">
        <v>3</v>
      </c>
      <c r="DE519" t="s">
        <v>3</v>
      </c>
      <c r="DF519">
        <f>ROUND(ROUND(AE519*AI519,2)*CX519,2)</f>
        <v>0</v>
      </c>
      <c r="DG519">
        <f t="shared" si="148"/>
        <v>0</v>
      </c>
      <c r="DH519">
        <f t="shared" si="173"/>
        <v>0</v>
      </c>
      <c r="DI519">
        <f t="shared" si="174"/>
        <v>0</v>
      </c>
      <c r="DJ519">
        <f t="shared" ref="DJ519:DJ524" si="181">DF519</f>
        <v>0</v>
      </c>
      <c r="DK519">
        <v>0</v>
      </c>
      <c r="DL519" t="s">
        <v>3</v>
      </c>
      <c r="DM519">
        <v>0</v>
      </c>
      <c r="DN519" t="s">
        <v>3</v>
      </c>
      <c r="DO519">
        <v>0</v>
      </c>
    </row>
    <row r="520" spans="1:119" x14ac:dyDescent="0.2">
      <c r="A520">
        <f>ROW(Source!A168)</f>
        <v>168</v>
      </c>
      <c r="B520">
        <v>91083402</v>
      </c>
      <c r="C520">
        <v>91087816</v>
      </c>
      <c r="D520">
        <v>83000497</v>
      </c>
      <c r="E520">
        <v>1</v>
      </c>
      <c r="F520">
        <v>1</v>
      </c>
      <c r="G520">
        <v>1</v>
      </c>
      <c r="H520">
        <v>3</v>
      </c>
      <c r="I520" t="s">
        <v>757</v>
      </c>
      <c r="J520" t="s">
        <v>758</v>
      </c>
      <c r="K520" t="s">
        <v>759</v>
      </c>
      <c r="L520">
        <v>1348</v>
      </c>
      <c r="N520">
        <v>1009</v>
      </c>
      <c r="O520" t="s">
        <v>78</v>
      </c>
      <c r="P520" t="s">
        <v>78</v>
      </c>
      <c r="Q520">
        <v>1000</v>
      </c>
      <c r="W520">
        <v>0</v>
      </c>
      <c r="X520">
        <v>-423309981</v>
      </c>
      <c r="Y520">
        <f t="shared" si="175"/>
        <v>1.57E-3</v>
      </c>
      <c r="AA520">
        <v>57844.42</v>
      </c>
      <c r="AB520">
        <v>0</v>
      </c>
      <c r="AC520">
        <v>0</v>
      </c>
      <c r="AD520">
        <v>0</v>
      </c>
      <c r="AE520">
        <v>43821.53</v>
      </c>
      <c r="AF520">
        <v>0</v>
      </c>
      <c r="AG520">
        <v>0</v>
      </c>
      <c r="AH520">
        <v>0</v>
      </c>
      <c r="AI520">
        <v>1.32</v>
      </c>
      <c r="AJ520">
        <v>1</v>
      </c>
      <c r="AK520">
        <v>1</v>
      </c>
      <c r="AL520">
        <v>1</v>
      </c>
      <c r="AM520">
        <v>2</v>
      </c>
      <c r="AN520">
        <v>0</v>
      </c>
      <c r="AO520">
        <v>0</v>
      </c>
      <c r="AP520">
        <v>1</v>
      </c>
      <c r="AQ520">
        <v>1</v>
      </c>
      <c r="AR520">
        <v>0</v>
      </c>
      <c r="AS520" t="s">
        <v>3</v>
      </c>
      <c r="AT520">
        <v>1.57E-3</v>
      </c>
      <c r="AU520" t="s">
        <v>3</v>
      </c>
      <c r="AV520">
        <v>0</v>
      </c>
      <c r="AW520">
        <v>2</v>
      </c>
      <c r="AX520">
        <v>91087832</v>
      </c>
      <c r="AY520">
        <v>1</v>
      </c>
      <c r="AZ520">
        <v>0</v>
      </c>
      <c r="BA520">
        <v>724</v>
      </c>
      <c r="BB520">
        <v>1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68.799802099999994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1</v>
      </c>
      <c r="BQ520">
        <v>68.799802099999994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1</v>
      </c>
      <c r="CV520">
        <v>0</v>
      </c>
      <c r="CW520">
        <v>0</v>
      </c>
      <c r="CX520">
        <f>ROUND(Y520*Source!I168,7)</f>
        <v>0</v>
      </c>
      <c r="CY520">
        <f t="shared" si="176"/>
        <v>57844.42</v>
      </c>
      <c r="CZ520">
        <f t="shared" si="177"/>
        <v>43821.53</v>
      </c>
      <c r="DA520">
        <f t="shared" si="178"/>
        <v>1.32</v>
      </c>
      <c r="DB520">
        <f t="shared" si="179"/>
        <v>68.8</v>
      </c>
      <c r="DC520">
        <f t="shared" si="180"/>
        <v>0</v>
      </c>
      <c r="DD520" t="s">
        <v>3</v>
      </c>
      <c r="DE520" t="s">
        <v>3</v>
      </c>
      <c r="DF520">
        <f>ROUND(ROUND(AE520*AI520,2)*CX520,2)</f>
        <v>0</v>
      </c>
      <c r="DG520">
        <f t="shared" si="148"/>
        <v>0</v>
      </c>
      <c r="DH520">
        <f t="shared" si="173"/>
        <v>0</v>
      </c>
      <c r="DI520">
        <f t="shared" si="174"/>
        <v>0</v>
      </c>
      <c r="DJ520">
        <f t="shared" si="181"/>
        <v>0</v>
      </c>
      <c r="DK520">
        <v>0</v>
      </c>
      <c r="DL520" t="s">
        <v>3</v>
      </c>
      <c r="DM520">
        <v>0</v>
      </c>
      <c r="DN520" t="s">
        <v>3</v>
      </c>
      <c r="DO520">
        <v>0</v>
      </c>
    </row>
    <row r="521" spans="1:119" x14ac:dyDescent="0.2">
      <c r="A521">
        <f>ROW(Source!A168)</f>
        <v>168</v>
      </c>
      <c r="B521">
        <v>91083402</v>
      </c>
      <c r="C521">
        <v>91087816</v>
      </c>
      <c r="D521">
        <v>83018862</v>
      </c>
      <c r="E521">
        <v>1</v>
      </c>
      <c r="F521">
        <v>1</v>
      </c>
      <c r="G521">
        <v>1</v>
      </c>
      <c r="H521">
        <v>3</v>
      </c>
      <c r="I521" t="s">
        <v>675</v>
      </c>
      <c r="J521" t="s">
        <v>676</v>
      </c>
      <c r="K521" t="s">
        <v>677</v>
      </c>
      <c r="L521">
        <v>1346</v>
      </c>
      <c r="N521">
        <v>1009</v>
      </c>
      <c r="O521" t="s">
        <v>429</v>
      </c>
      <c r="P521" t="s">
        <v>429</v>
      </c>
      <c r="Q521">
        <v>1</v>
      </c>
      <c r="W521">
        <v>0</v>
      </c>
      <c r="X521">
        <v>291254868</v>
      </c>
      <c r="Y521">
        <f t="shared" si="175"/>
        <v>0.02</v>
      </c>
      <c r="AA521">
        <v>115.03</v>
      </c>
      <c r="AB521">
        <v>0</v>
      </c>
      <c r="AC521">
        <v>0</v>
      </c>
      <c r="AD521">
        <v>0</v>
      </c>
      <c r="AE521">
        <v>79.88</v>
      </c>
      <c r="AF521">
        <v>0</v>
      </c>
      <c r="AG521">
        <v>0</v>
      </c>
      <c r="AH521">
        <v>0</v>
      </c>
      <c r="AI521">
        <v>1.44</v>
      </c>
      <c r="AJ521">
        <v>1</v>
      </c>
      <c r="AK521">
        <v>1</v>
      </c>
      <c r="AL521">
        <v>1</v>
      </c>
      <c r="AM521">
        <v>2</v>
      </c>
      <c r="AN521">
        <v>0</v>
      </c>
      <c r="AO521">
        <v>0</v>
      </c>
      <c r="AP521">
        <v>1</v>
      </c>
      <c r="AQ521">
        <v>1</v>
      </c>
      <c r="AR521">
        <v>0</v>
      </c>
      <c r="AS521" t="s">
        <v>3</v>
      </c>
      <c r="AT521">
        <v>0.02</v>
      </c>
      <c r="AU521" t="s">
        <v>3</v>
      </c>
      <c r="AV521">
        <v>0</v>
      </c>
      <c r="AW521">
        <v>2</v>
      </c>
      <c r="AX521">
        <v>91087833</v>
      </c>
      <c r="AY521">
        <v>1</v>
      </c>
      <c r="AZ521">
        <v>0</v>
      </c>
      <c r="BA521">
        <v>725</v>
      </c>
      <c r="BB521">
        <v>1</v>
      </c>
      <c r="BC521">
        <v>0</v>
      </c>
      <c r="BD521">
        <v>0</v>
      </c>
      <c r="BE521">
        <v>0</v>
      </c>
      <c r="BF521">
        <v>0</v>
      </c>
      <c r="BG521">
        <v>0</v>
      </c>
      <c r="BH521">
        <v>0</v>
      </c>
      <c r="BI521">
        <v>0</v>
      </c>
      <c r="BJ521">
        <v>1.5975999999999999</v>
      </c>
      <c r="BK521">
        <v>0</v>
      </c>
      <c r="BL521">
        <v>0</v>
      </c>
      <c r="BM521">
        <v>0</v>
      </c>
      <c r="BN521">
        <v>0</v>
      </c>
      <c r="BO521">
        <v>0</v>
      </c>
      <c r="BP521">
        <v>1</v>
      </c>
      <c r="BQ521">
        <v>1.5975999999999999</v>
      </c>
      <c r="BR521">
        <v>0</v>
      </c>
      <c r="BS521">
        <v>0</v>
      </c>
      <c r="BT521">
        <v>0</v>
      </c>
      <c r="BU521">
        <v>0</v>
      </c>
      <c r="BV521">
        <v>0</v>
      </c>
      <c r="BW521">
        <v>1</v>
      </c>
      <c r="CV521">
        <v>0</v>
      </c>
      <c r="CW521">
        <v>0</v>
      </c>
      <c r="CX521">
        <f>ROUND(Y521*Source!I168,7)</f>
        <v>0</v>
      </c>
      <c r="CY521">
        <f t="shared" si="176"/>
        <v>115.03</v>
      </c>
      <c r="CZ521">
        <f t="shared" si="177"/>
        <v>79.88</v>
      </c>
      <c r="DA521">
        <f t="shared" si="178"/>
        <v>1.44</v>
      </c>
      <c r="DB521">
        <f t="shared" si="179"/>
        <v>1.6</v>
      </c>
      <c r="DC521">
        <f t="shared" si="180"/>
        <v>0</v>
      </c>
      <c r="DD521" t="s">
        <v>3</v>
      </c>
      <c r="DE521" t="s">
        <v>3</v>
      </c>
      <c r="DF521">
        <f>ROUND(ROUND(AE521*AI521,2)*CX521,2)</f>
        <v>0</v>
      </c>
      <c r="DG521">
        <f t="shared" si="148"/>
        <v>0</v>
      </c>
      <c r="DH521">
        <f t="shared" si="173"/>
        <v>0</v>
      </c>
      <c r="DI521">
        <f t="shared" si="174"/>
        <v>0</v>
      </c>
      <c r="DJ521">
        <f t="shared" si="181"/>
        <v>0</v>
      </c>
      <c r="DK521">
        <v>0</v>
      </c>
      <c r="DL521" t="s">
        <v>3</v>
      </c>
      <c r="DM521">
        <v>0</v>
      </c>
      <c r="DN521" t="s">
        <v>3</v>
      </c>
      <c r="DO521">
        <v>0</v>
      </c>
    </row>
    <row r="522" spans="1:119" x14ac:dyDescent="0.2">
      <c r="A522">
        <f>ROW(Source!A168)</f>
        <v>168</v>
      </c>
      <c r="B522">
        <v>91083402</v>
      </c>
      <c r="C522">
        <v>91087816</v>
      </c>
      <c r="D522">
        <v>83026455</v>
      </c>
      <c r="E522">
        <v>1</v>
      </c>
      <c r="F522">
        <v>1</v>
      </c>
      <c r="G522">
        <v>1</v>
      </c>
      <c r="H522">
        <v>3</v>
      </c>
      <c r="I522" t="s">
        <v>760</v>
      </c>
      <c r="J522" t="s">
        <v>761</v>
      </c>
      <c r="K522" t="s">
        <v>762</v>
      </c>
      <c r="L522">
        <v>1425</v>
      </c>
      <c r="N522">
        <v>1013</v>
      </c>
      <c r="O522" t="s">
        <v>249</v>
      </c>
      <c r="P522" t="s">
        <v>249</v>
      </c>
      <c r="Q522">
        <v>1</v>
      </c>
      <c r="W522">
        <v>0</v>
      </c>
      <c r="X522">
        <v>1990906778</v>
      </c>
      <c r="Y522">
        <f t="shared" si="175"/>
        <v>0.05</v>
      </c>
      <c r="AA522">
        <v>35193.5</v>
      </c>
      <c r="AB522">
        <v>0</v>
      </c>
      <c r="AC522">
        <v>0</v>
      </c>
      <c r="AD522">
        <v>0</v>
      </c>
      <c r="AE522">
        <v>28612.6</v>
      </c>
      <c r="AF522">
        <v>0</v>
      </c>
      <c r="AG522">
        <v>0</v>
      </c>
      <c r="AH522">
        <v>0</v>
      </c>
      <c r="AI522">
        <v>1.23</v>
      </c>
      <c r="AJ522">
        <v>1</v>
      </c>
      <c r="AK522">
        <v>1</v>
      </c>
      <c r="AL522">
        <v>1</v>
      </c>
      <c r="AM522">
        <v>2</v>
      </c>
      <c r="AN522">
        <v>0</v>
      </c>
      <c r="AO522">
        <v>0</v>
      </c>
      <c r="AP522">
        <v>1</v>
      </c>
      <c r="AQ522">
        <v>1</v>
      </c>
      <c r="AR522">
        <v>0</v>
      </c>
      <c r="AS522" t="s">
        <v>3</v>
      </c>
      <c r="AT522">
        <v>0.05</v>
      </c>
      <c r="AU522" t="s">
        <v>3</v>
      </c>
      <c r="AV522">
        <v>0</v>
      </c>
      <c r="AW522">
        <v>2</v>
      </c>
      <c r="AX522">
        <v>91087834</v>
      </c>
      <c r="AY522">
        <v>1</v>
      </c>
      <c r="AZ522">
        <v>0</v>
      </c>
      <c r="BA522">
        <v>726</v>
      </c>
      <c r="BB522">
        <v>1</v>
      </c>
      <c r="BC522">
        <v>0</v>
      </c>
      <c r="BD522">
        <v>0</v>
      </c>
      <c r="BE522">
        <v>0</v>
      </c>
      <c r="BF522">
        <v>0</v>
      </c>
      <c r="BG522">
        <v>0</v>
      </c>
      <c r="BH522">
        <v>0</v>
      </c>
      <c r="BI522">
        <v>0</v>
      </c>
      <c r="BJ522">
        <v>1430.63</v>
      </c>
      <c r="BK522">
        <v>0</v>
      </c>
      <c r="BL522">
        <v>0</v>
      </c>
      <c r="BM522">
        <v>0</v>
      </c>
      <c r="BN522">
        <v>0</v>
      </c>
      <c r="BO522">
        <v>0</v>
      </c>
      <c r="BP522">
        <v>1</v>
      </c>
      <c r="BQ522">
        <v>1430.63</v>
      </c>
      <c r="BR522">
        <v>0</v>
      </c>
      <c r="BS522">
        <v>0</v>
      </c>
      <c r="BT522">
        <v>0</v>
      </c>
      <c r="BU522">
        <v>0</v>
      </c>
      <c r="BV522">
        <v>0</v>
      </c>
      <c r="BW522">
        <v>1</v>
      </c>
      <c r="CV522">
        <v>0</v>
      </c>
      <c r="CW522">
        <v>0</v>
      </c>
      <c r="CX522">
        <f>ROUND(Y522*Source!I168,7)</f>
        <v>0</v>
      </c>
      <c r="CY522">
        <f t="shared" si="176"/>
        <v>35193.5</v>
      </c>
      <c r="CZ522">
        <f t="shared" si="177"/>
        <v>28612.6</v>
      </c>
      <c r="DA522">
        <f t="shared" si="178"/>
        <v>1.23</v>
      </c>
      <c r="DB522">
        <f t="shared" si="179"/>
        <v>1430.63</v>
      </c>
      <c r="DC522">
        <f t="shared" si="180"/>
        <v>0</v>
      </c>
      <c r="DD522" t="s">
        <v>3</v>
      </c>
      <c r="DE522" t="s">
        <v>3</v>
      </c>
      <c r="DF522">
        <f>ROUND(ROUND(AE522*AI522,2)*CX522,2)</f>
        <v>0</v>
      </c>
      <c r="DG522">
        <f t="shared" si="148"/>
        <v>0</v>
      </c>
      <c r="DH522">
        <f t="shared" si="173"/>
        <v>0</v>
      </c>
      <c r="DI522">
        <f t="shared" si="174"/>
        <v>0</v>
      </c>
      <c r="DJ522">
        <f t="shared" si="181"/>
        <v>0</v>
      </c>
      <c r="DK522">
        <v>0</v>
      </c>
      <c r="DL522" t="s">
        <v>3</v>
      </c>
      <c r="DM522">
        <v>0</v>
      </c>
      <c r="DN522" t="s">
        <v>3</v>
      </c>
      <c r="DO522">
        <v>0</v>
      </c>
    </row>
    <row r="523" spans="1:119" x14ac:dyDescent="0.2">
      <c r="A523">
        <f>ROW(Source!A168)</f>
        <v>168</v>
      </c>
      <c r="B523">
        <v>91083402</v>
      </c>
      <c r="C523">
        <v>91087816</v>
      </c>
      <c r="D523">
        <v>83026498</v>
      </c>
      <c r="E523">
        <v>1</v>
      </c>
      <c r="F523">
        <v>1</v>
      </c>
      <c r="G523">
        <v>1</v>
      </c>
      <c r="H523">
        <v>3</v>
      </c>
      <c r="I523" t="s">
        <v>763</v>
      </c>
      <c r="J523" t="s">
        <v>764</v>
      </c>
      <c r="K523" t="s">
        <v>765</v>
      </c>
      <c r="L523">
        <v>1407</v>
      </c>
      <c r="N523">
        <v>1013</v>
      </c>
      <c r="O523" t="s">
        <v>766</v>
      </c>
      <c r="P523" t="s">
        <v>766</v>
      </c>
      <c r="Q523">
        <v>1</v>
      </c>
      <c r="W523">
        <v>0</v>
      </c>
      <c r="X523">
        <v>539674328</v>
      </c>
      <c r="Y523">
        <f t="shared" si="175"/>
        <v>1.2200000000000001E-2</v>
      </c>
      <c r="AA523">
        <v>10338.35</v>
      </c>
      <c r="AB523">
        <v>0</v>
      </c>
      <c r="AC523">
        <v>0</v>
      </c>
      <c r="AD523">
        <v>0</v>
      </c>
      <c r="AE523">
        <v>8337.3799999999992</v>
      </c>
      <c r="AF523">
        <v>0</v>
      </c>
      <c r="AG523">
        <v>0</v>
      </c>
      <c r="AH523">
        <v>0</v>
      </c>
      <c r="AI523">
        <v>1.24</v>
      </c>
      <c r="AJ523">
        <v>1</v>
      </c>
      <c r="AK523">
        <v>1</v>
      </c>
      <c r="AL523">
        <v>1</v>
      </c>
      <c r="AM523">
        <v>2</v>
      </c>
      <c r="AN523">
        <v>0</v>
      </c>
      <c r="AO523">
        <v>0</v>
      </c>
      <c r="AP523">
        <v>1</v>
      </c>
      <c r="AQ523">
        <v>1</v>
      </c>
      <c r="AR523">
        <v>0</v>
      </c>
      <c r="AS523" t="s">
        <v>3</v>
      </c>
      <c r="AT523">
        <v>1.2200000000000001E-2</v>
      </c>
      <c r="AU523" t="s">
        <v>3</v>
      </c>
      <c r="AV523">
        <v>0</v>
      </c>
      <c r="AW523">
        <v>2</v>
      </c>
      <c r="AX523">
        <v>91087835</v>
      </c>
      <c r="AY523">
        <v>1</v>
      </c>
      <c r="AZ523">
        <v>0</v>
      </c>
      <c r="BA523">
        <v>727</v>
      </c>
      <c r="BB523">
        <v>1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101.716036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1</v>
      </c>
      <c r="BQ523">
        <v>101.716036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1</v>
      </c>
      <c r="CV523">
        <v>0</v>
      </c>
      <c r="CW523">
        <v>0</v>
      </c>
      <c r="CX523">
        <f>ROUND(Y523*Source!I168,7)</f>
        <v>0</v>
      </c>
      <c r="CY523">
        <f t="shared" si="176"/>
        <v>10338.35</v>
      </c>
      <c r="CZ523">
        <f t="shared" si="177"/>
        <v>8337.3799999999992</v>
      </c>
      <c r="DA523">
        <f t="shared" si="178"/>
        <v>1.24</v>
      </c>
      <c r="DB523">
        <f t="shared" si="179"/>
        <v>101.72</v>
      </c>
      <c r="DC523">
        <f t="shared" si="180"/>
        <v>0</v>
      </c>
      <c r="DD523" t="s">
        <v>3</v>
      </c>
      <c r="DE523" t="s">
        <v>3</v>
      </c>
      <c r="DF523">
        <f>ROUND(ROUND(AE523*AI523,2)*CX523,2)</f>
        <v>0</v>
      </c>
      <c r="DG523">
        <f t="shared" si="148"/>
        <v>0</v>
      </c>
      <c r="DH523">
        <f t="shared" si="173"/>
        <v>0</v>
      </c>
      <c r="DI523">
        <f t="shared" si="174"/>
        <v>0</v>
      </c>
      <c r="DJ523">
        <f t="shared" si="181"/>
        <v>0</v>
      </c>
      <c r="DK523">
        <v>0</v>
      </c>
      <c r="DL523" t="s">
        <v>3</v>
      </c>
      <c r="DM523">
        <v>0</v>
      </c>
      <c r="DN523" t="s">
        <v>3</v>
      </c>
      <c r="DO523">
        <v>0</v>
      </c>
    </row>
    <row r="524" spans="1:119" x14ac:dyDescent="0.2">
      <c r="A524">
        <f>ROW(Source!A168)</f>
        <v>168</v>
      </c>
      <c r="B524">
        <v>91083402</v>
      </c>
      <c r="C524">
        <v>91087816</v>
      </c>
      <c r="D524">
        <v>82931850</v>
      </c>
      <c r="E524">
        <v>117</v>
      </c>
      <c r="F524">
        <v>1</v>
      </c>
      <c r="G524">
        <v>1</v>
      </c>
      <c r="H524">
        <v>3</v>
      </c>
      <c r="I524" t="s">
        <v>101</v>
      </c>
      <c r="J524" t="s">
        <v>3</v>
      </c>
      <c r="K524" t="s">
        <v>102</v>
      </c>
      <c r="L524">
        <v>3277935</v>
      </c>
      <c r="N524">
        <v>1013</v>
      </c>
      <c r="O524" t="s">
        <v>103</v>
      </c>
      <c r="P524" t="s">
        <v>103</v>
      </c>
      <c r="Q524">
        <v>1</v>
      </c>
      <c r="W524">
        <v>0</v>
      </c>
      <c r="X524">
        <v>274903907</v>
      </c>
      <c r="Y524">
        <f t="shared" si="175"/>
        <v>2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1</v>
      </c>
      <c r="AJ524">
        <v>1</v>
      </c>
      <c r="AK524">
        <v>1</v>
      </c>
      <c r="AL524">
        <v>1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 t="s">
        <v>3</v>
      </c>
      <c r="AT524">
        <v>2</v>
      </c>
      <c r="AU524" t="s">
        <v>3</v>
      </c>
      <c r="AV524">
        <v>0</v>
      </c>
      <c r="AW524">
        <v>2</v>
      </c>
      <c r="AX524">
        <v>91087836</v>
      </c>
      <c r="AY524">
        <v>1</v>
      </c>
      <c r="AZ524">
        <v>0</v>
      </c>
      <c r="BA524">
        <v>728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CV524">
        <v>0</v>
      </c>
      <c r="CW524">
        <v>0</v>
      </c>
      <c r="CX524">
        <f>ROUND(Y524*Source!I168,7)</f>
        <v>0</v>
      </c>
      <c r="CY524">
        <f t="shared" si="176"/>
        <v>0</v>
      </c>
      <c r="CZ524">
        <f t="shared" si="177"/>
        <v>0</v>
      </c>
      <c r="DA524">
        <f t="shared" si="178"/>
        <v>1</v>
      </c>
      <c r="DB524">
        <f t="shared" si="179"/>
        <v>0</v>
      </c>
      <c r="DC524">
        <f t="shared" si="180"/>
        <v>0</v>
      </c>
      <c r="DD524" t="s">
        <v>3</v>
      </c>
      <c r="DE524" t="s">
        <v>3</v>
      </c>
      <c r="DF524">
        <f t="shared" ref="DF524:DF530" si="182">ROUND(ROUND(AE524,2)*CX524,2)</f>
        <v>0</v>
      </c>
      <c r="DG524">
        <f t="shared" si="148"/>
        <v>0</v>
      </c>
      <c r="DH524">
        <f t="shared" si="173"/>
        <v>0</v>
      </c>
      <c r="DI524">
        <f t="shared" si="174"/>
        <v>0</v>
      </c>
      <c r="DJ524">
        <f t="shared" si="181"/>
        <v>0</v>
      </c>
      <c r="DK524">
        <v>0</v>
      </c>
      <c r="DL524" t="s">
        <v>3</v>
      </c>
      <c r="DM524">
        <v>0</v>
      </c>
      <c r="DN524" t="s">
        <v>3</v>
      </c>
      <c r="DO524">
        <v>0</v>
      </c>
    </row>
    <row r="525" spans="1:119" x14ac:dyDescent="0.2">
      <c r="A525">
        <f>ROW(Source!A171)</f>
        <v>171</v>
      </c>
      <c r="B525">
        <v>91083467</v>
      </c>
      <c r="C525">
        <v>91087838</v>
      </c>
      <c r="D525">
        <v>82925840</v>
      </c>
      <c r="E525">
        <v>117</v>
      </c>
      <c r="F525">
        <v>1</v>
      </c>
      <c r="G525">
        <v>1</v>
      </c>
      <c r="H525">
        <v>1</v>
      </c>
      <c r="I525" t="s">
        <v>667</v>
      </c>
      <c r="J525" t="s">
        <v>3</v>
      </c>
      <c r="K525" t="s">
        <v>668</v>
      </c>
      <c r="L525">
        <v>1191</v>
      </c>
      <c r="N525">
        <v>1013</v>
      </c>
      <c r="O525" t="s">
        <v>599</v>
      </c>
      <c r="P525" t="s">
        <v>599</v>
      </c>
      <c r="Q525">
        <v>1</v>
      </c>
      <c r="W525">
        <v>0</v>
      </c>
      <c r="X525">
        <v>44848675</v>
      </c>
      <c r="Y525">
        <f t="shared" ref="Y525:Y530" si="183">(AT525*ROUND((1.2*1.15),7))</f>
        <v>19.430399999999999</v>
      </c>
      <c r="AA525">
        <v>0</v>
      </c>
      <c r="AB525">
        <v>0</v>
      </c>
      <c r="AC525">
        <v>0</v>
      </c>
      <c r="AD525">
        <v>793.61</v>
      </c>
      <c r="AE525">
        <v>0</v>
      </c>
      <c r="AF525">
        <v>0</v>
      </c>
      <c r="AG525">
        <v>0</v>
      </c>
      <c r="AH525">
        <v>793.61</v>
      </c>
      <c r="AI525">
        <v>1</v>
      </c>
      <c r="AJ525">
        <v>1</v>
      </c>
      <c r="AK525">
        <v>1</v>
      </c>
      <c r="AL525">
        <v>1</v>
      </c>
      <c r="AM525">
        <v>-2</v>
      </c>
      <c r="AN525">
        <v>0</v>
      </c>
      <c r="AO525">
        <v>0</v>
      </c>
      <c r="AP525">
        <v>1</v>
      </c>
      <c r="AQ525">
        <v>1</v>
      </c>
      <c r="AR525">
        <v>0</v>
      </c>
      <c r="AS525" t="s">
        <v>3</v>
      </c>
      <c r="AT525">
        <v>14.08</v>
      </c>
      <c r="AU525" t="s">
        <v>37</v>
      </c>
      <c r="AV525">
        <v>1</v>
      </c>
      <c r="AW525">
        <v>2</v>
      </c>
      <c r="AX525">
        <v>91087850</v>
      </c>
      <c r="AY525">
        <v>1</v>
      </c>
      <c r="AZ525">
        <v>0</v>
      </c>
      <c r="BA525">
        <v>729</v>
      </c>
      <c r="BB525">
        <v>1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11174.0288</v>
      </c>
      <c r="BN525">
        <v>14.08</v>
      </c>
      <c r="BO525">
        <v>0</v>
      </c>
      <c r="BP525">
        <v>1</v>
      </c>
      <c r="BQ525">
        <v>0</v>
      </c>
      <c r="BR525">
        <v>0</v>
      </c>
      <c r="BS525">
        <v>0</v>
      </c>
      <c r="BT525">
        <v>15420.159744000001</v>
      </c>
      <c r="BU525">
        <v>19.430399999999999</v>
      </c>
      <c r="BV525">
        <v>0</v>
      </c>
      <c r="BW525">
        <v>1</v>
      </c>
      <c r="CU525">
        <f>ROUND(AT525*Source!I171*AH525*AL525,2)</f>
        <v>0</v>
      </c>
      <c r="CV525">
        <f>ROUND(Y525*Source!I171,7)</f>
        <v>0</v>
      </c>
      <c r="CW525">
        <v>0</v>
      </c>
      <c r="CX525">
        <f>ROUND(Y525*Source!I171,7)</f>
        <v>0</v>
      </c>
      <c r="CY525">
        <f>AD525</f>
        <v>793.61</v>
      </c>
      <c r="CZ525">
        <f>AH525</f>
        <v>793.61</v>
      </c>
      <c r="DA525">
        <f>AL525</f>
        <v>1</v>
      </c>
      <c r="DB525">
        <f t="shared" ref="DB525:DB530" si="184">ROUND((ROUND(AT525*CZ525,2)*ROUND((1.2*1.15),7)),6)</f>
        <v>15420.161400000001</v>
      </c>
      <c r="DC525">
        <f t="shared" ref="DC525:DC530" si="185">ROUND((ROUND(AT525*AG525,2)*ROUND((1.2*1.15),7)),6)</f>
        <v>0</v>
      </c>
      <c r="DD525" t="s">
        <v>3</v>
      </c>
      <c r="DE525" t="s">
        <v>3</v>
      </c>
      <c r="DF525">
        <f t="shared" si="182"/>
        <v>0</v>
      </c>
      <c r="DG525">
        <f t="shared" si="148"/>
        <v>0</v>
      </c>
      <c r="DH525">
        <f t="shared" si="173"/>
        <v>0</v>
      </c>
      <c r="DI525">
        <f t="shared" si="174"/>
        <v>0</v>
      </c>
      <c r="DJ525">
        <f>DI525</f>
        <v>0</v>
      </c>
      <c r="DK525">
        <v>1</v>
      </c>
      <c r="DL525" t="s">
        <v>3</v>
      </c>
      <c r="DM525">
        <v>0</v>
      </c>
      <c r="DN525" t="s">
        <v>3</v>
      </c>
      <c r="DO525">
        <v>0</v>
      </c>
    </row>
    <row r="526" spans="1:119" x14ac:dyDescent="0.2">
      <c r="A526">
        <f>ROW(Source!A171)</f>
        <v>171</v>
      </c>
      <c r="B526">
        <v>91083467</v>
      </c>
      <c r="C526">
        <v>91087838</v>
      </c>
      <c r="D526">
        <v>82926016</v>
      </c>
      <c r="E526">
        <v>117</v>
      </c>
      <c r="F526">
        <v>1</v>
      </c>
      <c r="G526">
        <v>1</v>
      </c>
      <c r="H526">
        <v>1</v>
      </c>
      <c r="I526" t="s">
        <v>600</v>
      </c>
      <c r="J526" t="s">
        <v>3</v>
      </c>
      <c r="K526" t="s">
        <v>601</v>
      </c>
      <c r="L526">
        <v>1191</v>
      </c>
      <c r="N526">
        <v>1013</v>
      </c>
      <c r="O526" t="s">
        <v>599</v>
      </c>
      <c r="P526" t="s">
        <v>599</v>
      </c>
      <c r="Q526">
        <v>1</v>
      </c>
      <c r="W526">
        <v>0</v>
      </c>
      <c r="X526">
        <v>-1417349443</v>
      </c>
      <c r="Y526">
        <f t="shared" si="183"/>
        <v>0.55200000000000005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1</v>
      </c>
      <c r="AJ526">
        <v>1</v>
      </c>
      <c r="AK526">
        <v>1</v>
      </c>
      <c r="AL526">
        <v>1</v>
      </c>
      <c r="AM526">
        <v>-2</v>
      </c>
      <c r="AN526">
        <v>0</v>
      </c>
      <c r="AO526">
        <v>0</v>
      </c>
      <c r="AP526">
        <v>1</v>
      </c>
      <c r="AQ526">
        <v>1</v>
      </c>
      <c r="AR526">
        <v>0</v>
      </c>
      <c r="AS526" t="s">
        <v>3</v>
      </c>
      <c r="AT526">
        <v>0.4</v>
      </c>
      <c r="AU526" t="s">
        <v>37</v>
      </c>
      <c r="AV526">
        <v>2</v>
      </c>
      <c r="AW526">
        <v>2</v>
      </c>
      <c r="AX526">
        <v>91087851</v>
      </c>
      <c r="AY526">
        <v>1</v>
      </c>
      <c r="AZ526">
        <v>0</v>
      </c>
      <c r="BA526">
        <v>730</v>
      </c>
      <c r="BB526">
        <v>1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CV526">
        <v>0</v>
      </c>
      <c r="CW526">
        <v>0</v>
      </c>
      <c r="CX526">
        <f>ROUND(Y526*Source!I171,7)</f>
        <v>0</v>
      </c>
      <c r="CY526">
        <f>AD526</f>
        <v>0</v>
      </c>
      <c r="CZ526">
        <f>AH526</f>
        <v>0</v>
      </c>
      <c r="DA526">
        <f>AL526</f>
        <v>1</v>
      </c>
      <c r="DB526">
        <f t="shared" si="184"/>
        <v>0</v>
      </c>
      <c r="DC526">
        <f t="shared" si="185"/>
        <v>0</v>
      </c>
      <c r="DD526" t="s">
        <v>3</v>
      </c>
      <c r="DE526" t="s">
        <v>3</v>
      </c>
      <c r="DF526">
        <f t="shared" si="182"/>
        <v>0</v>
      </c>
      <c r="DG526">
        <f t="shared" si="148"/>
        <v>0</v>
      </c>
      <c r="DH526">
        <f t="shared" si="173"/>
        <v>0</v>
      </c>
      <c r="DI526">
        <f t="shared" si="174"/>
        <v>0</v>
      </c>
      <c r="DJ526">
        <f>DI526</f>
        <v>0</v>
      </c>
      <c r="DK526">
        <v>0</v>
      </c>
      <c r="DL526" t="s">
        <v>3</v>
      </c>
      <c r="DM526">
        <v>0</v>
      </c>
      <c r="DN526" t="s">
        <v>3</v>
      </c>
      <c r="DO526">
        <v>0</v>
      </c>
    </row>
    <row r="527" spans="1:119" x14ac:dyDescent="0.2">
      <c r="A527">
        <f>ROW(Source!A171)</f>
        <v>171</v>
      </c>
      <c r="B527">
        <v>91083467</v>
      </c>
      <c r="C527">
        <v>91087838</v>
      </c>
      <c r="D527">
        <v>82932505</v>
      </c>
      <c r="E527">
        <v>1</v>
      </c>
      <c r="F527">
        <v>1</v>
      </c>
      <c r="G527">
        <v>1</v>
      </c>
      <c r="H527">
        <v>2</v>
      </c>
      <c r="I527" t="s">
        <v>624</v>
      </c>
      <c r="J527" t="s">
        <v>625</v>
      </c>
      <c r="K527" t="s">
        <v>626</v>
      </c>
      <c r="L527">
        <v>1368</v>
      </c>
      <c r="N527">
        <v>1011</v>
      </c>
      <c r="O527" t="s">
        <v>605</v>
      </c>
      <c r="P527" t="s">
        <v>605</v>
      </c>
      <c r="Q527">
        <v>1</v>
      </c>
      <c r="W527">
        <v>0</v>
      </c>
      <c r="X527">
        <v>639918019</v>
      </c>
      <c r="Y527">
        <f t="shared" si="183"/>
        <v>0.27600000000000002</v>
      </c>
      <c r="AA527">
        <v>0</v>
      </c>
      <c r="AB527">
        <v>1626.29</v>
      </c>
      <c r="AC527">
        <v>1090.46</v>
      </c>
      <c r="AD527">
        <v>0</v>
      </c>
      <c r="AE527">
        <v>0</v>
      </c>
      <c r="AF527">
        <v>1626.29</v>
      </c>
      <c r="AG527">
        <v>1090.46</v>
      </c>
      <c r="AH527">
        <v>0</v>
      </c>
      <c r="AI527">
        <v>1</v>
      </c>
      <c r="AJ527">
        <v>1</v>
      </c>
      <c r="AK527">
        <v>1</v>
      </c>
      <c r="AL527">
        <v>1</v>
      </c>
      <c r="AM527">
        <v>-2</v>
      </c>
      <c r="AN527">
        <v>0</v>
      </c>
      <c r="AO527">
        <v>0</v>
      </c>
      <c r="AP527">
        <v>1</v>
      </c>
      <c r="AQ527">
        <v>1</v>
      </c>
      <c r="AR527">
        <v>0</v>
      </c>
      <c r="AS527" t="s">
        <v>3</v>
      </c>
      <c r="AT527">
        <v>0.2</v>
      </c>
      <c r="AU527" t="s">
        <v>37</v>
      </c>
      <c r="AV527">
        <v>1</v>
      </c>
      <c r="AW527">
        <v>2</v>
      </c>
      <c r="AX527">
        <v>91087852</v>
      </c>
      <c r="AY527">
        <v>1</v>
      </c>
      <c r="AZ527">
        <v>0</v>
      </c>
      <c r="BA527">
        <v>731</v>
      </c>
      <c r="BB527">
        <v>1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325.25799999999998</v>
      </c>
      <c r="BL527">
        <v>218.09200000000001</v>
      </c>
      <c r="BM527">
        <v>0</v>
      </c>
      <c r="BN527">
        <v>0</v>
      </c>
      <c r="BO527">
        <v>0.2</v>
      </c>
      <c r="BP527">
        <v>1</v>
      </c>
      <c r="BQ527">
        <v>0</v>
      </c>
      <c r="BR527">
        <v>448.85604000000001</v>
      </c>
      <c r="BS527">
        <v>300.96695999999997</v>
      </c>
      <c r="BT527">
        <v>0</v>
      </c>
      <c r="BU527">
        <v>0</v>
      </c>
      <c r="BV527">
        <v>0.27600000000000002</v>
      </c>
      <c r="BW527">
        <v>1</v>
      </c>
      <c r="CV527">
        <v>0</v>
      </c>
      <c r="CW527">
        <f>ROUND(Y527*Source!I171*DO527,7)</f>
        <v>0</v>
      </c>
      <c r="CX527">
        <f>ROUND(Y527*Source!I171,7)</f>
        <v>0</v>
      </c>
      <c r="CY527">
        <f>AB527</f>
        <v>1626.29</v>
      </c>
      <c r="CZ527">
        <f>AF527</f>
        <v>1626.29</v>
      </c>
      <c r="DA527">
        <f>AJ527</f>
        <v>1</v>
      </c>
      <c r="DB527">
        <f t="shared" si="184"/>
        <v>448.85879999999997</v>
      </c>
      <c r="DC527">
        <f t="shared" si="185"/>
        <v>300.96420000000001</v>
      </c>
      <c r="DD527" t="s">
        <v>3</v>
      </c>
      <c r="DE527" t="s">
        <v>3</v>
      </c>
      <c r="DF527">
        <f t="shared" si="182"/>
        <v>0</v>
      </c>
      <c r="DG527">
        <f t="shared" si="148"/>
        <v>0</v>
      </c>
      <c r="DH527">
        <f t="shared" si="173"/>
        <v>0</v>
      </c>
      <c r="DI527">
        <f t="shared" si="174"/>
        <v>0</v>
      </c>
      <c r="DJ527">
        <f>DG527+DH527</f>
        <v>0</v>
      </c>
      <c r="DK527">
        <v>1</v>
      </c>
      <c r="DL527" t="s">
        <v>627</v>
      </c>
      <c r="DM527">
        <v>6</v>
      </c>
      <c r="DN527" t="s">
        <v>599</v>
      </c>
      <c r="DO527">
        <v>1</v>
      </c>
    </row>
    <row r="528" spans="1:119" x14ac:dyDescent="0.2">
      <c r="A528">
        <f>ROW(Source!A171)</f>
        <v>171</v>
      </c>
      <c r="B528">
        <v>91083467</v>
      </c>
      <c r="C528">
        <v>91087838</v>
      </c>
      <c r="D528">
        <v>82932602</v>
      </c>
      <c r="E528">
        <v>1</v>
      </c>
      <c r="F528">
        <v>1</v>
      </c>
      <c r="G528">
        <v>1</v>
      </c>
      <c r="H528">
        <v>2</v>
      </c>
      <c r="I528" t="s">
        <v>767</v>
      </c>
      <c r="J528" t="s">
        <v>768</v>
      </c>
      <c r="K528" t="s">
        <v>769</v>
      </c>
      <c r="L528">
        <v>1368</v>
      </c>
      <c r="N528">
        <v>1011</v>
      </c>
      <c r="O528" t="s">
        <v>605</v>
      </c>
      <c r="P528" t="s">
        <v>605</v>
      </c>
      <c r="Q528">
        <v>1</v>
      </c>
      <c r="W528">
        <v>0</v>
      </c>
      <c r="X528">
        <v>-1620640563</v>
      </c>
      <c r="Y528">
        <f t="shared" si="183"/>
        <v>4.6092000000000004</v>
      </c>
      <c r="AA528">
        <v>0</v>
      </c>
      <c r="AB528">
        <v>2.77</v>
      </c>
      <c r="AC528">
        <v>0</v>
      </c>
      <c r="AD528">
        <v>0</v>
      </c>
      <c r="AE528">
        <v>0</v>
      </c>
      <c r="AF528">
        <v>1.75</v>
      </c>
      <c r="AG528">
        <v>0</v>
      </c>
      <c r="AH528">
        <v>0</v>
      </c>
      <c r="AI528">
        <v>1</v>
      </c>
      <c r="AJ528">
        <v>1.58</v>
      </c>
      <c r="AK528">
        <v>1</v>
      </c>
      <c r="AL528">
        <v>1</v>
      </c>
      <c r="AM528">
        <v>2</v>
      </c>
      <c r="AN528">
        <v>0</v>
      </c>
      <c r="AO528">
        <v>0</v>
      </c>
      <c r="AP528">
        <v>1</v>
      </c>
      <c r="AQ528">
        <v>1</v>
      </c>
      <c r="AR528">
        <v>0</v>
      </c>
      <c r="AS528" t="s">
        <v>3</v>
      </c>
      <c r="AT528">
        <v>3.34</v>
      </c>
      <c r="AU528" t="s">
        <v>37</v>
      </c>
      <c r="AV528">
        <v>1</v>
      </c>
      <c r="AW528">
        <v>2</v>
      </c>
      <c r="AX528">
        <v>91087853</v>
      </c>
      <c r="AY528">
        <v>1</v>
      </c>
      <c r="AZ528">
        <v>0</v>
      </c>
      <c r="BA528">
        <v>732</v>
      </c>
      <c r="BB528">
        <v>1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5.8449999999999998</v>
      </c>
      <c r="BL528">
        <v>0</v>
      </c>
      <c r="BM528">
        <v>0</v>
      </c>
      <c r="BN528">
        <v>0</v>
      </c>
      <c r="BO528">
        <v>0</v>
      </c>
      <c r="BP528">
        <v>1</v>
      </c>
      <c r="BQ528">
        <v>0</v>
      </c>
      <c r="BR528">
        <v>8.0661000000000005</v>
      </c>
      <c r="BS528">
        <v>0</v>
      </c>
      <c r="BT528">
        <v>0</v>
      </c>
      <c r="BU528">
        <v>0</v>
      </c>
      <c r="BV528">
        <v>0</v>
      </c>
      <c r="BW528">
        <v>1</v>
      </c>
      <c r="CV528">
        <v>0</v>
      </c>
      <c r="CW528">
        <f>ROUND(Y528*Source!I171*DO528,7)</f>
        <v>0</v>
      </c>
      <c r="CX528">
        <f>ROUND(Y528*Source!I171,7)</f>
        <v>0</v>
      </c>
      <c r="CY528">
        <f>AB528</f>
        <v>2.77</v>
      </c>
      <c r="CZ528">
        <f>AF528</f>
        <v>1.75</v>
      </c>
      <c r="DA528">
        <f>AJ528</f>
        <v>1.58</v>
      </c>
      <c r="DB528">
        <f t="shared" si="184"/>
        <v>8.0730000000000004</v>
      </c>
      <c r="DC528">
        <f t="shared" si="185"/>
        <v>0</v>
      </c>
      <c r="DD528" t="s">
        <v>3</v>
      </c>
      <c r="DE528" t="s">
        <v>3</v>
      </c>
      <c r="DF528">
        <f t="shared" si="182"/>
        <v>0</v>
      </c>
      <c r="DG528">
        <f>ROUND(ROUND(AF528*AJ528,2)*CX528,2)</f>
        <v>0</v>
      </c>
      <c r="DH528">
        <f t="shared" si="173"/>
        <v>0</v>
      </c>
      <c r="DI528">
        <f t="shared" si="174"/>
        <v>0</v>
      </c>
      <c r="DJ528">
        <f>DG528+DH528</f>
        <v>0</v>
      </c>
      <c r="DK528">
        <v>0</v>
      </c>
      <c r="DL528" t="s">
        <v>3</v>
      </c>
      <c r="DM528">
        <v>0</v>
      </c>
      <c r="DN528" t="s">
        <v>3</v>
      </c>
      <c r="DO528">
        <v>0</v>
      </c>
    </row>
    <row r="529" spans="1:119" x14ac:dyDescent="0.2">
      <c r="A529">
        <f>ROW(Source!A171)</f>
        <v>171</v>
      </c>
      <c r="B529">
        <v>91083467</v>
      </c>
      <c r="C529">
        <v>91087838</v>
      </c>
      <c r="D529">
        <v>82932645</v>
      </c>
      <c r="E529">
        <v>1</v>
      </c>
      <c r="F529">
        <v>1</v>
      </c>
      <c r="G529">
        <v>1</v>
      </c>
      <c r="H529">
        <v>2</v>
      </c>
      <c r="I529" t="s">
        <v>770</v>
      </c>
      <c r="J529" t="s">
        <v>771</v>
      </c>
      <c r="K529" t="s">
        <v>772</v>
      </c>
      <c r="L529">
        <v>1368</v>
      </c>
      <c r="N529">
        <v>1011</v>
      </c>
      <c r="O529" t="s">
        <v>605</v>
      </c>
      <c r="P529" t="s">
        <v>605</v>
      </c>
      <c r="Q529">
        <v>1</v>
      </c>
      <c r="W529">
        <v>0</v>
      </c>
      <c r="X529">
        <v>-697562808</v>
      </c>
      <c r="Y529">
        <f t="shared" si="183"/>
        <v>4.6092000000000004</v>
      </c>
      <c r="AA529">
        <v>0</v>
      </c>
      <c r="AB529">
        <v>13.08</v>
      </c>
      <c r="AC529">
        <v>0</v>
      </c>
      <c r="AD529">
        <v>0</v>
      </c>
      <c r="AE529">
        <v>0</v>
      </c>
      <c r="AF529">
        <v>8.84</v>
      </c>
      <c r="AG529">
        <v>0</v>
      </c>
      <c r="AH529">
        <v>0</v>
      </c>
      <c r="AI529">
        <v>1</v>
      </c>
      <c r="AJ529">
        <v>1.48</v>
      </c>
      <c r="AK529">
        <v>1</v>
      </c>
      <c r="AL529">
        <v>1</v>
      </c>
      <c r="AM529">
        <v>2</v>
      </c>
      <c r="AN529">
        <v>0</v>
      </c>
      <c r="AO529">
        <v>0</v>
      </c>
      <c r="AP529">
        <v>1</v>
      </c>
      <c r="AQ529">
        <v>1</v>
      </c>
      <c r="AR529">
        <v>0</v>
      </c>
      <c r="AS529" t="s">
        <v>3</v>
      </c>
      <c r="AT529">
        <v>3.34</v>
      </c>
      <c r="AU529" t="s">
        <v>37</v>
      </c>
      <c r="AV529">
        <v>1</v>
      </c>
      <c r="AW529">
        <v>2</v>
      </c>
      <c r="AX529">
        <v>91087854</v>
      </c>
      <c r="AY529">
        <v>1</v>
      </c>
      <c r="AZ529">
        <v>0</v>
      </c>
      <c r="BA529">
        <v>733</v>
      </c>
      <c r="BB529">
        <v>1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29.525600000000001</v>
      </c>
      <c r="BL529">
        <v>0</v>
      </c>
      <c r="BM529">
        <v>0</v>
      </c>
      <c r="BN529">
        <v>0</v>
      </c>
      <c r="BO529">
        <v>0</v>
      </c>
      <c r="BP529">
        <v>1</v>
      </c>
      <c r="BQ529">
        <v>0</v>
      </c>
      <c r="BR529">
        <v>40.745328000000001</v>
      </c>
      <c r="BS529">
        <v>0</v>
      </c>
      <c r="BT529">
        <v>0</v>
      </c>
      <c r="BU529">
        <v>0</v>
      </c>
      <c r="BV529">
        <v>0</v>
      </c>
      <c r="BW529">
        <v>1</v>
      </c>
      <c r="CV529">
        <v>0</v>
      </c>
      <c r="CW529">
        <f>ROUND(Y529*Source!I171*DO529,7)</f>
        <v>0</v>
      </c>
      <c r="CX529">
        <f>ROUND(Y529*Source!I171,7)</f>
        <v>0</v>
      </c>
      <c r="CY529">
        <f>AB529</f>
        <v>13.08</v>
      </c>
      <c r="CZ529">
        <f>AF529</f>
        <v>8.84</v>
      </c>
      <c r="DA529">
        <f>AJ529</f>
        <v>1.48</v>
      </c>
      <c r="DB529">
        <f t="shared" si="184"/>
        <v>40.751399999999997</v>
      </c>
      <c r="DC529">
        <f t="shared" si="185"/>
        <v>0</v>
      </c>
      <c r="DD529" t="s">
        <v>3</v>
      </c>
      <c r="DE529" t="s">
        <v>3</v>
      </c>
      <c r="DF529">
        <f t="shared" si="182"/>
        <v>0</v>
      </c>
      <c r="DG529">
        <f>ROUND(ROUND(AF529*AJ529,2)*CX529,2)</f>
        <v>0</v>
      </c>
      <c r="DH529">
        <f t="shared" si="173"/>
        <v>0</v>
      </c>
      <c r="DI529">
        <f t="shared" si="174"/>
        <v>0</v>
      </c>
      <c r="DJ529">
        <f>DG529+DH529</f>
        <v>0</v>
      </c>
      <c r="DK529">
        <v>0</v>
      </c>
      <c r="DL529" t="s">
        <v>3</v>
      </c>
      <c r="DM529">
        <v>0</v>
      </c>
      <c r="DN529" t="s">
        <v>3</v>
      </c>
      <c r="DO529">
        <v>0</v>
      </c>
    </row>
    <row r="530" spans="1:119" x14ac:dyDescent="0.2">
      <c r="A530">
        <f>ROW(Source!A171)</f>
        <v>171</v>
      </c>
      <c r="B530">
        <v>91083467</v>
      </c>
      <c r="C530">
        <v>91087838</v>
      </c>
      <c r="D530">
        <v>82933400</v>
      </c>
      <c r="E530">
        <v>1</v>
      </c>
      <c r="F530">
        <v>1</v>
      </c>
      <c r="G530">
        <v>1</v>
      </c>
      <c r="H530">
        <v>2</v>
      </c>
      <c r="I530" t="s">
        <v>607</v>
      </c>
      <c r="J530" t="s">
        <v>608</v>
      </c>
      <c r="K530" t="s">
        <v>609</v>
      </c>
      <c r="L530">
        <v>1368</v>
      </c>
      <c r="N530">
        <v>1011</v>
      </c>
      <c r="O530" t="s">
        <v>605</v>
      </c>
      <c r="P530" t="s">
        <v>605</v>
      </c>
      <c r="Q530">
        <v>1</v>
      </c>
      <c r="W530">
        <v>0</v>
      </c>
      <c r="X530">
        <v>-849950259</v>
      </c>
      <c r="Y530">
        <f t="shared" si="183"/>
        <v>0.27600000000000002</v>
      </c>
      <c r="AA530">
        <v>0</v>
      </c>
      <c r="AB530">
        <v>641.70000000000005</v>
      </c>
      <c r="AC530">
        <v>811.79</v>
      </c>
      <c r="AD530">
        <v>0</v>
      </c>
      <c r="AE530">
        <v>0</v>
      </c>
      <c r="AF530">
        <v>641.70000000000005</v>
      </c>
      <c r="AG530">
        <v>811.79</v>
      </c>
      <c r="AH530">
        <v>0</v>
      </c>
      <c r="AI530">
        <v>1</v>
      </c>
      <c r="AJ530">
        <v>1</v>
      </c>
      <c r="AK530">
        <v>1</v>
      </c>
      <c r="AL530">
        <v>1</v>
      </c>
      <c r="AM530">
        <v>-2</v>
      </c>
      <c r="AN530">
        <v>0</v>
      </c>
      <c r="AO530">
        <v>0</v>
      </c>
      <c r="AP530">
        <v>1</v>
      </c>
      <c r="AQ530">
        <v>1</v>
      </c>
      <c r="AR530">
        <v>0</v>
      </c>
      <c r="AS530" t="s">
        <v>3</v>
      </c>
      <c r="AT530">
        <v>0.2</v>
      </c>
      <c r="AU530" t="s">
        <v>37</v>
      </c>
      <c r="AV530">
        <v>1</v>
      </c>
      <c r="AW530">
        <v>2</v>
      </c>
      <c r="AX530">
        <v>91087855</v>
      </c>
      <c r="AY530">
        <v>1</v>
      </c>
      <c r="AZ530">
        <v>0</v>
      </c>
      <c r="BA530">
        <v>734</v>
      </c>
      <c r="BB530">
        <v>1</v>
      </c>
      <c r="BC530">
        <v>0</v>
      </c>
      <c r="BD530">
        <v>0</v>
      </c>
      <c r="BE530">
        <v>0</v>
      </c>
      <c r="BF530">
        <v>0</v>
      </c>
      <c r="BG530">
        <v>0</v>
      </c>
      <c r="BH530">
        <v>0</v>
      </c>
      <c r="BI530">
        <v>0</v>
      </c>
      <c r="BJ530">
        <v>0</v>
      </c>
      <c r="BK530">
        <v>128.34</v>
      </c>
      <c r="BL530">
        <v>162.358</v>
      </c>
      <c r="BM530">
        <v>0</v>
      </c>
      <c r="BN530">
        <v>0</v>
      </c>
      <c r="BO530">
        <v>0.2</v>
      </c>
      <c r="BP530">
        <v>1</v>
      </c>
      <c r="BQ530">
        <v>0</v>
      </c>
      <c r="BR530">
        <v>177.10919999999999</v>
      </c>
      <c r="BS530">
        <v>224.05403999999999</v>
      </c>
      <c r="BT530">
        <v>0</v>
      </c>
      <c r="BU530">
        <v>0</v>
      </c>
      <c r="BV530">
        <v>0.27600000000000002</v>
      </c>
      <c r="BW530">
        <v>1</v>
      </c>
      <c r="CV530">
        <v>0</v>
      </c>
      <c r="CW530">
        <f>ROUND(Y530*Source!I171*DO530,7)</f>
        <v>0</v>
      </c>
      <c r="CX530">
        <f>ROUND(Y530*Source!I171,7)</f>
        <v>0</v>
      </c>
      <c r="CY530">
        <f>AB530</f>
        <v>641.70000000000005</v>
      </c>
      <c r="CZ530">
        <f>AF530</f>
        <v>641.70000000000005</v>
      </c>
      <c r="DA530">
        <f>AJ530</f>
        <v>1</v>
      </c>
      <c r="DB530">
        <f t="shared" si="184"/>
        <v>177.10919999999999</v>
      </c>
      <c r="DC530">
        <f t="shared" si="185"/>
        <v>224.05680000000001</v>
      </c>
      <c r="DD530" t="s">
        <v>3</v>
      </c>
      <c r="DE530" t="s">
        <v>3</v>
      </c>
      <c r="DF530">
        <f t="shared" si="182"/>
        <v>0</v>
      </c>
      <c r="DG530">
        <f t="shared" ref="DG530:DG538" si="186">ROUND(ROUND(AF530,2)*CX530,2)</f>
        <v>0</v>
      </c>
      <c r="DH530">
        <f t="shared" si="173"/>
        <v>0</v>
      </c>
      <c r="DI530">
        <f t="shared" si="174"/>
        <v>0</v>
      </c>
      <c r="DJ530">
        <f>DG530+DH530</f>
        <v>0</v>
      </c>
      <c r="DK530">
        <v>1</v>
      </c>
      <c r="DL530" t="s">
        <v>606</v>
      </c>
      <c r="DM530">
        <v>4</v>
      </c>
      <c r="DN530" t="s">
        <v>599</v>
      </c>
      <c r="DO530">
        <v>1</v>
      </c>
    </row>
    <row r="531" spans="1:119" x14ac:dyDescent="0.2">
      <c r="A531">
        <f>ROW(Source!A171)</f>
        <v>171</v>
      </c>
      <c r="B531">
        <v>91083467</v>
      </c>
      <c r="C531">
        <v>91087838</v>
      </c>
      <c r="D531">
        <v>83000341</v>
      </c>
      <c r="E531">
        <v>1</v>
      </c>
      <c r="F531">
        <v>1</v>
      </c>
      <c r="G531">
        <v>1</v>
      </c>
      <c r="H531">
        <v>3</v>
      </c>
      <c r="I531" t="s">
        <v>773</v>
      </c>
      <c r="J531" t="s">
        <v>774</v>
      </c>
      <c r="K531" t="s">
        <v>775</v>
      </c>
      <c r="L531">
        <v>1302</v>
      </c>
      <c r="N531">
        <v>1003</v>
      </c>
      <c r="O531" t="s">
        <v>776</v>
      </c>
      <c r="P531" t="s">
        <v>776</v>
      </c>
      <c r="Q531">
        <v>10</v>
      </c>
      <c r="W531">
        <v>0</v>
      </c>
      <c r="X531">
        <v>530731316</v>
      </c>
      <c r="Y531">
        <f>AT531</f>
        <v>0.245</v>
      </c>
      <c r="AA531">
        <v>57.7</v>
      </c>
      <c r="AB531">
        <v>0</v>
      </c>
      <c r="AC531">
        <v>0</v>
      </c>
      <c r="AD531">
        <v>0</v>
      </c>
      <c r="AE531">
        <v>37.71</v>
      </c>
      <c r="AF531">
        <v>0</v>
      </c>
      <c r="AG531">
        <v>0</v>
      </c>
      <c r="AH531">
        <v>0</v>
      </c>
      <c r="AI531">
        <v>1.53</v>
      </c>
      <c r="AJ531">
        <v>1</v>
      </c>
      <c r="AK531">
        <v>1</v>
      </c>
      <c r="AL531">
        <v>1</v>
      </c>
      <c r="AM531">
        <v>2</v>
      </c>
      <c r="AN531">
        <v>0</v>
      </c>
      <c r="AO531">
        <v>0</v>
      </c>
      <c r="AP531">
        <v>1</v>
      </c>
      <c r="AQ531">
        <v>1</v>
      </c>
      <c r="AR531">
        <v>0</v>
      </c>
      <c r="AS531" t="s">
        <v>3</v>
      </c>
      <c r="AT531">
        <v>0.245</v>
      </c>
      <c r="AU531" t="s">
        <v>3</v>
      </c>
      <c r="AV531">
        <v>0</v>
      </c>
      <c r="AW531">
        <v>2</v>
      </c>
      <c r="AX531">
        <v>91087856</v>
      </c>
      <c r="AY531">
        <v>1</v>
      </c>
      <c r="AZ531">
        <v>0</v>
      </c>
      <c r="BA531">
        <v>735</v>
      </c>
      <c r="BB531">
        <v>1</v>
      </c>
      <c r="BC531">
        <v>0</v>
      </c>
      <c r="BD531">
        <v>0</v>
      </c>
      <c r="BE531">
        <v>0</v>
      </c>
      <c r="BF531">
        <v>0</v>
      </c>
      <c r="BG531">
        <v>0</v>
      </c>
      <c r="BH531">
        <v>0</v>
      </c>
      <c r="BI531">
        <v>0</v>
      </c>
      <c r="BJ531">
        <v>9.2389500000000009</v>
      </c>
      <c r="BK531">
        <v>0</v>
      </c>
      <c r="BL531">
        <v>0</v>
      </c>
      <c r="BM531">
        <v>0</v>
      </c>
      <c r="BN531">
        <v>0</v>
      </c>
      <c r="BO531">
        <v>0</v>
      </c>
      <c r="BP531">
        <v>1</v>
      </c>
      <c r="BQ531">
        <v>9.2389500000000009</v>
      </c>
      <c r="BR531">
        <v>0</v>
      </c>
      <c r="BS531">
        <v>0</v>
      </c>
      <c r="BT531">
        <v>0</v>
      </c>
      <c r="BU531">
        <v>0</v>
      </c>
      <c r="BV531">
        <v>0</v>
      </c>
      <c r="BW531">
        <v>1</v>
      </c>
      <c r="CV531">
        <v>0</v>
      </c>
      <c r="CW531">
        <v>0</v>
      </c>
      <c r="CX531">
        <f>ROUND(Y531*Source!I171,7)</f>
        <v>0</v>
      </c>
      <c r="CY531">
        <f>AA531</f>
        <v>57.7</v>
      </c>
      <c r="CZ531">
        <f>AE531</f>
        <v>37.71</v>
      </c>
      <c r="DA531">
        <f>AI531</f>
        <v>1.53</v>
      </c>
      <c r="DB531">
        <f>ROUND(ROUND(AT531*CZ531,2),6)</f>
        <v>9.24</v>
      </c>
      <c r="DC531">
        <f>ROUND(ROUND(AT531*AG531,2),6)</f>
        <v>0</v>
      </c>
      <c r="DD531" t="s">
        <v>3</v>
      </c>
      <c r="DE531" t="s">
        <v>3</v>
      </c>
      <c r="DF531">
        <f>ROUND(ROUND(AE531*AI531,2)*CX531,2)</f>
        <v>0</v>
      </c>
      <c r="DG531">
        <f t="shared" si="186"/>
        <v>0</v>
      </c>
      <c r="DH531">
        <f t="shared" si="173"/>
        <v>0</v>
      </c>
      <c r="DI531">
        <f t="shared" si="174"/>
        <v>0</v>
      </c>
      <c r="DJ531">
        <f>DF531</f>
        <v>0</v>
      </c>
      <c r="DK531">
        <v>0</v>
      </c>
      <c r="DL531" t="s">
        <v>3</v>
      </c>
      <c r="DM531">
        <v>0</v>
      </c>
      <c r="DN531" t="s">
        <v>3</v>
      </c>
      <c r="DO531">
        <v>0</v>
      </c>
    </row>
    <row r="532" spans="1:119" x14ac:dyDescent="0.2">
      <c r="A532">
        <f>ROW(Source!A171)</f>
        <v>171</v>
      </c>
      <c r="B532">
        <v>91083467</v>
      </c>
      <c r="C532">
        <v>91087838</v>
      </c>
      <c r="D532">
        <v>83002015</v>
      </c>
      <c r="E532">
        <v>1</v>
      </c>
      <c r="F532">
        <v>1</v>
      </c>
      <c r="G532">
        <v>1</v>
      </c>
      <c r="H532">
        <v>3</v>
      </c>
      <c r="I532" t="s">
        <v>777</v>
      </c>
      <c r="J532" t="s">
        <v>778</v>
      </c>
      <c r="K532" t="s">
        <v>779</v>
      </c>
      <c r="L532">
        <v>1348</v>
      </c>
      <c r="N532">
        <v>1009</v>
      </c>
      <c r="O532" t="s">
        <v>78</v>
      </c>
      <c r="P532" t="s">
        <v>78</v>
      </c>
      <c r="Q532">
        <v>1000</v>
      </c>
      <c r="W532">
        <v>0</v>
      </c>
      <c r="X532">
        <v>-312996078</v>
      </c>
      <c r="Y532">
        <f>AT532</f>
        <v>6.2E-4</v>
      </c>
      <c r="AA532">
        <v>127956.34</v>
      </c>
      <c r="AB532">
        <v>0</v>
      </c>
      <c r="AC532">
        <v>0</v>
      </c>
      <c r="AD532">
        <v>0</v>
      </c>
      <c r="AE532">
        <v>99190.96</v>
      </c>
      <c r="AF532">
        <v>0</v>
      </c>
      <c r="AG532">
        <v>0</v>
      </c>
      <c r="AH532">
        <v>0</v>
      </c>
      <c r="AI532">
        <v>1.29</v>
      </c>
      <c r="AJ532">
        <v>1</v>
      </c>
      <c r="AK532">
        <v>1</v>
      </c>
      <c r="AL532">
        <v>1</v>
      </c>
      <c r="AM532">
        <v>2</v>
      </c>
      <c r="AN532">
        <v>0</v>
      </c>
      <c r="AO532">
        <v>0</v>
      </c>
      <c r="AP532">
        <v>1</v>
      </c>
      <c r="AQ532">
        <v>1</v>
      </c>
      <c r="AR532">
        <v>0</v>
      </c>
      <c r="AS532" t="s">
        <v>3</v>
      </c>
      <c r="AT532">
        <v>6.2E-4</v>
      </c>
      <c r="AU532" t="s">
        <v>3</v>
      </c>
      <c r="AV532">
        <v>0</v>
      </c>
      <c r="AW532">
        <v>2</v>
      </c>
      <c r="AX532">
        <v>91087857</v>
      </c>
      <c r="AY532">
        <v>1</v>
      </c>
      <c r="AZ532">
        <v>0</v>
      </c>
      <c r="BA532">
        <v>736</v>
      </c>
      <c r="BB532">
        <v>1</v>
      </c>
      <c r="BC532">
        <v>0</v>
      </c>
      <c r="BD532">
        <v>0</v>
      </c>
      <c r="BE532">
        <v>0</v>
      </c>
      <c r="BF532">
        <v>0</v>
      </c>
      <c r="BG532">
        <v>0</v>
      </c>
      <c r="BH532">
        <v>0</v>
      </c>
      <c r="BI532">
        <v>0</v>
      </c>
      <c r="BJ532">
        <v>61.498395199999997</v>
      </c>
      <c r="BK532">
        <v>0</v>
      </c>
      <c r="BL532">
        <v>0</v>
      </c>
      <c r="BM532">
        <v>0</v>
      </c>
      <c r="BN532">
        <v>0</v>
      </c>
      <c r="BO532">
        <v>0</v>
      </c>
      <c r="BP532">
        <v>1</v>
      </c>
      <c r="BQ532">
        <v>61.498395199999997</v>
      </c>
      <c r="BR532">
        <v>0</v>
      </c>
      <c r="BS532">
        <v>0</v>
      </c>
      <c r="BT532">
        <v>0</v>
      </c>
      <c r="BU532">
        <v>0</v>
      </c>
      <c r="BV532">
        <v>0</v>
      </c>
      <c r="BW532">
        <v>1</v>
      </c>
      <c r="CV532">
        <v>0</v>
      </c>
      <c r="CW532">
        <v>0</v>
      </c>
      <c r="CX532">
        <f>ROUND(Y532*Source!I171,7)</f>
        <v>0</v>
      </c>
      <c r="CY532">
        <f>AA532</f>
        <v>127956.34</v>
      </c>
      <c r="CZ532">
        <f>AE532</f>
        <v>99190.96</v>
      </c>
      <c r="DA532">
        <f>AI532</f>
        <v>1.29</v>
      </c>
      <c r="DB532">
        <f>ROUND(ROUND(AT532*CZ532,2),6)</f>
        <v>61.5</v>
      </c>
      <c r="DC532">
        <f>ROUND(ROUND(AT532*AG532,2),6)</f>
        <v>0</v>
      </c>
      <c r="DD532" t="s">
        <v>3</v>
      </c>
      <c r="DE532" t="s">
        <v>3</v>
      </c>
      <c r="DF532">
        <f>ROUND(ROUND(AE532*AI532,2)*CX532,2)</f>
        <v>0</v>
      </c>
      <c r="DG532">
        <f t="shared" si="186"/>
        <v>0</v>
      </c>
      <c r="DH532">
        <f t="shared" si="173"/>
        <v>0</v>
      </c>
      <c r="DI532">
        <f t="shared" si="174"/>
        <v>0</v>
      </c>
      <c r="DJ532">
        <f>DF532</f>
        <v>0</v>
      </c>
      <c r="DK532">
        <v>0</v>
      </c>
      <c r="DL532" t="s">
        <v>3</v>
      </c>
      <c r="DM532">
        <v>0</v>
      </c>
      <c r="DN532" t="s">
        <v>3</v>
      </c>
      <c r="DO532">
        <v>0</v>
      </c>
    </row>
    <row r="533" spans="1:119" x14ac:dyDescent="0.2">
      <c r="A533">
        <f>ROW(Source!A171)</f>
        <v>171</v>
      </c>
      <c r="B533">
        <v>91083467</v>
      </c>
      <c r="C533">
        <v>91087838</v>
      </c>
      <c r="D533">
        <v>83010681</v>
      </c>
      <c r="E533">
        <v>1</v>
      </c>
      <c r="F533">
        <v>1</v>
      </c>
      <c r="G533">
        <v>1</v>
      </c>
      <c r="H533">
        <v>3</v>
      </c>
      <c r="I533" t="s">
        <v>780</v>
      </c>
      <c r="J533" t="s">
        <v>781</v>
      </c>
      <c r="K533" t="s">
        <v>782</v>
      </c>
      <c r="L533">
        <v>1346</v>
      </c>
      <c r="N533">
        <v>1009</v>
      </c>
      <c r="O533" t="s">
        <v>429</v>
      </c>
      <c r="P533" t="s">
        <v>429</v>
      </c>
      <c r="Q533">
        <v>1</v>
      </c>
      <c r="W533">
        <v>0</v>
      </c>
      <c r="X533">
        <v>1865769342</v>
      </c>
      <c r="Y533">
        <f>AT533</f>
        <v>0.25</v>
      </c>
      <c r="AA533">
        <v>1499.09</v>
      </c>
      <c r="AB533">
        <v>0</v>
      </c>
      <c r="AC533">
        <v>0</v>
      </c>
      <c r="AD533">
        <v>0</v>
      </c>
      <c r="AE533">
        <v>931.11</v>
      </c>
      <c r="AF533">
        <v>0</v>
      </c>
      <c r="AG533">
        <v>0</v>
      </c>
      <c r="AH533">
        <v>0</v>
      </c>
      <c r="AI533">
        <v>1.61</v>
      </c>
      <c r="AJ533">
        <v>1</v>
      </c>
      <c r="AK533">
        <v>1</v>
      </c>
      <c r="AL533">
        <v>1</v>
      </c>
      <c r="AM533">
        <v>2</v>
      </c>
      <c r="AN533">
        <v>0</v>
      </c>
      <c r="AO533">
        <v>0</v>
      </c>
      <c r="AP533">
        <v>1</v>
      </c>
      <c r="AQ533">
        <v>1</v>
      </c>
      <c r="AR533">
        <v>0</v>
      </c>
      <c r="AS533" t="s">
        <v>3</v>
      </c>
      <c r="AT533">
        <v>0.25</v>
      </c>
      <c r="AU533" t="s">
        <v>3</v>
      </c>
      <c r="AV533">
        <v>0</v>
      </c>
      <c r="AW533">
        <v>2</v>
      </c>
      <c r="AX533">
        <v>91087858</v>
      </c>
      <c r="AY533">
        <v>1</v>
      </c>
      <c r="AZ533">
        <v>0</v>
      </c>
      <c r="BA533">
        <v>737</v>
      </c>
      <c r="BB533">
        <v>1</v>
      </c>
      <c r="BC533">
        <v>0</v>
      </c>
      <c r="BD533">
        <v>0</v>
      </c>
      <c r="BE533">
        <v>0</v>
      </c>
      <c r="BF533">
        <v>0</v>
      </c>
      <c r="BG533">
        <v>0</v>
      </c>
      <c r="BH533">
        <v>0</v>
      </c>
      <c r="BI533">
        <v>0</v>
      </c>
      <c r="BJ533">
        <v>232.7775</v>
      </c>
      <c r="BK533">
        <v>0</v>
      </c>
      <c r="BL533">
        <v>0</v>
      </c>
      <c r="BM533">
        <v>0</v>
      </c>
      <c r="BN533">
        <v>0</v>
      </c>
      <c r="BO533">
        <v>0</v>
      </c>
      <c r="BP533">
        <v>1</v>
      </c>
      <c r="BQ533">
        <v>232.7775</v>
      </c>
      <c r="BR533">
        <v>0</v>
      </c>
      <c r="BS533">
        <v>0</v>
      </c>
      <c r="BT533">
        <v>0</v>
      </c>
      <c r="BU533">
        <v>0</v>
      </c>
      <c r="BV533">
        <v>0</v>
      </c>
      <c r="BW533">
        <v>1</v>
      </c>
      <c r="CV533">
        <v>0</v>
      </c>
      <c r="CW533">
        <v>0</v>
      </c>
      <c r="CX533">
        <f>ROUND(Y533*Source!I171,7)</f>
        <v>0</v>
      </c>
      <c r="CY533">
        <f>AA533</f>
        <v>1499.09</v>
      </c>
      <c r="CZ533">
        <f>AE533</f>
        <v>931.11</v>
      </c>
      <c r="DA533">
        <f>AI533</f>
        <v>1.61</v>
      </c>
      <c r="DB533">
        <f>ROUND(ROUND(AT533*CZ533,2),6)</f>
        <v>232.78</v>
      </c>
      <c r="DC533">
        <f>ROUND(ROUND(AT533*AG533,2),6)</f>
        <v>0</v>
      </c>
      <c r="DD533" t="s">
        <v>3</v>
      </c>
      <c r="DE533" t="s">
        <v>3</v>
      </c>
      <c r="DF533">
        <f>ROUND(ROUND(AE533*AI533,2)*CX533,2)</f>
        <v>0</v>
      </c>
      <c r="DG533">
        <f t="shared" si="186"/>
        <v>0</v>
      </c>
      <c r="DH533">
        <f t="shared" si="173"/>
        <v>0</v>
      </c>
      <c r="DI533">
        <f t="shared" si="174"/>
        <v>0</v>
      </c>
      <c r="DJ533">
        <f>DF533</f>
        <v>0</v>
      </c>
      <c r="DK533">
        <v>0</v>
      </c>
      <c r="DL533" t="s">
        <v>3</v>
      </c>
      <c r="DM533">
        <v>0</v>
      </c>
      <c r="DN533" t="s">
        <v>3</v>
      </c>
      <c r="DO533">
        <v>0</v>
      </c>
    </row>
    <row r="534" spans="1:119" x14ac:dyDescent="0.2">
      <c r="A534">
        <f>ROW(Source!A171)</f>
        <v>171</v>
      </c>
      <c r="B534">
        <v>91083467</v>
      </c>
      <c r="C534">
        <v>91087838</v>
      </c>
      <c r="D534">
        <v>83018892</v>
      </c>
      <c r="E534">
        <v>1</v>
      </c>
      <c r="F534">
        <v>1</v>
      </c>
      <c r="G534">
        <v>1</v>
      </c>
      <c r="H534">
        <v>3</v>
      </c>
      <c r="I534" t="s">
        <v>783</v>
      </c>
      <c r="J534" t="s">
        <v>784</v>
      </c>
      <c r="K534" t="s">
        <v>785</v>
      </c>
      <c r="L534">
        <v>1348</v>
      </c>
      <c r="N534">
        <v>1009</v>
      </c>
      <c r="O534" t="s">
        <v>78</v>
      </c>
      <c r="P534" t="s">
        <v>78</v>
      </c>
      <c r="Q534">
        <v>1000</v>
      </c>
      <c r="W534">
        <v>0</v>
      </c>
      <c r="X534">
        <v>-734320380</v>
      </c>
      <c r="Y534">
        <f>AT534</f>
        <v>7.2000000000000005E-4</v>
      </c>
      <c r="AA534">
        <v>106680.6</v>
      </c>
      <c r="AB534">
        <v>0</v>
      </c>
      <c r="AC534">
        <v>0</v>
      </c>
      <c r="AD534">
        <v>0</v>
      </c>
      <c r="AE534">
        <v>82698.14</v>
      </c>
      <c r="AF534">
        <v>0</v>
      </c>
      <c r="AG534">
        <v>0</v>
      </c>
      <c r="AH534">
        <v>0</v>
      </c>
      <c r="AI534">
        <v>1.29</v>
      </c>
      <c r="AJ534">
        <v>1</v>
      </c>
      <c r="AK534">
        <v>1</v>
      </c>
      <c r="AL534">
        <v>1</v>
      </c>
      <c r="AM534">
        <v>2</v>
      </c>
      <c r="AN534">
        <v>0</v>
      </c>
      <c r="AO534">
        <v>0</v>
      </c>
      <c r="AP534">
        <v>1</v>
      </c>
      <c r="AQ534">
        <v>1</v>
      </c>
      <c r="AR534">
        <v>0</v>
      </c>
      <c r="AS534" t="s">
        <v>3</v>
      </c>
      <c r="AT534">
        <v>7.2000000000000005E-4</v>
      </c>
      <c r="AU534" t="s">
        <v>3</v>
      </c>
      <c r="AV534">
        <v>0</v>
      </c>
      <c r="AW534">
        <v>2</v>
      </c>
      <c r="AX534">
        <v>91087859</v>
      </c>
      <c r="AY534">
        <v>1</v>
      </c>
      <c r="AZ534">
        <v>0</v>
      </c>
      <c r="BA534">
        <v>738</v>
      </c>
      <c r="BB534">
        <v>1</v>
      </c>
      <c r="BC534">
        <v>0</v>
      </c>
      <c r="BD534">
        <v>0</v>
      </c>
      <c r="BE534">
        <v>0</v>
      </c>
      <c r="BF534">
        <v>0</v>
      </c>
      <c r="BG534">
        <v>0</v>
      </c>
      <c r="BH534">
        <v>0</v>
      </c>
      <c r="BI534">
        <v>0</v>
      </c>
      <c r="BJ534">
        <v>59.5426608</v>
      </c>
      <c r="BK534">
        <v>0</v>
      </c>
      <c r="BL534">
        <v>0</v>
      </c>
      <c r="BM534">
        <v>0</v>
      </c>
      <c r="BN534">
        <v>0</v>
      </c>
      <c r="BO534">
        <v>0</v>
      </c>
      <c r="BP534">
        <v>1</v>
      </c>
      <c r="BQ534">
        <v>59.5426608</v>
      </c>
      <c r="BR534">
        <v>0</v>
      </c>
      <c r="BS534">
        <v>0</v>
      </c>
      <c r="BT534">
        <v>0</v>
      </c>
      <c r="BU534">
        <v>0</v>
      </c>
      <c r="BV534">
        <v>0</v>
      </c>
      <c r="BW534">
        <v>1</v>
      </c>
      <c r="CV534">
        <v>0</v>
      </c>
      <c r="CW534">
        <v>0</v>
      </c>
      <c r="CX534">
        <f>ROUND(Y534*Source!I171,7)</f>
        <v>0</v>
      </c>
      <c r="CY534">
        <f>AA534</f>
        <v>106680.6</v>
      </c>
      <c r="CZ534">
        <f>AE534</f>
        <v>82698.14</v>
      </c>
      <c r="DA534">
        <f>AI534</f>
        <v>1.29</v>
      </c>
      <c r="DB534">
        <f>ROUND(ROUND(AT534*CZ534,2),6)</f>
        <v>59.54</v>
      </c>
      <c r="DC534">
        <f>ROUND(ROUND(AT534*AG534,2),6)</f>
        <v>0</v>
      </c>
      <c r="DD534" t="s">
        <v>3</v>
      </c>
      <c r="DE534" t="s">
        <v>3</v>
      </c>
      <c r="DF534">
        <f>ROUND(ROUND(AE534*AI534,2)*CX534,2)</f>
        <v>0</v>
      </c>
      <c r="DG534">
        <f t="shared" si="186"/>
        <v>0</v>
      </c>
      <c r="DH534">
        <f t="shared" si="173"/>
        <v>0</v>
      </c>
      <c r="DI534">
        <f t="shared" si="174"/>
        <v>0</v>
      </c>
      <c r="DJ534">
        <f>DF534</f>
        <v>0</v>
      </c>
      <c r="DK534">
        <v>0</v>
      </c>
      <c r="DL534" t="s">
        <v>3</v>
      </c>
      <c r="DM534">
        <v>0</v>
      </c>
      <c r="DN534" t="s">
        <v>3</v>
      </c>
      <c r="DO534">
        <v>0</v>
      </c>
    </row>
    <row r="535" spans="1:119" x14ac:dyDescent="0.2">
      <c r="A535">
        <f>ROW(Source!A171)</f>
        <v>171</v>
      </c>
      <c r="B535">
        <v>91083467</v>
      </c>
      <c r="C535">
        <v>91087838</v>
      </c>
      <c r="D535">
        <v>82931850</v>
      </c>
      <c r="E535">
        <v>117</v>
      </c>
      <c r="F535">
        <v>1</v>
      </c>
      <c r="G535">
        <v>1</v>
      </c>
      <c r="H535">
        <v>3</v>
      </c>
      <c r="I535" t="s">
        <v>101</v>
      </c>
      <c r="J535" t="s">
        <v>3</v>
      </c>
      <c r="K535" t="s">
        <v>102</v>
      </c>
      <c r="L535">
        <v>3277935</v>
      </c>
      <c r="N535">
        <v>1013</v>
      </c>
      <c r="O535" t="s">
        <v>103</v>
      </c>
      <c r="P535" t="s">
        <v>103</v>
      </c>
      <c r="Q535">
        <v>1</v>
      </c>
      <c r="W535">
        <v>0</v>
      </c>
      <c r="X535">
        <v>274903907</v>
      </c>
      <c r="Y535">
        <f>AT535</f>
        <v>2</v>
      </c>
      <c r="AA535">
        <v>0</v>
      </c>
      <c r="AB535">
        <v>0</v>
      </c>
      <c r="AC535">
        <v>0</v>
      </c>
      <c r="AD535">
        <v>0</v>
      </c>
      <c r="AE535">
        <v>0</v>
      </c>
      <c r="AF535">
        <v>0</v>
      </c>
      <c r="AG535">
        <v>0</v>
      </c>
      <c r="AH535">
        <v>0</v>
      </c>
      <c r="AI535">
        <v>1</v>
      </c>
      <c r="AJ535">
        <v>1</v>
      </c>
      <c r="AK535">
        <v>1</v>
      </c>
      <c r="AL535">
        <v>1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  <c r="AS535" t="s">
        <v>3</v>
      </c>
      <c r="AT535">
        <v>2</v>
      </c>
      <c r="AU535" t="s">
        <v>3</v>
      </c>
      <c r="AV535">
        <v>0</v>
      </c>
      <c r="AW535">
        <v>2</v>
      </c>
      <c r="AX535">
        <v>91087860</v>
      </c>
      <c r="AY535">
        <v>1</v>
      </c>
      <c r="AZ535">
        <v>0</v>
      </c>
      <c r="BA535">
        <v>739</v>
      </c>
      <c r="BB535">
        <v>0</v>
      </c>
      <c r="BC535">
        <v>0</v>
      </c>
      <c r="BD535">
        <v>0</v>
      </c>
      <c r="BE535">
        <v>0</v>
      </c>
      <c r="BF535">
        <v>0</v>
      </c>
      <c r="BG535">
        <v>0</v>
      </c>
      <c r="BH535">
        <v>0</v>
      </c>
      <c r="BI535">
        <v>0</v>
      </c>
      <c r="BJ535">
        <v>0</v>
      </c>
      <c r="BK535">
        <v>0</v>
      </c>
      <c r="BL535">
        <v>0</v>
      </c>
      <c r="BM535">
        <v>0</v>
      </c>
      <c r="BN535">
        <v>0</v>
      </c>
      <c r="BO535">
        <v>0</v>
      </c>
      <c r="BP535">
        <v>0</v>
      </c>
      <c r="BQ535">
        <v>0</v>
      </c>
      <c r="BR535">
        <v>0</v>
      </c>
      <c r="BS535">
        <v>0</v>
      </c>
      <c r="BT535">
        <v>0</v>
      </c>
      <c r="BU535">
        <v>0</v>
      </c>
      <c r="BV535">
        <v>0</v>
      </c>
      <c r="BW535">
        <v>0</v>
      </c>
      <c r="CV535">
        <v>0</v>
      </c>
      <c r="CW535">
        <v>0</v>
      </c>
      <c r="CX535">
        <f>ROUND(Y535*Source!I171,7)</f>
        <v>0</v>
      </c>
      <c r="CY535">
        <f>AA535</f>
        <v>0</v>
      </c>
      <c r="CZ535">
        <f>AE535</f>
        <v>0</v>
      </c>
      <c r="DA535">
        <f>AI535</f>
        <v>1</v>
      </c>
      <c r="DB535">
        <f>ROUND(ROUND(AT535*CZ535,2),6)</f>
        <v>0</v>
      </c>
      <c r="DC535">
        <f>ROUND(ROUND(AT535*AG535,2),6)</f>
        <v>0</v>
      </c>
      <c r="DD535" t="s">
        <v>3</v>
      </c>
      <c r="DE535" t="s">
        <v>3</v>
      </c>
      <c r="DF535">
        <f t="shared" ref="DF535:DF541" si="187">ROUND(ROUND(AE535,2)*CX535,2)</f>
        <v>0</v>
      </c>
      <c r="DG535">
        <f t="shared" si="186"/>
        <v>0</v>
      </c>
      <c r="DH535">
        <f t="shared" si="173"/>
        <v>0</v>
      </c>
      <c r="DI535">
        <f t="shared" si="174"/>
        <v>0</v>
      </c>
      <c r="DJ535">
        <f>DF535</f>
        <v>0</v>
      </c>
      <c r="DK535">
        <v>0</v>
      </c>
      <c r="DL535" t="s">
        <v>3</v>
      </c>
      <c r="DM535">
        <v>0</v>
      </c>
      <c r="DN535" t="s">
        <v>3</v>
      </c>
      <c r="DO535">
        <v>0</v>
      </c>
    </row>
    <row r="536" spans="1:119" x14ac:dyDescent="0.2">
      <c r="A536">
        <f>ROW(Source!A172)</f>
        <v>172</v>
      </c>
      <c r="B536">
        <v>91083402</v>
      </c>
      <c r="C536">
        <v>91087838</v>
      </c>
      <c r="D536">
        <v>82925840</v>
      </c>
      <c r="E536">
        <v>117</v>
      </c>
      <c r="F536">
        <v>1</v>
      </c>
      <c r="G536">
        <v>1</v>
      </c>
      <c r="H536">
        <v>1</v>
      </c>
      <c r="I536" t="s">
        <v>667</v>
      </c>
      <c r="J536" t="s">
        <v>3</v>
      </c>
      <c r="K536" t="s">
        <v>668</v>
      </c>
      <c r="L536">
        <v>1191</v>
      </c>
      <c r="N536">
        <v>1013</v>
      </c>
      <c r="O536" t="s">
        <v>599</v>
      </c>
      <c r="P536" t="s">
        <v>599</v>
      </c>
      <c r="Q536">
        <v>1</v>
      </c>
      <c r="W536">
        <v>0</v>
      </c>
      <c r="X536">
        <v>44848675</v>
      </c>
      <c r="Y536">
        <f t="shared" ref="Y536:Y541" si="188">(AT536*ROUND((1.2*1.15),7))</f>
        <v>19.430399999999999</v>
      </c>
      <c r="AA536">
        <v>0</v>
      </c>
      <c r="AB536">
        <v>0</v>
      </c>
      <c r="AC536">
        <v>0</v>
      </c>
      <c r="AD536">
        <v>793.61</v>
      </c>
      <c r="AE536">
        <v>0</v>
      </c>
      <c r="AF536">
        <v>0</v>
      </c>
      <c r="AG536">
        <v>0</v>
      </c>
      <c r="AH536">
        <v>793.61</v>
      </c>
      <c r="AI536">
        <v>1</v>
      </c>
      <c r="AJ536">
        <v>1</v>
      </c>
      <c r="AK536">
        <v>1</v>
      </c>
      <c r="AL536">
        <v>1</v>
      </c>
      <c r="AM536">
        <v>-2</v>
      </c>
      <c r="AN536">
        <v>0</v>
      </c>
      <c r="AO536">
        <v>0</v>
      </c>
      <c r="AP536">
        <v>1</v>
      </c>
      <c r="AQ536">
        <v>1</v>
      </c>
      <c r="AR536">
        <v>0</v>
      </c>
      <c r="AS536" t="s">
        <v>3</v>
      </c>
      <c r="AT536">
        <v>14.08</v>
      </c>
      <c r="AU536" t="s">
        <v>37</v>
      </c>
      <c r="AV536">
        <v>1</v>
      </c>
      <c r="AW536">
        <v>2</v>
      </c>
      <c r="AX536">
        <v>91087850</v>
      </c>
      <c r="AY536">
        <v>1</v>
      </c>
      <c r="AZ536">
        <v>0</v>
      </c>
      <c r="BA536">
        <v>740</v>
      </c>
      <c r="BB536">
        <v>1</v>
      </c>
      <c r="BC536">
        <v>0</v>
      </c>
      <c r="BD536">
        <v>0</v>
      </c>
      <c r="BE536">
        <v>0</v>
      </c>
      <c r="BF536">
        <v>0</v>
      </c>
      <c r="BG536">
        <v>0</v>
      </c>
      <c r="BH536">
        <v>0</v>
      </c>
      <c r="BI536">
        <v>0</v>
      </c>
      <c r="BJ536">
        <v>0</v>
      </c>
      <c r="BK536">
        <v>0</v>
      </c>
      <c r="BL536">
        <v>0</v>
      </c>
      <c r="BM536">
        <v>11174.0288</v>
      </c>
      <c r="BN536">
        <v>14.08</v>
      </c>
      <c r="BO536">
        <v>0</v>
      </c>
      <c r="BP536">
        <v>1</v>
      </c>
      <c r="BQ536">
        <v>0</v>
      </c>
      <c r="BR536">
        <v>0</v>
      </c>
      <c r="BS536">
        <v>0</v>
      </c>
      <c r="BT536">
        <v>15420.159744000001</v>
      </c>
      <c r="BU536">
        <v>19.430399999999999</v>
      </c>
      <c r="BV536">
        <v>0</v>
      </c>
      <c r="BW536">
        <v>1</v>
      </c>
      <c r="CU536">
        <f>ROUND(AT536*Source!I172*AH536*AL536,2)</f>
        <v>0</v>
      </c>
      <c r="CV536">
        <f>ROUND(Y536*Source!I172,7)</f>
        <v>0</v>
      </c>
      <c r="CW536">
        <v>0</v>
      </c>
      <c r="CX536">
        <f>ROUND(Y536*Source!I172,7)</f>
        <v>0</v>
      </c>
      <c r="CY536">
        <f>AD536</f>
        <v>793.61</v>
      </c>
      <c r="CZ536">
        <f>AH536</f>
        <v>793.61</v>
      </c>
      <c r="DA536">
        <f>AL536</f>
        <v>1</v>
      </c>
      <c r="DB536">
        <f t="shared" ref="DB536:DB541" si="189">ROUND((ROUND(AT536*CZ536,2)*ROUND((1.2*1.15),7)),6)</f>
        <v>15420.161400000001</v>
      </c>
      <c r="DC536">
        <f t="shared" ref="DC536:DC541" si="190">ROUND((ROUND(AT536*AG536,2)*ROUND((1.2*1.15),7)),6)</f>
        <v>0</v>
      </c>
      <c r="DD536" t="s">
        <v>3</v>
      </c>
      <c r="DE536" t="s">
        <v>3</v>
      </c>
      <c r="DF536">
        <f t="shared" si="187"/>
        <v>0</v>
      </c>
      <c r="DG536">
        <f t="shared" si="186"/>
        <v>0</v>
      </c>
      <c r="DH536">
        <f t="shared" si="173"/>
        <v>0</v>
      </c>
      <c r="DI536">
        <f t="shared" si="174"/>
        <v>0</v>
      </c>
      <c r="DJ536">
        <f>DI536</f>
        <v>0</v>
      </c>
      <c r="DK536">
        <v>1</v>
      </c>
      <c r="DL536" t="s">
        <v>3</v>
      </c>
      <c r="DM536">
        <v>0</v>
      </c>
      <c r="DN536" t="s">
        <v>3</v>
      </c>
      <c r="DO536">
        <v>0</v>
      </c>
    </row>
    <row r="537" spans="1:119" x14ac:dyDescent="0.2">
      <c r="A537">
        <f>ROW(Source!A172)</f>
        <v>172</v>
      </c>
      <c r="B537">
        <v>91083402</v>
      </c>
      <c r="C537">
        <v>91087838</v>
      </c>
      <c r="D537">
        <v>82926016</v>
      </c>
      <c r="E537">
        <v>117</v>
      </c>
      <c r="F537">
        <v>1</v>
      </c>
      <c r="G537">
        <v>1</v>
      </c>
      <c r="H537">
        <v>1</v>
      </c>
      <c r="I537" t="s">
        <v>600</v>
      </c>
      <c r="J537" t="s">
        <v>3</v>
      </c>
      <c r="K537" t="s">
        <v>601</v>
      </c>
      <c r="L537">
        <v>1191</v>
      </c>
      <c r="N537">
        <v>1013</v>
      </c>
      <c r="O537" t="s">
        <v>599</v>
      </c>
      <c r="P537" t="s">
        <v>599</v>
      </c>
      <c r="Q537">
        <v>1</v>
      </c>
      <c r="W537">
        <v>0</v>
      </c>
      <c r="X537">
        <v>-1417349443</v>
      </c>
      <c r="Y537">
        <f t="shared" si="188"/>
        <v>0.55200000000000005</v>
      </c>
      <c r="AA537">
        <v>0</v>
      </c>
      <c r="AB537">
        <v>0</v>
      </c>
      <c r="AC537">
        <v>0</v>
      </c>
      <c r="AD537">
        <v>0</v>
      </c>
      <c r="AE537">
        <v>0</v>
      </c>
      <c r="AF537">
        <v>0</v>
      </c>
      <c r="AG537">
        <v>0</v>
      </c>
      <c r="AH537">
        <v>0</v>
      </c>
      <c r="AI537">
        <v>1</v>
      </c>
      <c r="AJ537">
        <v>1</v>
      </c>
      <c r="AK537">
        <v>1</v>
      </c>
      <c r="AL537">
        <v>1</v>
      </c>
      <c r="AM537">
        <v>-2</v>
      </c>
      <c r="AN537">
        <v>0</v>
      </c>
      <c r="AO537">
        <v>0</v>
      </c>
      <c r="AP537">
        <v>1</v>
      </c>
      <c r="AQ537">
        <v>1</v>
      </c>
      <c r="AR537">
        <v>0</v>
      </c>
      <c r="AS537" t="s">
        <v>3</v>
      </c>
      <c r="AT537">
        <v>0.4</v>
      </c>
      <c r="AU537" t="s">
        <v>37</v>
      </c>
      <c r="AV537">
        <v>2</v>
      </c>
      <c r="AW537">
        <v>2</v>
      </c>
      <c r="AX537">
        <v>91087851</v>
      </c>
      <c r="AY537">
        <v>1</v>
      </c>
      <c r="AZ537">
        <v>0</v>
      </c>
      <c r="BA537">
        <v>741</v>
      </c>
      <c r="BB537">
        <v>1</v>
      </c>
      <c r="BC537">
        <v>0</v>
      </c>
      <c r="BD537">
        <v>0</v>
      </c>
      <c r="BE537">
        <v>0</v>
      </c>
      <c r="BF537">
        <v>0</v>
      </c>
      <c r="BG537">
        <v>0</v>
      </c>
      <c r="BH537">
        <v>0</v>
      </c>
      <c r="BI537">
        <v>0</v>
      </c>
      <c r="BJ537">
        <v>0</v>
      </c>
      <c r="BK537">
        <v>0</v>
      </c>
      <c r="BL537">
        <v>0</v>
      </c>
      <c r="BM537">
        <v>0</v>
      </c>
      <c r="BN537">
        <v>0</v>
      </c>
      <c r="BO537">
        <v>0</v>
      </c>
      <c r="BP537">
        <v>0</v>
      </c>
      <c r="BQ537">
        <v>0</v>
      </c>
      <c r="BR537">
        <v>0</v>
      </c>
      <c r="BS537">
        <v>0</v>
      </c>
      <c r="BT537">
        <v>0</v>
      </c>
      <c r="BU537">
        <v>0</v>
      </c>
      <c r="BV537">
        <v>0</v>
      </c>
      <c r="BW537">
        <v>0</v>
      </c>
      <c r="CV537">
        <v>0</v>
      </c>
      <c r="CW537">
        <v>0</v>
      </c>
      <c r="CX537">
        <f>ROUND(Y537*Source!I172,7)</f>
        <v>0</v>
      </c>
      <c r="CY537">
        <f>AD537</f>
        <v>0</v>
      </c>
      <c r="CZ537">
        <f>AH537</f>
        <v>0</v>
      </c>
      <c r="DA537">
        <f>AL537</f>
        <v>1</v>
      </c>
      <c r="DB537">
        <f t="shared" si="189"/>
        <v>0</v>
      </c>
      <c r="DC537">
        <f t="shared" si="190"/>
        <v>0</v>
      </c>
      <c r="DD537" t="s">
        <v>3</v>
      </c>
      <c r="DE537" t="s">
        <v>3</v>
      </c>
      <c r="DF537">
        <f t="shared" si="187"/>
        <v>0</v>
      </c>
      <c r="DG537">
        <f t="shared" si="186"/>
        <v>0</v>
      </c>
      <c r="DH537">
        <f t="shared" si="173"/>
        <v>0</v>
      </c>
      <c r="DI537">
        <f t="shared" si="174"/>
        <v>0</v>
      </c>
      <c r="DJ537">
        <f>DI537</f>
        <v>0</v>
      </c>
      <c r="DK537">
        <v>0</v>
      </c>
      <c r="DL537" t="s">
        <v>3</v>
      </c>
      <c r="DM537">
        <v>0</v>
      </c>
      <c r="DN537" t="s">
        <v>3</v>
      </c>
      <c r="DO537">
        <v>0</v>
      </c>
    </row>
    <row r="538" spans="1:119" x14ac:dyDescent="0.2">
      <c r="A538">
        <f>ROW(Source!A172)</f>
        <v>172</v>
      </c>
      <c r="B538">
        <v>91083402</v>
      </c>
      <c r="C538">
        <v>91087838</v>
      </c>
      <c r="D538">
        <v>82932505</v>
      </c>
      <c r="E538">
        <v>1</v>
      </c>
      <c r="F538">
        <v>1</v>
      </c>
      <c r="G538">
        <v>1</v>
      </c>
      <c r="H538">
        <v>2</v>
      </c>
      <c r="I538" t="s">
        <v>624</v>
      </c>
      <c r="J538" t="s">
        <v>625</v>
      </c>
      <c r="K538" t="s">
        <v>626</v>
      </c>
      <c r="L538">
        <v>1368</v>
      </c>
      <c r="N538">
        <v>1011</v>
      </c>
      <c r="O538" t="s">
        <v>605</v>
      </c>
      <c r="P538" t="s">
        <v>605</v>
      </c>
      <c r="Q538">
        <v>1</v>
      </c>
      <c r="W538">
        <v>0</v>
      </c>
      <c r="X538">
        <v>639918019</v>
      </c>
      <c r="Y538">
        <f t="shared" si="188"/>
        <v>0.27600000000000002</v>
      </c>
      <c r="AA538">
        <v>0</v>
      </c>
      <c r="AB538">
        <v>1626.29</v>
      </c>
      <c r="AC538">
        <v>1090.46</v>
      </c>
      <c r="AD538">
        <v>0</v>
      </c>
      <c r="AE538">
        <v>0</v>
      </c>
      <c r="AF538">
        <v>1626.29</v>
      </c>
      <c r="AG538">
        <v>1090.46</v>
      </c>
      <c r="AH538">
        <v>0</v>
      </c>
      <c r="AI538">
        <v>1</v>
      </c>
      <c r="AJ538">
        <v>1</v>
      </c>
      <c r="AK538">
        <v>1</v>
      </c>
      <c r="AL538">
        <v>1</v>
      </c>
      <c r="AM538">
        <v>-2</v>
      </c>
      <c r="AN538">
        <v>0</v>
      </c>
      <c r="AO538">
        <v>0</v>
      </c>
      <c r="AP538">
        <v>1</v>
      </c>
      <c r="AQ538">
        <v>1</v>
      </c>
      <c r="AR538">
        <v>0</v>
      </c>
      <c r="AS538" t="s">
        <v>3</v>
      </c>
      <c r="AT538">
        <v>0.2</v>
      </c>
      <c r="AU538" t="s">
        <v>37</v>
      </c>
      <c r="AV538">
        <v>1</v>
      </c>
      <c r="AW538">
        <v>2</v>
      </c>
      <c r="AX538">
        <v>91087852</v>
      </c>
      <c r="AY538">
        <v>1</v>
      </c>
      <c r="AZ538">
        <v>0</v>
      </c>
      <c r="BA538">
        <v>742</v>
      </c>
      <c r="BB538">
        <v>1</v>
      </c>
      <c r="BC538">
        <v>0</v>
      </c>
      <c r="BD538">
        <v>0</v>
      </c>
      <c r="BE538">
        <v>0</v>
      </c>
      <c r="BF538">
        <v>0</v>
      </c>
      <c r="BG538">
        <v>0</v>
      </c>
      <c r="BH538">
        <v>0</v>
      </c>
      <c r="BI538">
        <v>0</v>
      </c>
      <c r="BJ538">
        <v>0</v>
      </c>
      <c r="BK538">
        <v>325.25799999999998</v>
      </c>
      <c r="BL538">
        <v>218.09200000000001</v>
      </c>
      <c r="BM538">
        <v>0</v>
      </c>
      <c r="BN538">
        <v>0</v>
      </c>
      <c r="BO538">
        <v>0.2</v>
      </c>
      <c r="BP538">
        <v>1</v>
      </c>
      <c r="BQ538">
        <v>0</v>
      </c>
      <c r="BR538">
        <v>448.85604000000001</v>
      </c>
      <c r="BS538">
        <v>300.96695999999997</v>
      </c>
      <c r="BT538">
        <v>0</v>
      </c>
      <c r="BU538">
        <v>0</v>
      </c>
      <c r="BV538">
        <v>0.27600000000000002</v>
      </c>
      <c r="BW538">
        <v>1</v>
      </c>
      <c r="CV538">
        <v>0</v>
      </c>
      <c r="CW538">
        <f>ROUND(Y538*Source!I172*DO538,7)</f>
        <v>0</v>
      </c>
      <c r="CX538">
        <f>ROUND(Y538*Source!I172,7)</f>
        <v>0</v>
      </c>
      <c r="CY538">
        <f>AB538</f>
        <v>1626.29</v>
      </c>
      <c r="CZ538">
        <f>AF538</f>
        <v>1626.29</v>
      </c>
      <c r="DA538">
        <f>AJ538</f>
        <v>1</v>
      </c>
      <c r="DB538">
        <f t="shared" si="189"/>
        <v>448.85879999999997</v>
      </c>
      <c r="DC538">
        <f t="shared" si="190"/>
        <v>300.96420000000001</v>
      </c>
      <c r="DD538" t="s">
        <v>3</v>
      </c>
      <c r="DE538" t="s">
        <v>3</v>
      </c>
      <c r="DF538">
        <f t="shared" si="187"/>
        <v>0</v>
      </c>
      <c r="DG538">
        <f t="shared" si="186"/>
        <v>0</v>
      </c>
      <c r="DH538">
        <f t="shared" si="173"/>
        <v>0</v>
      </c>
      <c r="DI538">
        <f t="shared" si="174"/>
        <v>0</v>
      </c>
      <c r="DJ538">
        <f>DG538+DH538</f>
        <v>0</v>
      </c>
      <c r="DK538">
        <v>1</v>
      </c>
      <c r="DL538" t="s">
        <v>627</v>
      </c>
      <c r="DM538">
        <v>6</v>
      </c>
      <c r="DN538" t="s">
        <v>599</v>
      </c>
      <c r="DO538">
        <v>1</v>
      </c>
    </row>
    <row r="539" spans="1:119" x14ac:dyDescent="0.2">
      <c r="A539">
        <f>ROW(Source!A172)</f>
        <v>172</v>
      </c>
      <c r="B539">
        <v>91083402</v>
      </c>
      <c r="C539">
        <v>91087838</v>
      </c>
      <c r="D539">
        <v>82932602</v>
      </c>
      <c r="E539">
        <v>1</v>
      </c>
      <c r="F539">
        <v>1</v>
      </c>
      <c r="G539">
        <v>1</v>
      </c>
      <c r="H539">
        <v>2</v>
      </c>
      <c r="I539" t="s">
        <v>767</v>
      </c>
      <c r="J539" t="s">
        <v>768</v>
      </c>
      <c r="K539" t="s">
        <v>769</v>
      </c>
      <c r="L539">
        <v>1368</v>
      </c>
      <c r="N539">
        <v>1011</v>
      </c>
      <c r="O539" t="s">
        <v>605</v>
      </c>
      <c r="P539" t="s">
        <v>605</v>
      </c>
      <c r="Q539">
        <v>1</v>
      </c>
      <c r="W539">
        <v>0</v>
      </c>
      <c r="X539">
        <v>-1620640563</v>
      </c>
      <c r="Y539">
        <f t="shared" si="188"/>
        <v>4.6092000000000004</v>
      </c>
      <c r="AA539">
        <v>0</v>
      </c>
      <c r="AB539">
        <v>2.77</v>
      </c>
      <c r="AC539">
        <v>0</v>
      </c>
      <c r="AD539">
        <v>0</v>
      </c>
      <c r="AE539">
        <v>0</v>
      </c>
      <c r="AF539">
        <v>1.75</v>
      </c>
      <c r="AG539">
        <v>0</v>
      </c>
      <c r="AH539">
        <v>0</v>
      </c>
      <c r="AI539">
        <v>1</v>
      </c>
      <c r="AJ539">
        <v>1.58</v>
      </c>
      <c r="AK539">
        <v>1</v>
      </c>
      <c r="AL539">
        <v>1</v>
      </c>
      <c r="AM539">
        <v>2</v>
      </c>
      <c r="AN539">
        <v>0</v>
      </c>
      <c r="AO539">
        <v>0</v>
      </c>
      <c r="AP539">
        <v>1</v>
      </c>
      <c r="AQ539">
        <v>1</v>
      </c>
      <c r="AR539">
        <v>0</v>
      </c>
      <c r="AS539" t="s">
        <v>3</v>
      </c>
      <c r="AT539">
        <v>3.34</v>
      </c>
      <c r="AU539" t="s">
        <v>37</v>
      </c>
      <c r="AV539">
        <v>1</v>
      </c>
      <c r="AW539">
        <v>2</v>
      </c>
      <c r="AX539">
        <v>91087853</v>
      </c>
      <c r="AY539">
        <v>1</v>
      </c>
      <c r="AZ539">
        <v>0</v>
      </c>
      <c r="BA539">
        <v>743</v>
      </c>
      <c r="BB539">
        <v>1</v>
      </c>
      <c r="BC539">
        <v>0</v>
      </c>
      <c r="BD539">
        <v>0</v>
      </c>
      <c r="BE539">
        <v>0</v>
      </c>
      <c r="BF539">
        <v>0</v>
      </c>
      <c r="BG539">
        <v>0</v>
      </c>
      <c r="BH539">
        <v>0</v>
      </c>
      <c r="BI539">
        <v>0</v>
      </c>
      <c r="BJ539">
        <v>0</v>
      </c>
      <c r="BK539">
        <v>5.8449999999999998</v>
      </c>
      <c r="BL539">
        <v>0</v>
      </c>
      <c r="BM539">
        <v>0</v>
      </c>
      <c r="BN539">
        <v>0</v>
      </c>
      <c r="BO539">
        <v>0</v>
      </c>
      <c r="BP539">
        <v>1</v>
      </c>
      <c r="BQ539">
        <v>0</v>
      </c>
      <c r="BR539">
        <v>8.0661000000000005</v>
      </c>
      <c r="BS539">
        <v>0</v>
      </c>
      <c r="BT539">
        <v>0</v>
      </c>
      <c r="BU539">
        <v>0</v>
      </c>
      <c r="BV539">
        <v>0</v>
      </c>
      <c r="BW539">
        <v>1</v>
      </c>
      <c r="CV539">
        <v>0</v>
      </c>
      <c r="CW539">
        <f>ROUND(Y539*Source!I172*DO539,7)</f>
        <v>0</v>
      </c>
      <c r="CX539">
        <f>ROUND(Y539*Source!I172,7)</f>
        <v>0</v>
      </c>
      <c r="CY539">
        <f>AB539</f>
        <v>2.77</v>
      </c>
      <c r="CZ539">
        <f>AF539</f>
        <v>1.75</v>
      </c>
      <c r="DA539">
        <f>AJ539</f>
        <v>1.58</v>
      </c>
      <c r="DB539">
        <f t="shared" si="189"/>
        <v>8.0730000000000004</v>
      </c>
      <c r="DC539">
        <f t="shared" si="190"/>
        <v>0</v>
      </c>
      <c r="DD539" t="s">
        <v>3</v>
      </c>
      <c r="DE539" t="s">
        <v>3</v>
      </c>
      <c r="DF539">
        <f t="shared" si="187"/>
        <v>0</v>
      </c>
      <c r="DG539">
        <f>ROUND(ROUND(AF539*AJ539,2)*CX539,2)</f>
        <v>0</v>
      </c>
      <c r="DH539">
        <f t="shared" si="173"/>
        <v>0</v>
      </c>
      <c r="DI539">
        <f t="shared" si="174"/>
        <v>0</v>
      </c>
      <c r="DJ539">
        <f>DG539+DH539</f>
        <v>0</v>
      </c>
      <c r="DK539">
        <v>0</v>
      </c>
      <c r="DL539" t="s">
        <v>3</v>
      </c>
      <c r="DM539">
        <v>0</v>
      </c>
      <c r="DN539" t="s">
        <v>3</v>
      </c>
      <c r="DO539">
        <v>0</v>
      </c>
    </row>
    <row r="540" spans="1:119" x14ac:dyDescent="0.2">
      <c r="A540">
        <f>ROW(Source!A172)</f>
        <v>172</v>
      </c>
      <c r="B540">
        <v>91083402</v>
      </c>
      <c r="C540">
        <v>91087838</v>
      </c>
      <c r="D540">
        <v>82932645</v>
      </c>
      <c r="E540">
        <v>1</v>
      </c>
      <c r="F540">
        <v>1</v>
      </c>
      <c r="G540">
        <v>1</v>
      </c>
      <c r="H540">
        <v>2</v>
      </c>
      <c r="I540" t="s">
        <v>770</v>
      </c>
      <c r="J540" t="s">
        <v>771</v>
      </c>
      <c r="K540" t="s">
        <v>772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W540">
        <v>0</v>
      </c>
      <c r="X540">
        <v>-697562808</v>
      </c>
      <c r="Y540">
        <f t="shared" si="188"/>
        <v>4.6092000000000004</v>
      </c>
      <c r="AA540">
        <v>0</v>
      </c>
      <c r="AB540">
        <v>13.08</v>
      </c>
      <c r="AC540">
        <v>0</v>
      </c>
      <c r="AD540">
        <v>0</v>
      </c>
      <c r="AE540">
        <v>0</v>
      </c>
      <c r="AF540">
        <v>8.84</v>
      </c>
      <c r="AG540">
        <v>0</v>
      </c>
      <c r="AH540">
        <v>0</v>
      </c>
      <c r="AI540">
        <v>1</v>
      </c>
      <c r="AJ540">
        <v>1.48</v>
      </c>
      <c r="AK540">
        <v>1</v>
      </c>
      <c r="AL540">
        <v>1</v>
      </c>
      <c r="AM540">
        <v>2</v>
      </c>
      <c r="AN540">
        <v>0</v>
      </c>
      <c r="AO540">
        <v>0</v>
      </c>
      <c r="AP540">
        <v>1</v>
      </c>
      <c r="AQ540">
        <v>1</v>
      </c>
      <c r="AR540">
        <v>0</v>
      </c>
      <c r="AS540" t="s">
        <v>3</v>
      </c>
      <c r="AT540">
        <v>3.34</v>
      </c>
      <c r="AU540" t="s">
        <v>37</v>
      </c>
      <c r="AV540">
        <v>1</v>
      </c>
      <c r="AW540">
        <v>2</v>
      </c>
      <c r="AX540">
        <v>91087854</v>
      </c>
      <c r="AY540">
        <v>1</v>
      </c>
      <c r="AZ540">
        <v>0</v>
      </c>
      <c r="BA540">
        <v>744</v>
      </c>
      <c r="BB540">
        <v>1</v>
      </c>
      <c r="BC540">
        <v>0</v>
      </c>
      <c r="BD540">
        <v>0</v>
      </c>
      <c r="BE540">
        <v>0</v>
      </c>
      <c r="BF540">
        <v>0</v>
      </c>
      <c r="BG540">
        <v>0</v>
      </c>
      <c r="BH540">
        <v>0</v>
      </c>
      <c r="BI540">
        <v>0</v>
      </c>
      <c r="BJ540">
        <v>0</v>
      </c>
      <c r="BK540">
        <v>29.525600000000001</v>
      </c>
      <c r="BL540">
        <v>0</v>
      </c>
      <c r="BM540">
        <v>0</v>
      </c>
      <c r="BN540">
        <v>0</v>
      </c>
      <c r="BO540">
        <v>0</v>
      </c>
      <c r="BP540">
        <v>1</v>
      </c>
      <c r="BQ540">
        <v>0</v>
      </c>
      <c r="BR540">
        <v>40.745328000000001</v>
      </c>
      <c r="BS540">
        <v>0</v>
      </c>
      <c r="BT540">
        <v>0</v>
      </c>
      <c r="BU540">
        <v>0</v>
      </c>
      <c r="BV540">
        <v>0</v>
      </c>
      <c r="BW540">
        <v>1</v>
      </c>
      <c r="CV540">
        <v>0</v>
      </c>
      <c r="CW540">
        <f>ROUND(Y540*Source!I172*DO540,7)</f>
        <v>0</v>
      </c>
      <c r="CX540">
        <f>ROUND(Y540*Source!I172,7)</f>
        <v>0</v>
      </c>
      <c r="CY540">
        <f>AB540</f>
        <v>13.08</v>
      </c>
      <c r="CZ540">
        <f>AF540</f>
        <v>8.84</v>
      </c>
      <c r="DA540">
        <f>AJ540</f>
        <v>1.48</v>
      </c>
      <c r="DB540">
        <f t="shared" si="189"/>
        <v>40.751399999999997</v>
      </c>
      <c r="DC540">
        <f t="shared" si="190"/>
        <v>0</v>
      </c>
      <c r="DD540" t="s">
        <v>3</v>
      </c>
      <c r="DE540" t="s">
        <v>3</v>
      </c>
      <c r="DF540">
        <f t="shared" si="187"/>
        <v>0</v>
      </c>
      <c r="DG540">
        <f>ROUND(ROUND(AF540*AJ540,2)*CX540,2)</f>
        <v>0</v>
      </c>
      <c r="DH540">
        <f t="shared" si="173"/>
        <v>0</v>
      </c>
      <c r="DI540">
        <f t="shared" si="174"/>
        <v>0</v>
      </c>
      <c r="DJ540">
        <f>DG540+DH540</f>
        <v>0</v>
      </c>
      <c r="DK540">
        <v>0</v>
      </c>
      <c r="DL540" t="s">
        <v>3</v>
      </c>
      <c r="DM540">
        <v>0</v>
      </c>
      <c r="DN540" t="s">
        <v>3</v>
      </c>
      <c r="DO540">
        <v>0</v>
      </c>
    </row>
    <row r="541" spans="1:119" x14ac:dyDescent="0.2">
      <c r="A541">
        <f>ROW(Source!A172)</f>
        <v>172</v>
      </c>
      <c r="B541">
        <v>91083402</v>
      </c>
      <c r="C541">
        <v>91087838</v>
      </c>
      <c r="D541">
        <v>82933400</v>
      </c>
      <c r="E541">
        <v>1</v>
      </c>
      <c r="F541">
        <v>1</v>
      </c>
      <c r="G541">
        <v>1</v>
      </c>
      <c r="H541">
        <v>2</v>
      </c>
      <c r="I541" t="s">
        <v>607</v>
      </c>
      <c r="J541" t="s">
        <v>608</v>
      </c>
      <c r="K541" t="s">
        <v>609</v>
      </c>
      <c r="L541">
        <v>1368</v>
      </c>
      <c r="N541">
        <v>1011</v>
      </c>
      <c r="O541" t="s">
        <v>605</v>
      </c>
      <c r="P541" t="s">
        <v>605</v>
      </c>
      <c r="Q541">
        <v>1</v>
      </c>
      <c r="W541">
        <v>0</v>
      </c>
      <c r="X541">
        <v>-849950259</v>
      </c>
      <c r="Y541">
        <f t="shared" si="188"/>
        <v>0.27600000000000002</v>
      </c>
      <c r="AA541">
        <v>0</v>
      </c>
      <c r="AB541">
        <v>641.70000000000005</v>
      </c>
      <c r="AC541">
        <v>811.79</v>
      </c>
      <c r="AD541">
        <v>0</v>
      </c>
      <c r="AE541">
        <v>0</v>
      </c>
      <c r="AF541">
        <v>641.70000000000005</v>
      </c>
      <c r="AG541">
        <v>811.79</v>
      </c>
      <c r="AH541">
        <v>0</v>
      </c>
      <c r="AI541">
        <v>1</v>
      </c>
      <c r="AJ541">
        <v>1</v>
      </c>
      <c r="AK541">
        <v>1</v>
      </c>
      <c r="AL541">
        <v>1</v>
      </c>
      <c r="AM541">
        <v>-2</v>
      </c>
      <c r="AN541">
        <v>0</v>
      </c>
      <c r="AO541">
        <v>0</v>
      </c>
      <c r="AP541">
        <v>1</v>
      </c>
      <c r="AQ541">
        <v>1</v>
      </c>
      <c r="AR541">
        <v>0</v>
      </c>
      <c r="AS541" t="s">
        <v>3</v>
      </c>
      <c r="AT541">
        <v>0.2</v>
      </c>
      <c r="AU541" t="s">
        <v>37</v>
      </c>
      <c r="AV541">
        <v>1</v>
      </c>
      <c r="AW541">
        <v>2</v>
      </c>
      <c r="AX541">
        <v>91087855</v>
      </c>
      <c r="AY541">
        <v>1</v>
      </c>
      <c r="AZ541">
        <v>0</v>
      </c>
      <c r="BA541">
        <v>745</v>
      </c>
      <c r="BB541">
        <v>1</v>
      </c>
      <c r="BC541">
        <v>0</v>
      </c>
      <c r="BD541">
        <v>0</v>
      </c>
      <c r="BE541">
        <v>0</v>
      </c>
      <c r="BF541">
        <v>0</v>
      </c>
      <c r="BG541">
        <v>0</v>
      </c>
      <c r="BH541">
        <v>0</v>
      </c>
      <c r="BI541">
        <v>0</v>
      </c>
      <c r="BJ541">
        <v>0</v>
      </c>
      <c r="BK541">
        <v>128.34</v>
      </c>
      <c r="BL541">
        <v>162.358</v>
      </c>
      <c r="BM541">
        <v>0</v>
      </c>
      <c r="BN541">
        <v>0</v>
      </c>
      <c r="BO541">
        <v>0.2</v>
      </c>
      <c r="BP541">
        <v>1</v>
      </c>
      <c r="BQ541">
        <v>0</v>
      </c>
      <c r="BR541">
        <v>177.10919999999999</v>
      </c>
      <c r="BS541">
        <v>224.05403999999999</v>
      </c>
      <c r="BT541">
        <v>0</v>
      </c>
      <c r="BU541">
        <v>0</v>
      </c>
      <c r="BV541">
        <v>0.27600000000000002</v>
      </c>
      <c r="BW541">
        <v>1</v>
      </c>
      <c r="CV541">
        <v>0</v>
      </c>
      <c r="CW541">
        <f>ROUND(Y541*Source!I172*DO541,7)</f>
        <v>0</v>
      </c>
      <c r="CX541">
        <f>ROUND(Y541*Source!I172,7)</f>
        <v>0</v>
      </c>
      <c r="CY541">
        <f>AB541</f>
        <v>641.70000000000005</v>
      </c>
      <c r="CZ541">
        <f>AF541</f>
        <v>641.70000000000005</v>
      </c>
      <c r="DA541">
        <f>AJ541</f>
        <v>1</v>
      </c>
      <c r="DB541">
        <f t="shared" si="189"/>
        <v>177.10919999999999</v>
      </c>
      <c r="DC541">
        <f t="shared" si="190"/>
        <v>224.05680000000001</v>
      </c>
      <c r="DD541" t="s">
        <v>3</v>
      </c>
      <c r="DE541" t="s">
        <v>3</v>
      </c>
      <c r="DF541">
        <f t="shared" si="187"/>
        <v>0</v>
      </c>
      <c r="DG541">
        <f t="shared" ref="DG541:DG570" si="191">ROUND(ROUND(AF541,2)*CX541,2)</f>
        <v>0</v>
      </c>
      <c r="DH541">
        <f t="shared" si="173"/>
        <v>0</v>
      </c>
      <c r="DI541">
        <f t="shared" si="174"/>
        <v>0</v>
      </c>
      <c r="DJ541">
        <f>DG541+DH541</f>
        <v>0</v>
      </c>
      <c r="DK541">
        <v>1</v>
      </c>
      <c r="DL541" t="s">
        <v>606</v>
      </c>
      <c r="DM541">
        <v>4</v>
      </c>
      <c r="DN541" t="s">
        <v>599</v>
      </c>
      <c r="DO541">
        <v>1</v>
      </c>
    </row>
    <row r="542" spans="1:119" x14ac:dyDescent="0.2">
      <c r="A542">
        <f>ROW(Source!A172)</f>
        <v>172</v>
      </c>
      <c r="B542">
        <v>91083402</v>
      </c>
      <c r="C542">
        <v>91087838</v>
      </c>
      <c r="D542">
        <v>83000341</v>
      </c>
      <c r="E542">
        <v>1</v>
      </c>
      <c r="F542">
        <v>1</v>
      </c>
      <c r="G542">
        <v>1</v>
      </c>
      <c r="H542">
        <v>3</v>
      </c>
      <c r="I542" t="s">
        <v>773</v>
      </c>
      <c r="J542" t="s">
        <v>774</v>
      </c>
      <c r="K542" t="s">
        <v>775</v>
      </c>
      <c r="L542">
        <v>1302</v>
      </c>
      <c r="N542">
        <v>1003</v>
      </c>
      <c r="O542" t="s">
        <v>776</v>
      </c>
      <c r="P542" t="s">
        <v>776</v>
      </c>
      <c r="Q542">
        <v>10</v>
      </c>
      <c r="W542">
        <v>0</v>
      </c>
      <c r="X542">
        <v>530731316</v>
      </c>
      <c r="Y542">
        <f>AT542</f>
        <v>0.245</v>
      </c>
      <c r="AA542">
        <v>57.7</v>
      </c>
      <c r="AB542">
        <v>0</v>
      </c>
      <c r="AC542">
        <v>0</v>
      </c>
      <c r="AD542">
        <v>0</v>
      </c>
      <c r="AE542">
        <v>37.71</v>
      </c>
      <c r="AF542">
        <v>0</v>
      </c>
      <c r="AG542">
        <v>0</v>
      </c>
      <c r="AH542">
        <v>0</v>
      </c>
      <c r="AI542">
        <v>1.53</v>
      </c>
      <c r="AJ542">
        <v>1</v>
      </c>
      <c r="AK542">
        <v>1</v>
      </c>
      <c r="AL542">
        <v>1</v>
      </c>
      <c r="AM542">
        <v>2</v>
      </c>
      <c r="AN542">
        <v>0</v>
      </c>
      <c r="AO542">
        <v>0</v>
      </c>
      <c r="AP542">
        <v>1</v>
      </c>
      <c r="AQ542">
        <v>1</v>
      </c>
      <c r="AR542">
        <v>0</v>
      </c>
      <c r="AS542" t="s">
        <v>3</v>
      </c>
      <c r="AT542">
        <v>0.245</v>
      </c>
      <c r="AU542" t="s">
        <v>3</v>
      </c>
      <c r="AV542">
        <v>0</v>
      </c>
      <c r="AW542">
        <v>2</v>
      </c>
      <c r="AX542">
        <v>91087856</v>
      </c>
      <c r="AY542">
        <v>1</v>
      </c>
      <c r="AZ542">
        <v>0</v>
      </c>
      <c r="BA542">
        <v>746</v>
      </c>
      <c r="BB542">
        <v>1</v>
      </c>
      <c r="BC542">
        <v>0</v>
      </c>
      <c r="BD542">
        <v>0</v>
      </c>
      <c r="BE542">
        <v>0</v>
      </c>
      <c r="BF542">
        <v>0</v>
      </c>
      <c r="BG542">
        <v>0</v>
      </c>
      <c r="BH542">
        <v>0</v>
      </c>
      <c r="BI542">
        <v>0</v>
      </c>
      <c r="BJ542">
        <v>9.2389500000000009</v>
      </c>
      <c r="BK542">
        <v>0</v>
      </c>
      <c r="BL542">
        <v>0</v>
      </c>
      <c r="BM542">
        <v>0</v>
      </c>
      <c r="BN542">
        <v>0</v>
      </c>
      <c r="BO542">
        <v>0</v>
      </c>
      <c r="BP542">
        <v>1</v>
      </c>
      <c r="BQ542">
        <v>9.2389500000000009</v>
      </c>
      <c r="BR542">
        <v>0</v>
      </c>
      <c r="BS542">
        <v>0</v>
      </c>
      <c r="BT542">
        <v>0</v>
      </c>
      <c r="BU542">
        <v>0</v>
      </c>
      <c r="BV542">
        <v>0</v>
      </c>
      <c r="BW542">
        <v>1</v>
      </c>
      <c r="CV542">
        <v>0</v>
      </c>
      <c r="CW542">
        <v>0</v>
      </c>
      <c r="CX542">
        <f>ROUND(Y542*Source!I172,7)</f>
        <v>0</v>
      </c>
      <c r="CY542">
        <f>AA542</f>
        <v>57.7</v>
      </c>
      <c r="CZ542">
        <f>AE542</f>
        <v>37.71</v>
      </c>
      <c r="DA542">
        <f>AI542</f>
        <v>1.53</v>
      </c>
      <c r="DB542">
        <f>ROUND(ROUND(AT542*CZ542,2),6)</f>
        <v>9.24</v>
      </c>
      <c r="DC542">
        <f>ROUND(ROUND(AT542*AG542,2),6)</f>
        <v>0</v>
      </c>
      <c r="DD542" t="s">
        <v>3</v>
      </c>
      <c r="DE542" t="s">
        <v>3</v>
      </c>
      <c r="DF542">
        <f>ROUND(ROUND(AE542*AI542,2)*CX542,2)</f>
        <v>0</v>
      </c>
      <c r="DG542">
        <f t="shared" si="191"/>
        <v>0</v>
      </c>
      <c r="DH542">
        <f t="shared" si="173"/>
        <v>0</v>
      </c>
      <c r="DI542">
        <f t="shared" si="174"/>
        <v>0</v>
      </c>
      <c r="DJ542">
        <f>DF542</f>
        <v>0</v>
      </c>
      <c r="DK542">
        <v>0</v>
      </c>
      <c r="DL542" t="s">
        <v>3</v>
      </c>
      <c r="DM542">
        <v>0</v>
      </c>
      <c r="DN542" t="s">
        <v>3</v>
      </c>
      <c r="DO542">
        <v>0</v>
      </c>
    </row>
    <row r="543" spans="1:119" x14ac:dyDescent="0.2">
      <c r="A543">
        <f>ROW(Source!A172)</f>
        <v>172</v>
      </c>
      <c r="B543">
        <v>91083402</v>
      </c>
      <c r="C543">
        <v>91087838</v>
      </c>
      <c r="D543">
        <v>83002015</v>
      </c>
      <c r="E543">
        <v>1</v>
      </c>
      <c r="F543">
        <v>1</v>
      </c>
      <c r="G543">
        <v>1</v>
      </c>
      <c r="H543">
        <v>3</v>
      </c>
      <c r="I543" t="s">
        <v>777</v>
      </c>
      <c r="J543" t="s">
        <v>778</v>
      </c>
      <c r="K543" t="s">
        <v>779</v>
      </c>
      <c r="L543">
        <v>1348</v>
      </c>
      <c r="N543">
        <v>1009</v>
      </c>
      <c r="O543" t="s">
        <v>78</v>
      </c>
      <c r="P543" t="s">
        <v>78</v>
      </c>
      <c r="Q543">
        <v>1000</v>
      </c>
      <c r="W543">
        <v>0</v>
      </c>
      <c r="X543">
        <v>-312996078</v>
      </c>
      <c r="Y543">
        <f>AT543</f>
        <v>6.2E-4</v>
      </c>
      <c r="AA543">
        <v>127956.34</v>
      </c>
      <c r="AB543">
        <v>0</v>
      </c>
      <c r="AC543">
        <v>0</v>
      </c>
      <c r="AD543">
        <v>0</v>
      </c>
      <c r="AE543">
        <v>99190.96</v>
      </c>
      <c r="AF543">
        <v>0</v>
      </c>
      <c r="AG543">
        <v>0</v>
      </c>
      <c r="AH543">
        <v>0</v>
      </c>
      <c r="AI543">
        <v>1.29</v>
      </c>
      <c r="AJ543">
        <v>1</v>
      </c>
      <c r="AK543">
        <v>1</v>
      </c>
      <c r="AL543">
        <v>1</v>
      </c>
      <c r="AM543">
        <v>2</v>
      </c>
      <c r="AN543">
        <v>0</v>
      </c>
      <c r="AO543">
        <v>0</v>
      </c>
      <c r="AP543">
        <v>1</v>
      </c>
      <c r="AQ543">
        <v>1</v>
      </c>
      <c r="AR543">
        <v>0</v>
      </c>
      <c r="AS543" t="s">
        <v>3</v>
      </c>
      <c r="AT543">
        <v>6.2E-4</v>
      </c>
      <c r="AU543" t="s">
        <v>3</v>
      </c>
      <c r="AV543">
        <v>0</v>
      </c>
      <c r="AW543">
        <v>2</v>
      </c>
      <c r="AX543">
        <v>91087857</v>
      </c>
      <c r="AY543">
        <v>1</v>
      </c>
      <c r="AZ543">
        <v>0</v>
      </c>
      <c r="BA543">
        <v>747</v>
      </c>
      <c r="BB543">
        <v>1</v>
      </c>
      <c r="BC543">
        <v>0</v>
      </c>
      <c r="BD543">
        <v>0</v>
      </c>
      <c r="BE543">
        <v>0</v>
      </c>
      <c r="BF543">
        <v>0</v>
      </c>
      <c r="BG543">
        <v>0</v>
      </c>
      <c r="BH543">
        <v>0</v>
      </c>
      <c r="BI543">
        <v>0</v>
      </c>
      <c r="BJ543">
        <v>61.498395199999997</v>
      </c>
      <c r="BK543">
        <v>0</v>
      </c>
      <c r="BL543">
        <v>0</v>
      </c>
      <c r="BM543">
        <v>0</v>
      </c>
      <c r="BN543">
        <v>0</v>
      </c>
      <c r="BO543">
        <v>0</v>
      </c>
      <c r="BP543">
        <v>1</v>
      </c>
      <c r="BQ543">
        <v>61.498395199999997</v>
      </c>
      <c r="BR543">
        <v>0</v>
      </c>
      <c r="BS543">
        <v>0</v>
      </c>
      <c r="BT543">
        <v>0</v>
      </c>
      <c r="BU543">
        <v>0</v>
      </c>
      <c r="BV543">
        <v>0</v>
      </c>
      <c r="BW543">
        <v>1</v>
      </c>
      <c r="CV543">
        <v>0</v>
      </c>
      <c r="CW543">
        <v>0</v>
      </c>
      <c r="CX543">
        <f>ROUND(Y543*Source!I172,7)</f>
        <v>0</v>
      </c>
      <c r="CY543">
        <f>AA543</f>
        <v>127956.34</v>
      </c>
      <c r="CZ543">
        <f>AE543</f>
        <v>99190.96</v>
      </c>
      <c r="DA543">
        <f>AI543</f>
        <v>1.29</v>
      </c>
      <c r="DB543">
        <f>ROUND(ROUND(AT543*CZ543,2),6)</f>
        <v>61.5</v>
      </c>
      <c r="DC543">
        <f>ROUND(ROUND(AT543*AG543,2),6)</f>
        <v>0</v>
      </c>
      <c r="DD543" t="s">
        <v>3</v>
      </c>
      <c r="DE543" t="s">
        <v>3</v>
      </c>
      <c r="DF543">
        <f>ROUND(ROUND(AE543*AI543,2)*CX543,2)</f>
        <v>0</v>
      </c>
      <c r="DG543">
        <f t="shared" si="191"/>
        <v>0</v>
      </c>
      <c r="DH543">
        <f t="shared" si="173"/>
        <v>0</v>
      </c>
      <c r="DI543">
        <f t="shared" si="174"/>
        <v>0</v>
      </c>
      <c r="DJ543">
        <f>DF543</f>
        <v>0</v>
      </c>
      <c r="DK543">
        <v>0</v>
      </c>
      <c r="DL543" t="s">
        <v>3</v>
      </c>
      <c r="DM543">
        <v>0</v>
      </c>
      <c r="DN543" t="s">
        <v>3</v>
      </c>
      <c r="DO543">
        <v>0</v>
      </c>
    </row>
    <row r="544" spans="1:119" x14ac:dyDescent="0.2">
      <c r="A544">
        <f>ROW(Source!A172)</f>
        <v>172</v>
      </c>
      <c r="B544">
        <v>91083402</v>
      </c>
      <c r="C544">
        <v>91087838</v>
      </c>
      <c r="D544">
        <v>83010681</v>
      </c>
      <c r="E544">
        <v>1</v>
      </c>
      <c r="F544">
        <v>1</v>
      </c>
      <c r="G544">
        <v>1</v>
      </c>
      <c r="H544">
        <v>3</v>
      </c>
      <c r="I544" t="s">
        <v>780</v>
      </c>
      <c r="J544" t="s">
        <v>781</v>
      </c>
      <c r="K544" t="s">
        <v>782</v>
      </c>
      <c r="L544">
        <v>1346</v>
      </c>
      <c r="N544">
        <v>1009</v>
      </c>
      <c r="O544" t="s">
        <v>429</v>
      </c>
      <c r="P544" t="s">
        <v>429</v>
      </c>
      <c r="Q544">
        <v>1</v>
      </c>
      <c r="W544">
        <v>0</v>
      </c>
      <c r="X544">
        <v>1865769342</v>
      </c>
      <c r="Y544">
        <f>AT544</f>
        <v>0.25</v>
      </c>
      <c r="AA544">
        <v>1499.09</v>
      </c>
      <c r="AB544">
        <v>0</v>
      </c>
      <c r="AC544">
        <v>0</v>
      </c>
      <c r="AD544">
        <v>0</v>
      </c>
      <c r="AE544">
        <v>931.11</v>
      </c>
      <c r="AF544">
        <v>0</v>
      </c>
      <c r="AG544">
        <v>0</v>
      </c>
      <c r="AH544">
        <v>0</v>
      </c>
      <c r="AI544">
        <v>1.61</v>
      </c>
      <c r="AJ544">
        <v>1</v>
      </c>
      <c r="AK544">
        <v>1</v>
      </c>
      <c r="AL544">
        <v>1</v>
      </c>
      <c r="AM544">
        <v>2</v>
      </c>
      <c r="AN544">
        <v>0</v>
      </c>
      <c r="AO544">
        <v>0</v>
      </c>
      <c r="AP544">
        <v>1</v>
      </c>
      <c r="AQ544">
        <v>1</v>
      </c>
      <c r="AR544">
        <v>0</v>
      </c>
      <c r="AS544" t="s">
        <v>3</v>
      </c>
      <c r="AT544">
        <v>0.25</v>
      </c>
      <c r="AU544" t="s">
        <v>3</v>
      </c>
      <c r="AV544">
        <v>0</v>
      </c>
      <c r="AW544">
        <v>2</v>
      </c>
      <c r="AX544">
        <v>91087858</v>
      </c>
      <c r="AY544">
        <v>1</v>
      </c>
      <c r="AZ544">
        <v>0</v>
      </c>
      <c r="BA544">
        <v>748</v>
      </c>
      <c r="BB544">
        <v>1</v>
      </c>
      <c r="BC544">
        <v>0</v>
      </c>
      <c r="BD544">
        <v>0</v>
      </c>
      <c r="BE544">
        <v>0</v>
      </c>
      <c r="BF544">
        <v>0</v>
      </c>
      <c r="BG544">
        <v>0</v>
      </c>
      <c r="BH544">
        <v>0</v>
      </c>
      <c r="BI544">
        <v>0</v>
      </c>
      <c r="BJ544">
        <v>232.7775</v>
      </c>
      <c r="BK544">
        <v>0</v>
      </c>
      <c r="BL544">
        <v>0</v>
      </c>
      <c r="BM544">
        <v>0</v>
      </c>
      <c r="BN544">
        <v>0</v>
      </c>
      <c r="BO544">
        <v>0</v>
      </c>
      <c r="BP544">
        <v>1</v>
      </c>
      <c r="BQ544">
        <v>232.7775</v>
      </c>
      <c r="BR544">
        <v>0</v>
      </c>
      <c r="BS544">
        <v>0</v>
      </c>
      <c r="BT544">
        <v>0</v>
      </c>
      <c r="BU544">
        <v>0</v>
      </c>
      <c r="BV544">
        <v>0</v>
      </c>
      <c r="BW544">
        <v>1</v>
      </c>
      <c r="CV544">
        <v>0</v>
      </c>
      <c r="CW544">
        <v>0</v>
      </c>
      <c r="CX544">
        <f>ROUND(Y544*Source!I172,7)</f>
        <v>0</v>
      </c>
      <c r="CY544">
        <f>AA544</f>
        <v>1499.09</v>
      </c>
      <c r="CZ544">
        <f>AE544</f>
        <v>931.11</v>
      </c>
      <c r="DA544">
        <f>AI544</f>
        <v>1.61</v>
      </c>
      <c r="DB544">
        <f>ROUND(ROUND(AT544*CZ544,2),6)</f>
        <v>232.78</v>
      </c>
      <c r="DC544">
        <f>ROUND(ROUND(AT544*AG544,2),6)</f>
        <v>0</v>
      </c>
      <c r="DD544" t="s">
        <v>3</v>
      </c>
      <c r="DE544" t="s">
        <v>3</v>
      </c>
      <c r="DF544">
        <f>ROUND(ROUND(AE544*AI544,2)*CX544,2)</f>
        <v>0</v>
      </c>
      <c r="DG544">
        <f t="shared" si="191"/>
        <v>0</v>
      </c>
      <c r="DH544">
        <f t="shared" si="173"/>
        <v>0</v>
      </c>
      <c r="DI544">
        <f t="shared" si="174"/>
        <v>0</v>
      </c>
      <c r="DJ544">
        <f>DF544</f>
        <v>0</v>
      </c>
      <c r="DK544">
        <v>0</v>
      </c>
      <c r="DL544" t="s">
        <v>3</v>
      </c>
      <c r="DM544">
        <v>0</v>
      </c>
      <c r="DN544" t="s">
        <v>3</v>
      </c>
      <c r="DO544">
        <v>0</v>
      </c>
    </row>
    <row r="545" spans="1:119" x14ac:dyDescent="0.2">
      <c r="A545">
        <f>ROW(Source!A172)</f>
        <v>172</v>
      </c>
      <c r="B545">
        <v>91083402</v>
      </c>
      <c r="C545">
        <v>91087838</v>
      </c>
      <c r="D545">
        <v>83018892</v>
      </c>
      <c r="E545">
        <v>1</v>
      </c>
      <c r="F545">
        <v>1</v>
      </c>
      <c r="G545">
        <v>1</v>
      </c>
      <c r="H545">
        <v>3</v>
      </c>
      <c r="I545" t="s">
        <v>783</v>
      </c>
      <c r="J545" t="s">
        <v>784</v>
      </c>
      <c r="K545" t="s">
        <v>785</v>
      </c>
      <c r="L545">
        <v>1348</v>
      </c>
      <c r="N545">
        <v>1009</v>
      </c>
      <c r="O545" t="s">
        <v>78</v>
      </c>
      <c r="P545" t="s">
        <v>78</v>
      </c>
      <c r="Q545">
        <v>1000</v>
      </c>
      <c r="W545">
        <v>0</v>
      </c>
      <c r="X545">
        <v>-734320380</v>
      </c>
      <c r="Y545">
        <f>AT545</f>
        <v>7.2000000000000005E-4</v>
      </c>
      <c r="AA545">
        <v>106680.6</v>
      </c>
      <c r="AB545">
        <v>0</v>
      </c>
      <c r="AC545">
        <v>0</v>
      </c>
      <c r="AD545">
        <v>0</v>
      </c>
      <c r="AE545">
        <v>82698.14</v>
      </c>
      <c r="AF545">
        <v>0</v>
      </c>
      <c r="AG545">
        <v>0</v>
      </c>
      <c r="AH545">
        <v>0</v>
      </c>
      <c r="AI545">
        <v>1.29</v>
      </c>
      <c r="AJ545">
        <v>1</v>
      </c>
      <c r="AK545">
        <v>1</v>
      </c>
      <c r="AL545">
        <v>1</v>
      </c>
      <c r="AM545">
        <v>2</v>
      </c>
      <c r="AN545">
        <v>0</v>
      </c>
      <c r="AO545">
        <v>0</v>
      </c>
      <c r="AP545">
        <v>1</v>
      </c>
      <c r="AQ545">
        <v>1</v>
      </c>
      <c r="AR545">
        <v>0</v>
      </c>
      <c r="AS545" t="s">
        <v>3</v>
      </c>
      <c r="AT545">
        <v>7.2000000000000005E-4</v>
      </c>
      <c r="AU545" t="s">
        <v>3</v>
      </c>
      <c r="AV545">
        <v>0</v>
      </c>
      <c r="AW545">
        <v>2</v>
      </c>
      <c r="AX545">
        <v>91087859</v>
      </c>
      <c r="AY545">
        <v>1</v>
      </c>
      <c r="AZ545">
        <v>0</v>
      </c>
      <c r="BA545">
        <v>749</v>
      </c>
      <c r="BB545">
        <v>1</v>
      </c>
      <c r="BC545">
        <v>0</v>
      </c>
      <c r="BD545">
        <v>0</v>
      </c>
      <c r="BE545">
        <v>0</v>
      </c>
      <c r="BF545">
        <v>0</v>
      </c>
      <c r="BG545">
        <v>0</v>
      </c>
      <c r="BH545">
        <v>0</v>
      </c>
      <c r="BI545">
        <v>0</v>
      </c>
      <c r="BJ545">
        <v>59.5426608</v>
      </c>
      <c r="BK545">
        <v>0</v>
      </c>
      <c r="BL545">
        <v>0</v>
      </c>
      <c r="BM545">
        <v>0</v>
      </c>
      <c r="BN545">
        <v>0</v>
      </c>
      <c r="BO545">
        <v>0</v>
      </c>
      <c r="BP545">
        <v>1</v>
      </c>
      <c r="BQ545">
        <v>59.5426608</v>
      </c>
      <c r="BR545">
        <v>0</v>
      </c>
      <c r="BS545">
        <v>0</v>
      </c>
      <c r="BT545">
        <v>0</v>
      </c>
      <c r="BU545">
        <v>0</v>
      </c>
      <c r="BV545">
        <v>0</v>
      </c>
      <c r="BW545">
        <v>1</v>
      </c>
      <c r="CV545">
        <v>0</v>
      </c>
      <c r="CW545">
        <v>0</v>
      </c>
      <c r="CX545">
        <f>ROUND(Y545*Source!I172,7)</f>
        <v>0</v>
      </c>
      <c r="CY545">
        <f>AA545</f>
        <v>106680.6</v>
      </c>
      <c r="CZ545">
        <f>AE545</f>
        <v>82698.14</v>
      </c>
      <c r="DA545">
        <f>AI545</f>
        <v>1.29</v>
      </c>
      <c r="DB545">
        <f>ROUND(ROUND(AT545*CZ545,2),6)</f>
        <v>59.54</v>
      </c>
      <c r="DC545">
        <f>ROUND(ROUND(AT545*AG545,2),6)</f>
        <v>0</v>
      </c>
      <c r="DD545" t="s">
        <v>3</v>
      </c>
      <c r="DE545" t="s">
        <v>3</v>
      </c>
      <c r="DF545">
        <f>ROUND(ROUND(AE545*AI545,2)*CX545,2)</f>
        <v>0</v>
      </c>
      <c r="DG545">
        <f t="shared" si="191"/>
        <v>0</v>
      </c>
      <c r="DH545">
        <f t="shared" si="173"/>
        <v>0</v>
      </c>
      <c r="DI545">
        <f t="shared" si="174"/>
        <v>0</v>
      </c>
      <c r="DJ545">
        <f>DF545</f>
        <v>0</v>
      </c>
      <c r="DK545">
        <v>0</v>
      </c>
      <c r="DL545" t="s">
        <v>3</v>
      </c>
      <c r="DM545">
        <v>0</v>
      </c>
      <c r="DN545" t="s">
        <v>3</v>
      </c>
      <c r="DO545">
        <v>0</v>
      </c>
    </row>
    <row r="546" spans="1:119" x14ac:dyDescent="0.2">
      <c r="A546">
        <f>ROW(Source!A172)</f>
        <v>172</v>
      </c>
      <c r="B546">
        <v>91083402</v>
      </c>
      <c r="C546">
        <v>91087838</v>
      </c>
      <c r="D546">
        <v>82931850</v>
      </c>
      <c r="E546">
        <v>117</v>
      </c>
      <c r="F546">
        <v>1</v>
      </c>
      <c r="G546">
        <v>1</v>
      </c>
      <c r="H546">
        <v>3</v>
      </c>
      <c r="I546" t="s">
        <v>101</v>
      </c>
      <c r="J546" t="s">
        <v>3</v>
      </c>
      <c r="K546" t="s">
        <v>102</v>
      </c>
      <c r="L546">
        <v>3277935</v>
      </c>
      <c r="N546">
        <v>1013</v>
      </c>
      <c r="O546" t="s">
        <v>103</v>
      </c>
      <c r="P546" t="s">
        <v>103</v>
      </c>
      <c r="Q546">
        <v>1</v>
      </c>
      <c r="W546">
        <v>0</v>
      </c>
      <c r="X546">
        <v>274903907</v>
      </c>
      <c r="Y546">
        <f>AT546</f>
        <v>2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  <c r="AH546">
        <v>0</v>
      </c>
      <c r="AI546">
        <v>1</v>
      </c>
      <c r="AJ546">
        <v>1</v>
      </c>
      <c r="AK546">
        <v>1</v>
      </c>
      <c r="AL546">
        <v>1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  <c r="AS546" t="s">
        <v>3</v>
      </c>
      <c r="AT546">
        <v>2</v>
      </c>
      <c r="AU546" t="s">
        <v>3</v>
      </c>
      <c r="AV546">
        <v>0</v>
      </c>
      <c r="AW546">
        <v>2</v>
      </c>
      <c r="AX546">
        <v>91087860</v>
      </c>
      <c r="AY546">
        <v>1</v>
      </c>
      <c r="AZ546">
        <v>0</v>
      </c>
      <c r="BA546">
        <v>750</v>
      </c>
      <c r="BB546">
        <v>0</v>
      </c>
      <c r="BC546">
        <v>0</v>
      </c>
      <c r="BD546">
        <v>0</v>
      </c>
      <c r="BE546">
        <v>0</v>
      </c>
      <c r="BF546">
        <v>0</v>
      </c>
      <c r="BG546">
        <v>0</v>
      </c>
      <c r="BH546">
        <v>0</v>
      </c>
      <c r="BI546">
        <v>0</v>
      </c>
      <c r="BJ546">
        <v>0</v>
      </c>
      <c r="BK546">
        <v>0</v>
      </c>
      <c r="BL546">
        <v>0</v>
      </c>
      <c r="BM546">
        <v>0</v>
      </c>
      <c r="BN546">
        <v>0</v>
      </c>
      <c r="BO546">
        <v>0</v>
      </c>
      <c r="BP546">
        <v>0</v>
      </c>
      <c r="BQ546">
        <v>0</v>
      </c>
      <c r="BR546">
        <v>0</v>
      </c>
      <c r="BS546">
        <v>0</v>
      </c>
      <c r="BT546">
        <v>0</v>
      </c>
      <c r="BU546">
        <v>0</v>
      </c>
      <c r="BV546">
        <v>0</v>
      </c>
      <c r="BW546">
        <v>0</v>
      </c>
      <c r="CV546">
        <v>0</v>
      </c>
      <c r="CW546">
        <v>0</v>
      </c>
      <c r="CX546">
        <f>ROUND(Y546*Source!I172,7)</f>
        <v>0</v>
      </c>
      <c r="CY546">
        <f>AA546</f>
        <v>0</v>
      </c>
      <c r="CZ546">
        <f>AE546</f>
        <v>0</v>
      </c>
      <c r="DA546">
        <f>AI546</f>
        <v>1</v>
      </c>
      <c r="DB546">
        <f>ROUND(ROUND(AT546*CZ546,2),6)</f>
        <v>0</v>
      </c>
      <c r="DC546">
        <f>ROUND(ROUND(AT546*AG546,2),6)</f>
        <v>0</v>
      </c>
      <c r="DD546" t="s">
        <v>3</v>
      </c>
      <c r="DE546" t="s">
        <v>3</v>
      </c>
      <c r="DF546">
        <f t="shared" ref="DF546:DF551" si="192">ROUND(ROUND(AE546,2)*CX546,2)</f>
        <v>0</v>
      </c>
      <c r="DG546">
        <f t="shared" si="191"/>
        <v>0</v>
      </c>
      <c r="DH546">
        <f t="shared" si="173"/>
        <v>0</v>
      </c>
      <c r="DI546">
        <f t="shared" si="174"/>
        <v>0</v>
      </c>
      <c r="DJ546">
        <f>DF546</f>
        <v>0</v>
      </c>
      <c r="DK546">
        <v>0</v>
      </c>
      <c r="DL546" t="s">
        <v>3</v>
      </c>
      <c r="DM546">
        <v>0</v>
      </c>
      <c r="DN546" t="s">
        <v>3</v>
      </c>
      <c r="DO546">
        <v>0</v>
      </c>
    </row>
    <row r="547" spans="1:119" x14ac:dyDescent="0.2">
      <c r="A547">
        <f>ROW(Source!A175)</f>
        <v>175</v>
      </c>
      <c r="B547">
        <v>91083467</v>
      </c>
      <c r="C547">
        <v>91087862</v>
      </c>
      <c r="D547">
        <v>82925840</v>
      </c>
      <c r="E547">
        <v>117</v>
      </c>
      <c r="F547">
        <v>1</v>
      </c>
      <c r="G547">
        <v>1</v>
      </c>
      <c r="H547">
        <v>1</v>
      </c>
      <c r="I547" t="s">
        <v>667</v>
      </c>
      <c r="J547" t="s">
        <v>3</v>
      </c>
      <c r="K547" t="s">
        <v>668</v>
      </c>
      <c r="L547">
        <v>1191</v>
      </c>
      <c r="N547">
        <v>1013</v>
      </c>
      <c r="O547" t="s">
        <v>599</v>
      </c>
      <c r="P547" t="s">
        <v>599</v>
      </c>
      <c r="Q547">
        <v>1</v>
      </c>
      <c r="W547">
        <v>0</v>
      </c>
      <c r="X547">
        <v>44848675</v>
      </c>
      <c r="Y547">
        <f>(AT547*ROUND((0.15+0.2+1),7))</f>
        <v>55.512</v>
      </c>
      <c r="AA547">
        <v>0</v>
      </c>
      <c r="AB547">
        <v>0</v>
      </c>
      <c r="AC547">
        <v>0</v>
      </c>
      <c r="AD547">
        <v>793.61</v>
      </c>
      <c r="AE547">
        <v>0</v>
      </c>
      <c r="AF547">
        <v>0</v>
      </c>
      <c r="AG547">
        <v>0</v>
      </c>
      <c r="AH547">
        <v>793.61</v>
      </c>
      <c r="AI547">
        <v>1</v>
      </c>
      <c r="AJ547">
        <v>1</v>
      </c>
      <c r="AK547">
        <v>1</v>
      </c>
      <c r="AL547">
        <v>1</v>
      </c>
      <c r="AM547">
        <v>-2</v>
      </c>
      <c r="AN547">
        <v>0</v>
      </c>
      <c r="AO547">
        <v>0</v>
      </c>
      <c r="AP547">
        <v>1</v>
      </c>
      <c r="AQ547">
        <v>1</v>
      </c>
      <c r="AR547">
        <v>0</v>
      </c>
      <c r="AS547" t="s">
        <v>3</v>
      </c>
      <c r="AT547">
        <v>41.12</v>
      </c>
      <c r="AU547" t="s">
        <v>219</v>
      </c>
      <c r="AV547">
        <v>1</v>
      </c>
      <c r="AW547">
        <v>2</v>
      </c>
      <c r="AX547">
        <v>91087874</v>
      </c>
      <c r="AY547">
        <v>1</v>
      </c>
      <c r="AZ547">
        <v>0</v>
      </c>
      <c r="BA547">
        <v>751</v>
      </c>
      <c r="BB547">
        <v>1</v>
      </c>
      <c r="BC547">
        <v>0</v>
      </c>
      <c r="BD547">
        <v>0</v>
      </c>
      <c r="BE547">
        <v>0</v>
      </c>
      <c r="BF547">
        <v>0</v>
      </c>
      <c r="BG547">
        <v>0</v>
      </c>
      <c r="BH547">
        <v>0</v>
      </c>
      <c r="BI547">
        <v>0</v>
      </c>
      <c r="BJ547">
        <v>0</v>
      </c>
      <c r="BK547">
        <v>0</v>
      </c>
      <c r="BL547">
        <v>0</v>
      </c>
      <c r="BM547">
        <v>32633.243200000001</v>
      </c>
      <c r="BN547">
        <v>41.12</v>
      </c>
      <c r="BO547">
        <v>0</v>
      </c>
      <c r="BP547">
        <v>1</v>
      </c>
      <c r="BQ547">
        <v>0</v>
      </c>
      <c r="BR547">
        <v>0</v>
      </c>
      <c r="BS547">
        <v>0</v>
      </c>
      <c r="BT547">
        <v>44054.878320000003</v>
      </c>
      <c r="BU547">
        <v>55.512</v>
      </c>
      <c r="BV547">
        <v>0</v>
      </c>
      <c r="BW547">
        <v>1</v>
      </c>
      <c r="CU547">
        <f>ROUND(AT547*Source!I175*AH547*AL547,2)</f>
        <v>0</v>
      </c>
      <c r="CV547">
        <f>ROUND(Y547*Source!I175,7)</f>
        <v>0</v>
      </c>
      <c r="CW547">
        <v>0</v>
      </c>
      <c r="CX547">
        <f>ROUND(Y547*Source!I175,7)</f>
        <v>0</v>
      </c>
      <c r="CY547">
        <f>AD547</f>
        <v>793.61</v>
      </c>
      <c r="CZ547">
        <f>AH547</f>
        <v>793.61</v>
      </c>
      <c r="DA547">
        <f>AL547</f>
        <v>1</v>
      </c>
      <c r="DB547">
        <f>ROUND((ROUND(AT547*CZ547,2)*ROUND((0.15+0.2+1),7)),6)</f>
        <v>44054.874000000003</v>
      </c>
      <c r="DC547">
        <f>ROUND((ROUND(AT547*AG547,2)*ROUND((0.15+0.2+1),7)),6)</f>
        <v>0</v>
      </c>
      <c r="DD547" t="s">
        <v>3</v>
      </c>
      <c r="DE547" t="s">
        <v>3</v>
      </c>
      <c r="DF547">
        <f t="shared" si="192"/>
        <v>0</v>
      </c>
      <c r="DG547">
        <f t="shared" si="191"/>
        <v>0</v>
      </c>
      <c r="DH547">
        <f t="shared" si="173"/>
        <v>0</v>
      </c>
      <c r="DI547">
        <f t="shared" si="174"/>
        <v>0</v>
      </c>
      <c r="DJ547">
        <f>DI547</f>
        <v>0</v>
      </c>
      <c r="DK547">
        <v>1</v>
      </c>
      <c r="DL547" t="s">
        <v>3</v>
      </c>
      <c r="DM547">
        <v>0</v>
      </c>
      <c r="DN547" t="s">
        <v>3</v>
      </c>
      <c r="DO547">
        <v>0</v>
      </c>
    </row>
    <row r="548" spans="1:119" x14ac:dyDescent="0.2">
      <c r="A548">
        <f>ROW(Source!A175)</f>
        <v>175</v>
      </c>
      <c r="B548">
        <v>91083467</v>
      </c>
      <c r="C548">
        <v>91087862</v>
      </c>
      <c r="D548">
        <v>82926016</v>
      </c>
      <c r="E548">
        <v>117</v>
      </c>
      <c r="F548">
        <v>1</v>
      </c>
      <c r="G548">
        <v>1</v>
      </c>
      <c r="H548">
        <v>1</v>
      </c>
      <c r="I548" t="s">
        <v>600</v>
      </c>
      <c r="J548" t="s">
        <v>3</v>
      </c>
      <c r="K548" t="s">
        <v>601</v>
      </c>
      <c r="L548">
        <v>1191</v>
      </c>
      <c r="N548">
        <v>1013</v>
      </c>
      <c r="O548" t="s">
        <v>599</v>
      </c>
      <c r="P548" t="s">
        <v>599</v>
      </c>
      <c r="Q548">
        <v>1</v>
      </c>
      <c r="W548">
        <v>0</v>
      </c>
      <c r="X548">
        <v>-1417349443</v>
      </c>
      <c r="Y548">
        <f>(AT548*ROUND((0.15+0.2+1),7))</f>
        <v>2.0790000000000002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0</v>
      </c>
      <c r="AH548">
        <v>0</v>
      </c>
      <c r="AI548">
        <v>1</v>
      </c>
      <c r="AJ548">
        <v>1</v>
      </c>
      <c r="AK548">
        <v>1</v>
      </c>
      <c r="AL548">
        <v>1</v>
      </c>
      <c r="AM548">
        <v>-2</v>
      </c>
      <c r="AN548">
        <v>0</v>
      </c>
      <c r="AO548">
        <v>0</v>
      </c>
      <c r="AP548">
        <v>1</v>
      </c>
      <c r="AQ548">
        <v>1</v>
      </c>
      <c r="AR548">
        <v>0</v>
      </c>
      <c r="AS548" t="s">
        <v>3</v>
      </c>
      <c r="AT548">
        <v>1.54</v>
      </c>
      <c r="AU548" t="s">
        <v>219</v>
      </c>
      <c r="AV548">
        <v>2</v>
      </c>
      <c r="AW548">
        <v>2</v>
      </c>
      <c r="AX548">
        <v>91087875</v>
      </c>
      <c r="AY548">
        <v>1</v>
      </c>
      <c r="AZ548">
        <v>0</v>
      </c>
      <c r="BA548">
        <v>752</v>
      </c>
      <c r="BB548">
        <v>1</v>
      </c>
      <c r="BC548">
        <v>0</v>
      </c>
      <c r="BD548">
        <v>0</v>
      </c>
      <c r="BE548">
        <v>0</v>
      </c>
      <c r="BF548">
        <v>0</v>
      </c>
      <c r="BG548">
        <v>0</v>
      </c>
      <c r="BH548">
        <v>0</v>
      </c>
      <c r="BI548">
        <v>0</v>
      </c>
      <c r="BJ548">
        <v>0</v>
      </c>
      <c r="BK548">
        <v>0</v>
      </c>
      <c r="BL548">
        <v>0</v>
      </c>
      <c r="BM548">
        <v>0</v>
      </c>
      <c r="BN548">
        <v>0</v>
      </c>
      <c r="BO548">
        <v>0</v>
      </c>
      <c r="BP548">
        <v>0</v>
      </c>
      <c r="BQ548">
        <v>0</v>
      </c>
      <c r="BR548">
        <v>0</v>
      </c>
      <c r="BS548">
        <v>0</v>
      </c>
      <c r="BT548">
        <v>0</v>
      </c>
      <c r="BU548">
        <v>0</v>
      </c>
      <c r="BV548">
        <v>0</v>
      </c>
      <c r="BW548">
        <v>0</v>
      </c>
      <c r="CV548">
        <v>0</v>
      </c>
      <c r="CW548">
        <v>0</v>
      </c>
      <c r="CX548">
        <f>ROUND(Y548*Source!I175,7)</f>
        <v>0</v>
      </c>
      <c r="CY548">
        <f>AD548</f>
        <v>0</v>
      </c>
      <c r="CZ548">
        <f>AH548</f>
        <v>0</v>
      </c>
      <c r="DA548">
        <f>AL548</f>
        <v>1</v>
      </c>
      <c r="DB548">
        <f>ROUND((ROUND(AT548*CZ548,2)*ROUND((0.15+0.2+1),7)),6)</f>
        <v>0</v>
      </c>
      <c r="DC548">
        <f>ROUND((ROUND(AT548*AG548,2)*ROUND((0.15+0.2+1),7)),6)</f>
        <v>0</v>
      </c>
      <c r="DD548" t="s">
        <v>3</v>
      </c>
      <c r="DE548" t="s">
        <v>3</v>
      </c>
      <c r="DF548">
        <f t="shared" si="192"/>
        <v>0</v>
      </c>
      <c r="DG548">
        <f t="shared" si="191"/>
        <v>0</v>
      </c>
      <c r="DH548">
        <f t="shared" si="173"/>
        <v>0</v>
      </c>
      <c r="DI548">
        <f t="shared" si="174"/>
        <v>0</v>
      </c>
      <c r="DJ548">
        <f>DI548</f>
        <v>0</v>
      </c>
      <c r="DK548">
        <v>0</v>
      </c>
      <c r="DL548" t="s">
        <v>3</v>
      </c>
      <c r="DM548">
        <v>0</v>
      </c>
      <c r="DN548" t="s">
        <v>3</v>
      </c>
      <c r="DO548">
        <v>0</v>
      </c>
    </row>
    <row r="549" spans="1:119" x14ac:dyDescent="0.2">
      <c r="A549">
        <f>ROW(Source!A175)</f>
        <v>175</v>
      </c>
      <c r="B549">
        <v>91083467</v>
      </c>
      <c r="C549">
        <v>91087862</v>
      </c>
      <c r="D549">
        <v>82932505</v>
      </c>
      <c r="E549">
        <v>1</v>
      </c>
      <c r="F549">
        <v>1</v>
      </c>
      <c r="G549">
        <v>1</v>
      </c>
      <c r="H549">
        <v>2</v>
      </c>
      <c r="I549" t="s">
        <v>624</v>
      </c>
      <c r="J549" t="s">
        <v>625</v>
      </c>
      <c r="K549" t="s">
        <v>626</v>
      </c>
      <c r="L549">
        <v>1368</v>
      </c>
      <c r="N549">
        <v>1011</v>
      </c>
      <c r="O549" t="s">
        <v>605</v>
      </c>
      <c r="P549" t="s">
        <v>605</v>
      </c>
      <c r="Q549">
        <v>1</v>
      </c>
      <c r="W549">
        <v>0</v>
      </c>
      <c r="X549">
        <v>639918019</v>
      </c>
      <c r="Y549">
        <f>(AT549*ROUND((0.15+0.2+1),7))</f>
        <v>1.0395000000000001</v>
      </c>
      <c r="AA549">
        <v>0</v>
      </c>
      <c r="AB549">
        <v>1626.29</v>
      </c>
      <c r="AC549">
        <v>1090.46</v>
      </c>
      <c r="AD549">
        <v>0</v>
      </c>
      <c r="AE549">
        <v>0</v>
      </c>
      <c r="AF549">
        <v>1626.29</v>
      </c>
      <c r="AG549">
        <v>1090.46</v>
      </c>
      <c r="AH549">
        <v>0</v>
      </c>
      <c r="AI549">
        <v>1</v>
      </c>
      <c r="AJ549">
        <v>1</v>
      </c>
      <c r="AK549">
        <v>1</v>
      </c>
      <c r="AL549">
        <v>1</v>
      </c>
      <c r="AM549">
        <v>-2</v>
      </c>
      <c r="AN549">
        <v>0</v>
      </c>
      <c r="AO549">
        <v>0</v>
      </c>
      <c r="AP549">
        <v>1</v>
      </c>
      <c r="AQ549">
        <v>1</v>
      </c>
      <c r="AR549">
        <v>0</v>
      </c>
      <c r="AS549" t="s">
        <v>3</v>
      </c>
      <c r="AT549">
        <v>0.77</v>
      </c>
      <c r="AU549" t="s">
        <v>219</v>
      </c>
      <c r="AV549">
        <v>1</v>
      </c>
      <c r="AW549">
        <v>2</v>
      </c>
      <c r="AX549">
        <v>91087876</v>
      </c>
      <c r="AY549">
        <v>1</v>
      </c>
      <c r="AZ549">
        <v>0</v>
      </c>
      <c r="BA549">
        <v>753</v>
      </c>
      <c r="BB549">
        <v>1</v>
      </c>
      <c r="BC549">
        <v>0</v>
      </c>
      <c r="BD549">
        <v>0</v>
      </c>
      <c r="BE549">
        <v>0</v>
      </c>
      <c r="BF549">
        <v>0</v>
      </c>
      <c r="BG549">
        <v>0</v>
      </c>
      <c r="BH549">
        <v>0</v>
      </c>
      <c r="BI549">
        <v>0</v>
      </c>
      <c r="BJ549">
        <v>0</v>
      </c>
      <c r="BK549">
        <v>1252.2433000000001</v>
      </c>
      <c r="BL549">
        <v>839.65419999999995</v>
      </c>
      <c r="BM549">
        <v>0</v>
      </c>
      <c r="BN549">
        <v>0</v>
      </c>
      <c r="BO549">
        <v>0.77</v>
      </c>
      <c r="BP549">
        <v>1</v>
      </c>
      <c r="BQ549">
        <v>0</v>
      </c>
      <c r="BR549">
        <v>1690.5284549999999</v>
      </c>
      <c r="BS549">
        <v>1133.5331699999999</v>
      </c>
      <c r="BT549">
        <v>0</v>
      </c>
      <c r="BU549">
        <v>0</v>
      </c>
      <c r="BV549">
        <v>1.0395000000000001</v>
      </c>
      <c r="BW549">
        <v>1</v>
      </c>
      <c r="CV549">
        <v>0</v>
      </c>
      <c r="CW549">
        <f>ROUND(Y549*Source!I175*DO549,7)</f>
        <v>0</v>
      </c>
      <c r="CX549">
        <f>ROUND(Y549*Source!I175,7)</f>
        <v>0</v>
      </c>
      <c r="CY549">
        <f>AB549</f>
        <v>1626.29</v>
      </c>
      <c r="CZ549">
        <f>AF549</f>
        <v>1626.29</v>
      </c>
      <c r="DA549">
        <f>AJ549</f>
        <v>1</v>
      </c>
      <c r="DB549">
        <f>ROUND((ROUND(AT549*CZ549,2)*ROUND((0.15+0.2+1),7)),6)</f>
        <v>1690.5239999999999</v>
      </c>
      <c r="DC549">
        <f>ROUND((ROUND(AT549*AG549,2)*ROUND((0.15+0.2+1),7)),6)</f>
        <v>1133.5274999999999</v>
      </c>
      <c r="DD549" t="s">
        <v>3</v>
      </c>
      <c r="DE549" t="s">
        <v>3</v>
      </c>
      <c r="DF549">
        <f t="shared" si="192"/>
        <v>0</v>
      </c>
      <c r="DG549">
        <f t="shared" si="191"/>
        <v>0</v>
      </c>
      <c r="DH549">
        <f t="shared" si="173"/>
        <v>0</v>
      </c>
      <c r="DI549">
        <f t="shared" si="174"/>
        <v>0</v>
      </c>
      <c r="DJ549">
        <f>DG549+DH549</f>
        <v>0</v>
      </c>
      <c r="DK549">
        <v>1</v>
      </c>
      <c r="DL549" t="s">
        <v>627</v>
      </c>
      <c r="DM549">
        <v>6</v>
      </c>
      <c r="DN549" t="s">
        <v>599</v>
      </c>
      <c r="DO549">
        <v>1</v>
      </c>
    </row>
    <row r="550" spans="1:119" x14ac:dyDescent="0.2">
      <c r="A550">
        <f>ROW(Source!A175)</f>
        <v>175</v>
      </c>
      <c r="B550">
        <v>91083467</v>
      </c>
      <c r="C550">
        <v>91087862</v>
      </c>
      <c r="D550">
        <v>82933400</v>
      </c>
      <c r="E550">
        <v>1</v>
      </c>
      <c r="F550">
        <v>1</v>
      </c>
      <c r="G550">
        <v>1</v>
      </c>
      <c r="H550">
        <v>2</v>
      </c>
      <c r="I550" t="s">
        <v>607</v>
      </c>
      <c r="J550" t="s">
        <v>608</v>
      </c>
      <c r="K550" t="s">
        <v>609</v>
      </c>
      <c r="L550">
        <v>1368</v>
      </c>
      <c r="N550">
        <v>1011</v>
      </c>
      <c r="O550" t="s">
        <v>605</v>
      </c>
      <c r="P550" t="s">
        <v>605</v>
      </c>
      <c r="Q550">
        <v>1</v>
      </c>
      <c r="W550">
        <v>0</v>
      </c>
      <c r="X550">
        <v>-849950259</v>
      </c>
      <c r="Y550">
        <f>(AT550*ROUND((0.15+0.2+1),7))</f>
        <v>1.0395000000000001</v>
      </c>
      <c r="AA550">
        <v>0</v>
      </c>
      <c r="AB550">
        <v>641.70000000000005</v>
      </c>
      <c r="AC550">
        <v>811.79</v>
      </c>
      <c r="AD550">
        <v>0</v>
      </c>
      <c r="AE550">
        <v>0</v>
      </c>
      <c r="AF550">
        <v>641.70000000000005</v>
      </c>
      <c r="AG550">
        <v>811.79</v>
      </c>
      <c r="AH550">
        <v>0</v>
      </c>
      <c r="AI550">
        <v>1</v>
      </c>
      <c r="AJ550">
        <v>1</v>
      </c>
      <c r="AK550">
        <v>1</v>
      </c>
      <c r="AL550">
        <v>1</v>
      </c>
      <c r="AM550">
        <v>-2</v>
      </c>
      <c r="AN550">
        <v>0</v>
      </c>
      <c r="AO550">
        <v>0</v>
      </c>
      <c r="AP550">
        <v>1</v>
      </c>
      <c r="AQ550">
        <v>1</v>
      </c>
      <c r="AR550">
        <v>0</v>
      </c>
      <c r="AS550" t="s">
        <v>3</v>
      </c>
      <c r="AT550">
        <v>0.77</v>
      </c>
      <c r="AU550" t="s">
        <v>219</v>
      </c>
      <c r="AV550">
        <v>1</v>
      </c>
      <c r="AW550">
        <v>2</v>
      </c>
      <c r="AX550">
        <v>91087877</v>
      </c>
      <c r="AY550">
        <v>1</v>
      </c>
      <c r="AZ550">
        <v>0</v>
      </c>
      <c r="BA550">
        <v>754</v>
      </c>
      <c r="BB550">
        <v>1</v>
      </c>
      <c r="BC550">
        <v>0</v>
      </c>
      <c r="BD550">
        <v>0</v>
      </c>
      <c r="BE550">
        <v>0</v>
      </c>
      <c r="BF550">
        <v>0</v>
      </c>
      <c r="BG550">
        <v>0</v>
      </c>
      <c r="BH550">
        <v>0</v>
      </c>
      <c r="BI550">
        <v>0</v>
      </c>
      <c r="BJ550">
        <v>0</v>
      </c>
      <c r="BK550">
        <v>494.10899999999998</v>
      </c>
      <c r="BL550">
        <v>625.07830000000001</v>
      </c>
      <c r="BM550">
        <v>0</v>
      </c>
      <c r="BN550">
        <v>0</v>
      </c>
      <c r="BO550">
        <v>0.77</v>
      </c>
      <c r="BP550">
        <v>1</v>
      </c>
      <c r="BQ550">
        <v>0</v>
      </c>
      <c r="BR550">
        <v>667.04714999999999</v>
      </c>
      <c r="BS550">
        <v>843.85570499999994</v>
      </c>
      <c r="BT550">
        <v>0</v>
      </c>
      <c r="BU550">
        <v>0</v>
      </c>
      <c r="BV550">
        <v>1.0395000000000001</v>
      </c>
      <c r="BW550">
        <v>1</v>
      </c>
      <c r="CV550">
        <v>0</v>
      </c>
      <c r="CW550">
        <f>ROUND(Y550*Source!I175*DO550,7)</f>
        <v>0</v>
      </c>
      <c r="CX550">
        <f>ROUND(Y550*Source!I175,7)</f>
        <v>0</v>
      </c>
      <c r="CY550">
        <f>AB550</f>
        <v>641.70000000000005</v>
      </c>
      <c r="CZ550">
        <f>AF550</f>
        <v>641.70000000000005</v>
      </c>
      <c r="DA550">
        <f>AJ550</f>
        <v>1</v>
      </c>
      <c r="DB550">
        <f>ROUND((ROUND(AT550*CZ550,2)*ROUND((0.15+0.2+1),7)),6)</f>
        <v>667.04849999999999</v>
      </c>
      <c r="DC550">
        <f>ROUND((ROUND(AT550*AG550,2)*ROUND((0.15+0.2+1),7)),6)</f>
        <v>843.85799999999995</v>
      </c>
      <c r="DD550" t="s">
        <v>3</v>
      </c>
      <c r="DE550" t="s">
        <v>3</v>
      </c>
      <c r="DF550">
        <f t="shared" si="192"/>
        <v>0</v>
      </c>
      <c r="DG550">
        <f t="shared" si="191"/>
        <v>0</v>
      </c>
      <c r="DH550">
        <f t="shared" si="173"/>
        <v>0</v>
      </c>
      <c r="DI550">
        <f t="shared" si="174"/>
        <v>0</v>
      </c>
      <c r="DJ550">
        <f>DG550+DH550</f>
        <v>0</v>
      </c>
      <c r="DK550">
        <v>1</v>
      </c>
      <c r="DL550" t="s">
        <v>606</v>
      </c>
      <c r="DM550">
        <v>4</v>
      </c>
      <c r="DN550" t="s">
        <v>599</v>
      </c>
      <c r="DO550">
        <v>1</v>
      </c>
    </row>
    <row r="551" spans="1:119" x14ac:dyDescent="0.2">
      <c r="A551">
        <f>ROW(Source!A175)</f>
        <v>175</v>
      </c>
      <c r="B551">
        <v>91083467</v>
      </c>
      <c r="C551">
        <v>91087862</v>
      </c>
      <c r="D551">
        <v>82933596</v>
      </c>
      <c r="E551">
        <v>1</v>
      </c>
      <c r="F551">
        <v>1</v>
      </c>
      <c r="G551">
        <v>1</v>
      </c>
      <c r="H551">
        <v>2</v>
      </c>
      <c r="I551" t="s">
        <v>645</v>
      </c>
      <c r="J551" t="s">
        <v>646</v>
      </c>
      <c r="K551" t="s">
        <v>647</v>
      </c>
      <c r="L551">
        <v>1368</v>
      </c>
      <c r="N551">
        <v>1011</v>
      </c>
      <c r="O551" t="s">
        <v>605</v>
      </c>
      <c r="P551" t="s">
        <v>605</v>
      </c>
      <c r="Q551">
        <v>1</v>
      </c>
      <c r="W551">
        <v>0</v>
      </c>
      <c r="X551">
        <v>303316554</v>
      </c>
      <c r="Y551">
        <f>(AT551*ROUND((0.15+0.2+1),7))</f>
        <v>6.6689999999999996</v>
      </c>
      <c r="AA551">
        <v>0</v>
      </c>
      <c r="AB551">
        <v>34.61</v>
      </c>
      <c r="AC551">
        <v>0</v>
      </c>
      <c r="AD551">
        <v>0</v>
      </c>
      <c r="AE551">
        <v>0</v>
      </c>
      <c r="AF551">
        <v>34.61</v>
      </c>
      <c r="AG551">
        <v>0</v>
      </c>
      <c r="AH551">
        <v>0</v>
      </c>
      <c r="AI551">
        <v>1</v>
      </c>
      <c r="AJ551">
        <v>1</v>
      </c>
      <c r="AK551">
        <v>1</v>
      </c>
      <c r="AL551">
        <v>1</v>
      </c>
      <c r="AM551">
        <v>-2</v>
      </c>
      <c r="AN551">
        <v>0</v>
      </c>
      <c r="AO551">
        <v>0</v>
      </c>
      <c r="AP551">
        <v>1</v>
      </c>
      <c r="AQ551">
        <v>1</v>
      </c>
      <c r="AR551">
        <v>0</v>
      </c>
      <c r="AS551" t="s">
        <v>3</v>
      </c>
      <c r="AT551">
        <v>4.9400000000000004</v>
      </c>
      <c r="AU551" t="s">
        <v>219</v>
      </c>
      <c r="AV551">
        <v>1</v>
      </c>
      <c r="AW551">
        <v>2</v>
      </c>
      <c r="AX551">
        <v>91087878</v>
      </c>
      <c r="AY551">
        <v>1</v>
      </c>
      <c r="AZ551">
        <v>0</v>
      </c>
      <c r="BA551">
        <v>755</v>
      </c>
      <c r="BB551">
        <v>1</v>
      </c>
      <c r="BC551">
        <v>0</v>
      </c>
      <c r="BD551">
        <v>0</v>
      </c>
      <c r="BE551">
        <v>0</v>
      </c>
      <c r="BF551">
        <v>0</v>
      </c>
      <c r="BG551">
        <v>0</v>
      </c>
      <c r="BH551">
        <v>0</v>
      </c>
      <c r="BI551">
        <v>0</v>
      </c>
      <c r="BJ551">
        <v>0</v>
      </c>
      <c r="BK551">
        <v>170.9734</v>
      </c>
      <c r="BL551">
        <v>0</v>
      </c>
      <c r="BM551">
        <v>0</v>
      </c>
      <c r="BN551">
        <v>0</v>
      </c>
      <c r="BO551">
        <v>0</v>
      </c>
      <c r="BP551">
        <v>1</v>
      </c>
      <c r="BQ551">
        <v>0</v>
      </c>
      <c r="BR551">
        <v>230.81408999999999</v>
      </c>
      <c r="BS551">
        <v>0</v>
      </c>
      <c r="BT551">
        <v>0</v>
      </c>
      <c r="BU551">
        <v>0</v>
      </c>
      <c r="BV551">
        <v>0</v>
      </c>
      <c r="BW551">
        <v>1</v>
      </c>
      <c r="CV551">
        <v>0</v>
      </c>
      <c r="CW551">
        <f>ROUND(Y551*Source!I175*DO551,7)</f>
        <v>0</v>
      </c>
      <c r="CX551">
        <f>ROUND(Y551*Source!I175,7)</f>
        <v>0</v>
      </c>
      <c r="CY551">
        <f>AB551</f>
        <v>34.61</v>
      </c>
      <c r="CZ551">
        <f>AF551</f>
        <v>34.61</v>
      </c>
      <c r="DA551">
        <f>AJ551</f>
        <v>1</v>
      </c>
      <c r="DB551">
        <f>ROUND((ROUND(AT551*CZ551,2)*ROUND((0.15+0.2+1),7)),6)</f>
        <v>230.80950000000001</v>
      </c>
      <c r="DC551">
        <f>ROUND((ROUND(AT551*AG551,2)*ROUND((0.15+0.2+1),7)),6)</f>
        <v>0</v>
      </c>
      <c r="DD551" t="s">
        <v>3</v>
      </c>
      <c r="DE551" t="s">
        <v>3</v>
      </c>
      <c r="DF551">
        <f t="shared" si="192"/>
        <v>0</v>
      </c>
      <c r="DG551">
        <f t="shared" si="191"/>
        <v>0</v>
      </c>
      <c r="DH551">
        <f t="shared" si="173"/>
        <v>0</v>
      </c>
      <c r="DI551">
        <f t="shared" si="174"/>
        <v>0</v>
      </c>
      <c r="DJ551">
        <f>DG551+DH551</f>
        <v>0</v>
      </c>
      <c r="DK551">
        <v>1</v>
      </c>
      <c r="DL551" t="s">
        <v>3</v>
      </c>
      <c r="DM551">
        <v>0</v>
      </c>
      <c r="DN551" t="s">
        <v>3</v>
      </c>
      <c r="DO551">
        <v>0</v>
      </c>
    </row>
    <row r="552" spans="1:119" x14ac:dyDescent="0.2">
      <c r="A552">
        <f>ROW(Source!A175)</f>
        <v>175</v>
      </c>
      <c r="B552">
        <v>91083467</v>
      </c>
      <c r="C552">
        <v>91087862</v>
      </c>
      <c r="D552">
        <v>83000136</v>
      </c>
      <c r="E552">
        <v>1</v>
      </c>
      <c r="F552">
        <v>1</v>
      </c>
      <c r="G552">
        <v>1</v>
      </c>
      <c r="H552">
        <v>3</v>
      </c>
      <c r="I552" t="s">
        <v>748</v>
      </c>
      <c r="J552" t="s">
        <v>749</v>
      </c>
      <c r="K552" t="s">
        <v>750</v>
      </c>
      <c r="L552">
        <v>1346</v>
      </c>
      <c r="N552">
        <v>1009</v>
      </c>
      <c r="O552" t="s">
        <v>429</v>
      </c>
      <c r="P552" t="s">
        <v>429</v>
      </c>
      <c r="Q552">
        <v>1</v>
      </c>
      <c r="W552">
        <v>0</v>
      </c>
      <c r="X552">
        <v>-999785557</v>
      </c>
      <c r="Y552">
        <f t="shared" ref="Y552:Y557" si="193">AT552</f>
        <v>0.99</v>
      </c>
      <c r="AA552">
        <v>282.81</v>
      </c>
      <c r="AB552">
        <v>0</v>
      </c>
      <c r="AC552">
        <v>0</v>
      </c>
      <c r="AD552">
        <v>0</v>
      </c>
      <c r="AE552">
        <v>206.43</v>
      </c>
      <c r="AF552">
        <v>0</v>
      </c>
      <c r="AG552">
        <v>0</v>
      </c>
      <c r="AH552">
        <v>0</v>
      </c>
      <c r="AI552">
        <v>1.37</v>
      </c>
      <c r="AJ552">
        <v>1</v>
      </c>
      <c r="AK552">
        <v>1</v>
      </c>
      <c r="AL552">
        <v>1</v>
      </c>
      <c r="AM552">
        <v>2</v>
      </c>
      <c r="AN552">
        <v>0</v>
      </c>
      <c r="AO552">
        <v>0</v>
      </c>
      <c r="AP552">
        <v>1</v>
      </c>
      <c r="AQ552">
        <v>1</v>
      </c>
      <c r="AR552">
        <v>0</v>
      </c>
      <c r="AS552" t="s">
        <v>3</v>
      </c>
      <c r="AT552">
        <v>0.99</v>
      </c>
      <c r="AU552" t="s">
        <v>3</v>
      </c>
      <c r="AV552">
        <v>0</v>
      </c>
      <c r="AW552">
        <v>2</v>
      </c>
      <c r="AX552">
        <v>91087879</v>
      </c>
      <c r="AY552">
        <v>1</v>
      </c>
      <c r="AZ552">
        <v>0</v>
      </c>
      <c r="BA552">
        <v>756</v>
      </c>
      <c r="BB552">
        <v>1</v>
      </c>
      <c r="BC552">
        <v>0</v>
      </c>
      <c r="BD552">
        <v>0</v>
      </c>
      <c r="BE552">
        <v>0</v>
      </c>
      <c r="BF552">
        <v>0</v>
      </c>
      <c r="BG552">
        <v>0</v>
      </c>
      <c r="BH552">
        <v>0</v>
      </c>
      <c r="BI552">
        <v>0</v>
      </c>
      <c r="BJ552">
        <v>204.3657</v>
      </c>
      <c r="BK552">
        <v>0</v>
      </c>
      <c r="BL552">
        <v>0</v>
      </c>
      <c r="BM552">
        <v>0</v>
      </c>
      <c r="BN552">
        <v>0</v>
      </c>
      <c r="BO552">
        <v>0</v>
      </c>
      <c r="BP552">
        <v>1</v>
      </c>
      <c r="BQ552">
        <v>204.3657</v>
      </c>
      <c r="BR552">
        <v>0</v>
      </c>
      <c r="BS552">
        <v>0</v>
      </c>
      <c r="BT552">
        <v>0</v>
      </c>
      <c r="BU552">
        <v>0</v>
      </c>
      <c r="BV552">
        <v>0</v>
      </c>
      <c r="BW552">
        <v>1</v>
      </c>
      <c r="CV552">
        <v>0</v>
      </c>
      <c r="CW552">
        <v>0</v>
      </c>
      <c r="CX552">
        <f>ROUND(Y552*Source!I175,7)</f>
        <v>0</v>
      </c>
      <c r="CY552">
        <f t="shared" ref="CY552:CY557" si="194">AA552</f>
        <v>282.81</v>
      </c>
      <c r="CZ552">
        <f t="shared" ref="CZ552:CZ557" si="195">AE552</f>
        <v>206.43</v>
      </c>
      <c r="DA552">
        <f t="shared" ref="DA552:DA557" si="196">AI552</f>
        <v>1.37</v>
      </c>
      <c r="DB552">
        <f t="shared" ref="DB552:DB557" si="197">ROUND(ROUND(AT552*CZ552,2),6)</f>
        <v>204.37</v>
      </c>
      <c r="DC552">
        <f t="shared" ref="DC552:DC557" si="198">ROUND(ROUND(AT552*AG552,2),6)</f>
        <v>0</v>
      </c>
      <c r="DD552" t="s">
        <v>3</v>
      </c>
      <c r="DE552" t="s">
        <v>3</v>
      </c>
      <c r="DF552">
        <f>ROUND(ROUND(AE552*AI552,2)*CX552,2)</f>
        <v>0</v>
      </c>
      <c r="DG552">
        <f t="shared" si="191"/>
        <v>0</v>
      </c>
      <c r="DH552">
        <f t="shared" si="173"/>
        <v>0</v>
      </c>
      <c r="DI552">
        <f t="shared" si="174"/>
        <v>0</v>
      </c>
      <c r="DJ552">
        <f t="shared" ref="DJ552:DJ557" si="199">DF552</f>
        <v>0</v>
      </c>
      <c r="DK552">
        <v>0</v>
      </c>
      <c r="DL552" t="s">
        <v>3</v>
      </c>
      <c r="DM552">
        <v>0</v>
      </c>
      <c r="DN552" t="s">
        <v>3</v>
      </c>
      <c r="DO552">
        <v>0</v>
      </c>
    </row>
    <row r="553" spans="1:119" x14ac:dyDescent="0.2">
      <c r="A553">
        <f>ROW(Source!A175)</f>
        <v>175</v>
      </c>
      <c r="B553">
        <v>91083467</v>
      </c>
      <c r="C553">
        <v>91087862</v>
      </c>
      <c r="D553">
        <v>83000168</v>
      </c>
      <c r="E553">
        <v>1</v>
      </c>
      <c r="F553">
        <v>1</v>
      </c>
      <c r="G553">
        <v>1</v>
      </c>
      <c r="H553">
        <v>3</v>
      </c>
      <c r="I553" t="s">
        <v>648</v>
      </c>
      <c r="J553" t="s">
        <v>649</v>
      </c>
      <c r="K553" t="s">
        <v>650</v>
      </c>
      <c r="L553">
        <v>1383</v>
      </c>
      <c r="N553">
        <v>1013</v>
      </c>
      <c r="O553" t="s">
        <v>651</v>
      </c>
      <c r="P553" t="s">
        <v>651</v>
      </c>
      <c r="Q553">
        <v>1</v>
      </c>
      <c r="W553">
        <v>0</v>
      </c>
      <c r="X553">
        <v>1840299850</v>
      </c>
      <c r="Y553">
        <f t="shared" si="193"/>
        <v>2.5428000000000002</v>
      </c>
      <c r="AA553">
        <v>7.32</v>
      </c>
      <c r="AB553">
        <v>0</v>
      </c>
      <c r="AC553">
        <v>0</v>
      </c>
      <c r="AD553">
        <v>0</v>
      </c>
      <c r="AE553">
        <v>7.32</v>
      </c>
      <c r="AF553">
        <v>0</v>
      </c>
      <c r="AG553">
        <v>0</v>
      </c>
      <c r="AH553">
        <v>0</v>
      </c>
      <c r="AI553">
        <v>1</v>
      </c>
      <c r="AJ553">
        <v>1</v>
      </c>
      <c r="AK553">
        <v>1</v>
      </c>
      <c r="AL553">
        <v>1</v>
      </c>
      <c r="AM553">
        <v>-2</v>
      </c>
      <c r="AN553">
        <v>0</v>
      </c>
      <c r="AO553">
        <v>0</v>
      </c>
      <c r="AP553">
        <v>1</v>
      </c>
      <c r="AQ553">
        <v>1</v>
      </c>
      <c r="AR553">
        <v>0</v>
      </c>
      <c r="AS553" t="s">
        <v>3</v>
      </c>
      <c r="AT553">
        <v>2.5428000000000002</v>
      </c>
      <c r="AU553" t="s">
        <v>3</v>
      </c>
      <c r="AV553">
        <v>0</v>
      </c>
      <c r="AW553">
        <v>2</v>
      </c>
      <c r="AX553">
        <v>91087880</v>
      </c>
      <c r="AY553">
        <v>1</v>
      </c>
      <c r="AZ553">
        <v>0</v>
      </c>
      <c r="BA553">
        <v>757</v>
      </c>
      <c r="BB553">
        <v>1</v>
      </c>
      <c r="BC553">
        <v>0</v>
      </c>
      <c r="BD553">
        <v>0</v>
      </c>
      <c r="BE553">
        <v>0</v>
      </c>
      <c r="BF553">
        <v>0</v>
      </c>
      <c r="BG553">
        <v>0</v>
      </c>
      <c r="BH553">
        <v>0</v>
      </c>
      <c r="BI553">
        <v>0</v>
      </c>
      <c r="BJ553">
        <v>18.613295999999998</v>
      </c>
      <c r="BK553">
        <v>0</v>
      </c>
      <c r="BL553">
        <v>0</v>
      </c>
      <c r="BM553">
        <v>0</v>
      </c>
      <c r="BN553">
        <v>0</v>
      </c>
      <c r="BO553">
        <v>0</v>
      </c>
      <c r="BP553">
        <v>1</v>
      </c>
      <c r="BQ553">
        <v>18.613295999999998</v>
      </c>
      <c r="BR553">
        <v>0</v>
      </c>
      <c r="BS553">
        <v>0</v>
      </c>
      <c r="BT553">
        <v>0</v>
      </c>
      <c r="BU553">
        <v>0</v>
      </c>
      <c r="BV553">
        <v>0</v>
      </c>
      <c r="BW553">
        <v>1</v>
      </c>
      <c r="CV553">
        <v>0</v>
      </c>
      <c r="CW553">
        <v>0</v>
      </c>
      <c r="CX553">
        <f>ROUND(Y553*Source!I175,7)</f>
        <v>0</v>
      </c>
      <c r="CY553">
        <f t="shared" si="194"/>
        <v>7.32</v>
      </c>
      <c r="CZ553">
        <f t="shared" si="195"/>
        <v>7.32</v>
      </c>
      <c r="DA553">
        <f t="shared" si="196"/>
        <v>1</v>
      </c>
      <c r="DB553">
        <f t="shared" si="197"/>
        <v>18.61</v>
      </c>
      <c r="DC553">
        <f t="shared" si="198"/>
        <v>0</v>
      </c>
      <c r="DD553" t="s">
        <v>3</v>
      </c>
      <c r="DE553" t="s">
        <v>3</v>
      </c>
      <c r="DF553">
        <f>ROUND(ROUND(AE553,2)*CX553,2)</f>
        <v>0</v>
      </c>
      <c r="DG553">
        <f t="shared" si="191"/>
        <v>0</v>
      </c>
      <c r="DH553">
        <f t="shared" si="173"/>
        <v>0</v>
      </c>
      <c r="DI553">
        <f t="shared" si="174"/>
        <v>0</v>
      </c>
      <c r="DJ553">
        <f t="shared" si="199"/>
        <v>0</v>
      </c>
      <c r="DK553">
        <v>1</v>
      </c>
      <c r="DL553" t="s">
        <v>3</v>
      </c>
      <c r="DM553">
        <v>0</v>
      </c>
      <c r="DN553" t="s">
        <v>3</v>
      </c>
      <c r="DO553">
        <v>0</v>
      </c>
    </row>
    <row r="554" spans="1:119" x14ac:dyDescent="0.2">
      <c r="A554">
        <f>ROW(Source!A175)</f>
        <v>175</v>
      </c>
      <c r="B554">
        <v>91083467</v>
      </c>
      <c r="C554">
        <v>91087862</v>
      </c>
      <c r="D554">
        <v>83000909</v>
      </c>
      <c r="E554">
        <v>1</v>
      </c>
      <c r="F554">
        <v>1</v>
      </c>
      <c r="G554">
        <v>1</v>
      </c>
      <c r="H554">
        <v>3</v>
      </c>
      <c r="I554" t="s">
        <v>652</v>
      </c>
      <c r="J554" t="s">
        <v>653</v>
      </c>
      <c r="K554" t="s">
        <v>654</v>
      </c>
      <c r="L554">
        <v>1346</v>
      </c>
      <c r="N554">
        <v>1009</v>
      </c>
      <c r="O554" t="s">
        <v>429</v>
      </c>
      <c r="P554" t="s">
        <v>429</v>
      </c>
      <c r="Q554">
        <v>1</v>
      </c>
      <c r="W554">
        <v>0</v>
      </c>
      <c r="X554">
        <v>-163259778</v>
      </c>
      <c r="Y554">
        <f t="shared" si="193"/>
        <v>3</v>
      </c>
      <c r="AA554">
        <v>121.39</v>
      </c>
      <c r="AB554">
        <v>0</v>
      </c>
      <c r="AC554">
        <v>0</v>
      </c>
      <c r="AD554">
        <v>0</v>
      </c>
      <c r="AE554">
        <v>155.63</v>
      </c>
      <c r="AF554">
        <v>0</v>
      </c>
      <c r="AG554">
        <v>0</v>
      </c>
      <c r="AH554">
        <v>0</v>
      </c>
      <c r="AI554">
        <v>0.78</v>
      </c>
      <c r="AJ554">
        <v>1</v>
      </c>
      <c r="AK554">
        <v>1</v>
      </c>
      <c r="AL554">
        <v>1</v>
      </c>
      <c r="AM554">
        <v>2</v>
      </c>
      <c r="AN554">
        <v>0</v>
      </c>
      <c r="AO554">
        <v>0</v>
      </c>
      <c r="AP554">
        <v>1</v>
      </c>
      <c r="AQ554">
        <v>1</v>
      </c>
      <c r="AR554">
        <v>0</v>
      </c>
      <c r="AS554" t="s">
        <v>3</v>
      </c>
      <c r="AT554">
        <v>3</v>
      </c>
      <c r="AU554" t="s">
        <v>3</v>
      </c>
      <c r="AV554">
        <v>0</v>
      </c>
      <c r="AW554">
        <v>2</v>
      </c>
      <c r="AX554">
        <v>91087881</v>
      </c>
      <c r="AY554">
        <v>1</v>
      </c>
      <c r="AZ554">
        <v>0</v>
      </c>
      <c r="BA554">
        <v>758</v>
      </c>
      <c r="BB554">
        <v>1</v>
      </c>
      <c r="BC554">
        <v>0</v>
      </c>
      <c r="BD554">
        <v>0</v>
      </c>
      <c r="BE554">
        <v>0</v>
      </c>
      <c r="BF554">
        <v>0</v>
      </c>
      <c r="BG554">
        <v>0</v>
      </c>
      <c r="BH554">
        <v>0</v>
      </c>
      <c r="BI554">
        <v>0</v>
      </c>
      <c r="BJ554">
        <v>466.89</v>
      </c>
      <c r="BK554">
        <v>0</v>
      </c>
      <c r="BL554">
        <v>0</v>
      </c>
      <c r="BM554">
        <v>0</v>
      </c>
      <c r="BN554">
        <v>0</v>
      </c>
      <c r="BO554">
        <v>0</v>
      </c>
      <c r="BP554">
        <v>1</v>
      </c>
      <c r="BQ554">
        <v>466.89</v>
      </c>
      <c r="BR554">
        <v>0</v>
      </c>
      <c r="BS554">
        <v>0</v>
      </c>
      <c r="BT554">
        <v>0</v>
      </c>
      <c r="BU554">
        <v>0</v>
      </c>
      <c r="BV554">
        <v>0</v>
      </c>
      <c r="BW554">
        <v>1</v>
      </c>
      <c r="CV554">
        <v>0</v>
      </c>
      <c r="CW554">
        <v>0</v>
      </c>
      <c r="CX554">
        <f>ROUND(Y554*Source!I175,7)</f>
        <v>0</v>
      </c>
      <c r="CY554">
        <f t="shared" si="194"/>
        <v>121.39</v>
      </c>
      <c r="CZ554">
        <f t="shared" si="195"/>
        <v>155.63</v>
      </c>
      <c r="DA554">
        <f t="shared" si="196"/>
        <v>0.78</v>
      </c>
      <c r="DB554">
        <f t="shared" si="197"/>
        <v>466.89</v>
      </c>
      <c r="DC554">
        <f t="shared" si="198"/>
        <v>0</v>
      </c>
      <c r="DD554" t="s">
        <v>3</v>
      </c>
      <c r="DE554" t="s">
        <v>3</v>
      </c>
      <c r="DF554">
        <f>ROUND(ROUND(AE554*AI554,2)*CX554,2)</f>
        <v>0</v>
      </c>
      <c r="DG554">
        <f t="shared" si="191"/>
        <v>0</v>
      </c>
      <c r="DH554">
        <f t="shared" si="173"/>
        <v>0</v>
      </c>
      <c r="DI554">
        <f t="shared" si="174"/>
        <v>0</v>
      </c>
      <c r="DJ554">
        <f t="shared" si="199"/>
        <v>0</v>
      </c>
      <c r="DK554">
        <v>0</v>
      </c>
      <c r="DL554" t="s">
        <v>3</v>
      </c>
      <c r="DM554">
        <v>0</v>
      </c>
      <c r="DN554" t="s">
        <v>3</v>
      </c>
      <c r="DO554">
        <v>0</v>
      </c>
    </row>
    <row r="555" spans="1:119" x14ac:dyDescent="0.2">
      <c r="A555">
        <f>ROW(Source!A175)</f>
        <v>175</v>
      </c>
      <c r="B555">
        <v>91083467</v>
      </c>
      <c r="C555">
        <v>91087862</v>
      </c>
      <c r="D555">
        <v>83001675</v>
      </c>
      <c r="E555">
        <v>1</v>
      </c>
      <c r="F555">
        <v>1</v>
      </c>
      <c r="G555">
        <v>1</v>
      </c>
      <c r="H555">
        <v>3</v>
      </c>
      <c r="I555" t="s">
        <v>751</v>
      </c>
      <c r="J555" t="s">
        <v>752</v>
      </c>
      <c r="K555" t="s">
        <v>753</v>
      </c>
      <c r="L555">
        <v>1348</v>
      </c>
      <c r="N555">
        <v>1009</v>
      </c>
      <c r="O555" t="s">
        <v>78</v>
      </c>
      <c r="P555" t="s">
        <v>78</v>
      </c>
      <c r="Q555">
        <v>1000</v>
      </c>
      <c r="W555">
        <v>0</v>
      </c>
      <c r="X555">
        <v>-82070740</v>
      </c>
      <c r="Y555">
        <f t="shared" si="193"/>
        <v>1.5499999999999999E-3</v>
      </c>
      <c r="AA555">
        <v>164353.74</v>
      </c>
      <c r="AB555">
        <v>0</v>
      </c>
      <c r="AC555">
        <v>0</v>
      </c>
      <c r="AD555">
        <v>0</v>
      </c>
      <c r="AE555">
        <v>127406</v>
      </c>
      <c r="AF555">
        <v>0</v>
      </c>
      <c r="AG555">
        <v>0</v>
      </c>
      <c r="AH555">
        <v>0</v>
      </c>
      <c r="AI555">
        <v>1.29</v>
      </c>
      <c r="AJ555">
        <v>1</v>
      </c>
      <c r="AK555">
        <v>1</v>
      </c>
      <c r="AL555">
        <v>1</v>
      </c>
      <c r="AM555">
        <v>2</v>
      </c>
      <c r="AN555">
        <v>0</v>
      </c>
      <c r="AO555">
        <v>0</v>
      </c>
      <c r="AP555">
        <v>1</v>
      </c>
      <c r="AQ555">
        <v>1</v>
      </c>
      <c r="AR555">
        <v>0</v>
      </c>
      <c r="AS555" t="s">
        <v>3</v>
      </c>
      <c r="AT555">
        <v>1.5499999999999999E-3</v>
      </c>
      <c r="AU555" t="s">
        <v>3</v>
      </c>
      <c r="AV555">
        <v>0</v>
      </c>
      <c r="AW555">
        <v>2</v>
      </c>
      <c r="AX555">
        <v>91087882</v>
      </c>
      <c r="AY555">
        <v>1</v>
      </c>
      <c r="AZ555">
        <v>0</v>
      </c>
      <c r="BA555">
        <v>759</v>
      </c>
      <c r="BB555">
        <v>1</v>
      </c>
      <c r="BC555">
        <v>0</v>
      </c>
      <c r="BD555">
        <v>0</v>
      </c>
      <c r="BE555">
        <v>0</v>
      </c>
      <c r="BF555">
        <v>0</v>
      </c>
      <c r="BG555">
        <v>0</v>
      </c>
      <c r="BH555">
        <v>0</v>
      </c>
      <c r="BI555">
        <v>0</v>
      </c>
      <c r="BJ555">
        <v>197.47929999999999</v>
      </c>
      <c r="BK555">
        <v>0</v>
      </c>
      <c r="BL555">
        <v>0</v>
      </c>
      <c r="BM555">
        <v>0</v>
      </c>
      <c r="BN555">
        <v>0</v>
      </c>
      <c r="BO555">
        <v>0</v>
      </c>
      <c r="BP555">
        <v>1</v>
      </c>
      <c r="BQ555">
        <v>197.47929999999999</v>
      </c>
      <c r="BR555">
        <v>0</v>
      </c>
      <c r="BS555">
        <v>0</v>
      </c>
      <c r="BT555">
        <v>0</v>
      </c>
      <c r="BU555">
        <v>0</v>
      </c>
      <c r="BV555">
        <v>0</v>
      </c>
      <c r="BW555">
        <v>1</v>
      </c>
      <c r="CV555">
        <v>0</v>
      </c>
      <c r="CW555">
        <v>0</v>
      </c>
      <c r="CX555">
        <f>ROUND(Y555*Source!I175,7)</f>
        <v>0</v>
      </c>
      <c r="CY555">
        <f t="shared" si="194"/>
        <v>164353.74</v>
      </c>
      <c r="CZ555">
        <f t="shared" si="195"/>
        <v>127406</v>
      </c>
      <c r="DA555">
        <f t="shared" si="196"/>
        <v>1.29</v>
      </c>
      <c r="DB555">
        <f t="shared" si="197"/>
        <v>197.48</v>
      </c>
      <c r="DC555">
        <f t="shared" si="198"/>
        <v>0</v>
      </c>
      <c r="DD555" t="s">
        <v>3</v>
      </c>
      <c r="DE555" t="s">
        <v>3</v>
      </c>
      <c r="DF555">
        <f>ROUND(ROUND(AE555*AI555,2)*CX555,2)</f>
        <v>0</v>
      </c>
      <c r="DG555">
        <f t="shared" si="191"/>
        <v>0</v>
      </c>
      <c r="DH555">
        <f t="shared" si="173"/>
        <v>0</v>
      </c>
      <c r="DI555">
        <f t="shared" si="174"/>
        <v>0</v>
      </c>
      <c r="DJ555">
        <f t="shared" si="199"/>
        <v>0</v>
      </c>
      <c r="DK555">
        <v>0</v>
      </c>
      <c r="DL555" t="s">
        <v>3</v>
      </c>
      <c r="DM555">
        <v>0</v>
      </c>
      <c r="DN555" t="s">
        <v>3</v>
      </c>
      <c r="DO555">
        <v>0</v>
      </c>
    </row>
    <row r="556" spans="1:119" x14ac:dyDescent="0.2">
      <c r="A556">
        <f>ROW(Source!A175)</f>
        <v>175</v>
      </c>
      <c r="B556">
        <v>91083467</v>
      </c>
      <c r="C556">
        <v>91087862</v>
      </c>
      <c r="D556">
        <v>83018862</v>
      </c>
      <c r="E556">
        <v>1</v>
      </c>
      <c r="F556">
        <v>1</v>
      </c>
      <c r="G556">
        <v>1</v>
      </c>
      <c r="H556">
        <v>3</v>
      </c>
      <c r="I556" t="s">
        <v>675</v>
      </c>
      <c r="J556" t="s">
        <v>676</v>
      </c>
      <c r="K556" t="s">
        <v>677</v>
      </c>
      <c r="L556">
        <v>1346</v>
      </c>
      <c r="N556">
        <v>1009</v>
      </c>
      <c r="O556" t="s">
        <v>429</v>
      </c>
      <c r="P556" t="s">
        <v>429</v>
      </c>
      <c r="Q556">
        <v>1</v>
      </c>
      <c r="W556">
        <v>0</v>
      </c>
      <c r="X556">
        <v>291254868</v>
      </c>
      <c r="Y556">
        <f t="shared" si="193"/>
        <v>0.1</v>
      </c>
      <c r="AA556">
        <v>115.03</v>
      </c>
      <c r="AB556">
        <v>0</v>
      </c>
      <c r="AC556">
        <v>0</v>
      </c>
      <c r="AD556">
        <v>0</v>
      </c>
      <c r="AE556">
        <v>79.88</v>
      </c>
      <c r="AF556">
        <v>0</v>
      </c>
      <c r="AG556">
        <v>0</v>
      </c>
      <c r="AH556">
        <v>0</v>
      </c>
      <c r="AI556">
        <v>1.44</v>
      </c>
      <c r="AJ556">
        <v>1</v>
      </c>
      <c r="AK556">
        <v>1</v>
      </c>
      <c r="AL556">
        <v>1</v>
      </c>
      <c r="AM556">
        <v>2</v>
      </c>
      <c r="AN556">
        <v>0</v>
      </c>
      <c r="AO556">
        <v>0</v>
      </c>
      <c r="AP556">
        <v>1</v>
      </c>
      <c r="AQ556">
        <v>1</v>
      </c>
      <c r="AR556">
        <v>0</v>
      </c>
      <c r="AS556" t="s">
        <v>3</v>
      </c>
      <c r="AT556">
        <v>0.1</v>
      </c>
      <c r="AU556" t="s">
        <v>3</v>
      </c>
      <c r="AV556">
        <v>0</v>
      </c>
      <c r="AW556">
        <v>2</v>
      </c>
      <c r="AX556">
        <v>91087883</v>
      </c>
      <c r="AY556">
        <v>1</v>
      </c>
      <c r="AZ556">
        <v>0</v>
      </c>
      <c r="BA556">
        <v>760</v>
      </c>
      <c r="BB556">
        <v>1</v>
      </c>
      <c r="BC556">
        <v>0</v>
      </c>
      <c r="BD556">
        <v>0</v>
      </c>
      <c r="BE556">
        <v>0</v>
      </c>
      <c r="BF556">
        <v>0</v>
      </c>
      <c r="BG556">
        <v>0</v>
      </c>
      <c r="BH556">
        <v>0</v>
      </c>
      <c r="BI556">
        <v>0</v>
      </c>
      <c r="BJ556">
        <v>7.9880000000000004</v>
      </c>
      <c r="BK556">
        <v>0</v>
      </c>
      <c r="BL556">
        <v>0</v>
      </c>
      <c r="BM556">
        <v>0</v>
      </c>
      <c r="BN556">
        <v>0</v>
      </c>
      <c r="BO556">
        <v>0</v>
      </c>
      <c r="BP556">
        <v>1</v>
      </c>
      <c r="BQ556">
        <v>7.9880000000000004</v>
      </c>
      <c r="BR556">
        <v>0</v>
      </c>
      <c r="BS556">
        <v>0</v>
      </c>
      <c r="BT556">
        <v>0</v>
      </c>
      <c r="BU556">
        <v>0</v>
      </c>
      <c r="BV556">
        <v>0</v>
      </c>
      <c r="BW556">
        <v>1</v>
      </c>
      <c r="CV556">
        <v>0</v>
      </c>
      <c r="CW556">
        <v>0</v>
      </c>
      <c r="CX556">
        <f>ROUND(Y556*Source!I175,7)</f>
        <v>0</v>
      </c>
      <c r="CY556">
        <f t="shared" si="194"/>
        <v>115.03</v>
      </c>
      <c r="CZ556">
        <f t="shared" si="195"/>
        <v>79.88</v>
      </c>
      <c r="DA556">
        <f t="shared" si="196"/>
        <v>1.44</v>
      </c>
      <c r="DB556">
        <f t="shared" si="197"/>
        <v>7.99</v>
      </c>
      <c r="DC556">
        <f t="shared" si="198"/>
        <v>0</v>
      </c>
      <c r="DD556" t="s">
        <v>3</v>
      </c>
      <c r="DE556" t="s">
        <v>3</v>
      </c>
      <c r="DF556">
        <f>ROUND(ROUND(AE556*AI556,2)*CX556,2)</f>
        <v>0</v>
      </c>
      <c r="DG556">
        <f t="shared" si="191"/>
        <v>0</v>
      </c>
      <c r="DH556">
        <f t="shared" si="173"/>
        <v>0</v>
      </c>
      <c r="DI556">
        <f t="shared" si="174"/>
        <v>0</v>
      </c>
      <c r="DJ556">
        <f t="shared" si="199"/>
        <v>0</v>
      </c>
      <c r="DK556">
        <v>0</v>
      </c>
      <c r="DL556" t="s">
        <v>3</v>
      </c>
      <c r="DM556">
        <v>0</v>
      </c>
      <c r="DN556" t="s">
        <v>3</v>
      </c>
      <c r="DO556">
        <v>0</v>
      </c>
    </row>
    <row r="557" spans="1:119" x14ac:dyDescent="0.2">
      <c r="A557">
        <f>ROW(Source!A175)</f>
        <v>175</v>
      </c>
      <c r="B557">
        <v>91083467</v>
      </c>
      <c r="C557">
        <v>91087862</v>
      </c>
      <c r="D557">
        <v>82931850</v>
      </c>
      <c r="E557">
        <v>117</v>
      </c>
      <c r="F557">
        <v>1</v>
      </c>
      <c r="G557">
        <v>1</v>
      </c>
      <c r="H557">
        <v>3</v>
      </c>
      <c r="I557" t="s">
        <v>101</v>
      </c>
      <c r="J557" t="s">
        <v>3</v>
      </c>
      <c r="K557" t="s">
        <v>102</v>
      </c>
      <c r="L557">
        <v>3277935</v>
      </c>
      <c r="N557">
        <v>1013</v>
      </c>
      <c r="O557" t="s">
        <v>103</v>
      </c>
      <c r="P557" t="s">
        <v>103</v>
      </c>
      <c r="Q557">
        <v>1</v>
      </c>
      <c r="W557">
        <v>0</v>
      </c>
      <c r="X557">
        <v>274903907</v>
      </c>
      <c r="Y557">
        <f t="shared" si="193"/>
        <v>2</v>
      </c>
      <c r="AA557">
        <v>0</v>
      </c>
      <c r="AB557">
        <v>0</v>
      </c>
      <c r="AC557">
        <v>0</v>
      </c>
      <c r="AD557">
        <v>0</v>
      </c>
      <c r="AE557">
        <v>0</v>
      </c>
      <c r="AF557">
        <v>0</v>
      </c>
      <c r="AG557">
        <v>0</v>
      </c>
      <c r="AH557">
        <v>0</v>
      </c>
      <c r="AI557">
        <v>1</v>
      </c>
      <c r="AJ557">
        <v>1</v>
      </c>
      <c r="AK557">
        <v>1</v>
      </c>
      <c r="AL557">
        <v>1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  <c r="AS557" t="s">
        <v>3</v>
      </c>
      <c r="AT557">
        <v>2</v>
      </c>
      <c r="AU557" t="s">
        <v>3</v>
      </c>
      <c r="AV557">
        <v>0</v>
      </c>
      <c r="AW557">
        <v>2</v>
      </c>
      <c r="AX557">
        <v>91087884</v>
      </c>
      <c r="AY557">
        <v>1</v>
      </c>
      <c r="AZ557">
        <v>0</v>
      </c>
      <c r="BA557">
        <v>761</v>
      </c>
      <c r="BB557">
        <v>0</v>
      </c>
      <c r="BC557">
        <v>0</v>
      </c>
      <c r="BD557">
        <v>0</v>
      </c>
      <c r="BE557">
        <v>0</v>
      </c>
      <c r="BF557">
        <v>0</v>
      </c>
      <c r="BG557">
        <v>0</v>
      </c>
      <c r="BH557">
        <v>0</v>
      </c>
      <c r="BI557">
        <v>0</v>
      </c>
      <c r="BJ557">
        <v>0</v>
      </c>
      <c r="BK557">
        <v>0</v>
      </c>
      <c r="BL557">
        <v>0</v>
      </c>
      <c r="BM557">
        <v>0</v>
      </c>
      <c r="BN557">
        <v>0</v>
      </c>
      <c r="BO557">
        <v>0</v>
      </c>
      <c r="BP557">
        <v>0</v>
      </c>
      <c r="BQ557">
        <v>0</v>
      </c>
      <c r="BR557">
        <v>0</v>
      </c>
      <c r="BS557">
        <v>0</v>
      </c>
      <c r="BT557">
        <v>0</v>
      </c>
      <c r="BU557">
        <v>0</v>
      </c>
      <c r="BV557">
        <v>0</v>
      </c>
      <c r="BW557">
        <v>0</v>
      </c>
      <c r="CV557">
        <v>0</v>
      </c>
      <c r="CW557">
        <v>0</v>
      </c>
      <c r="CX557">
        <f>ROUND(Y557*Source!I175,7)</f>
        <v>0</v>
      </c>
      <c r="CY557">
        <f t="shared" si="194"/>
        <v>0</v>
      </c>
      <c r="CZ557">
        <f t="shared" si="195"/>
        <v>0</v>
      </c>
      <c r="DA557">
        <f t="shared" si="196"/>
        <v>1</v>
      </c>
      <c r="DB557">
        <f t="shared" si="197"/>
        <v>0</v>
      </c>
      <c r="DC557">
        <f t="shared" si="198"/>
        <v>0</v>
      </c>
      <c r="DD557" t="s">
        <v>3</v>
      </c>
      <c r="DE557" t="s">
        <v>3</v>
      </c>
      <c r="DF557">
        <f t="shared" ref="DF557:DF562" si="200">ROUND(ROUND(AE557,2)*CX557,2)</f>
        <v>0</v>
      </c>
      <c r="DG557">
        <f t="shared" si="191"/>
        <v>0</v>
      </c>
      <c r="DH557">
        <f t="shared" si="173"/>
        <v>0</v>
      </c>
      <c r="DI557">
        <f t="shared" si="174"/>
        <v>0</v>
      </c>
      <c r="DJ557">
        <f t="shared" si="199"/>
        <v>0</v>
      </c>
      <c r="DK557">
        <v>0</v>
      </c>
      <c r="DL557" t="s">
        <v>3</v>
      </c>
      <c r="DM557">
        <v>0</v>
      </c>
      <c r="DN557" t="s">
        <v>3</v>
      </c>
      <c r="DO557">
        <v>0</v>
      </c>
    </row>
    <row r="558" spans="1:119" x14ac:dyDescent="0.2">
      <c r="A558">
        <f>ROW(Source!A176)</f>
        <v>176</v>
      </c>
      <c r="B558">
        <v>91083402</v>
      </c>
      <c r="C558">
        <v>91087862</v>
      </c>
      <c r="D558">
        <v>82925840</v>
      </c>
      <c r="E558">
        <v>117</v>
      </c>
      <c r="F558">
        <v>1</v>
      </c>
      <c r="G558">
        <v>1</v>
      </c>
      <c r="H558">
        <v>1</v>
      </c>
      <c r="I558" t="s">
        <v>667</v>
      </c>
      <c r="J558" t="s">
        <v>3</v>
      </c>
      <c r="K558" t="s">
        <v>668</v>
      </c>
      <c r="L558">
        <v>1191</v>
      </c>
      <c r="N558">
        <v>1013</v>
      </c>
      <c r="O558" t="s">
        <v>599</v>
      </c>
      <c r="P558" t="s">
        <v>599</v>
      </c>
      <c r="Q558">
        <v>1</v>
      </c>
      <c r="W558">
        <v>0</v>
      </c>
      <c r="X558">
        <v>44848675</v>
      </c>
      <c r="Y558">
        <f>(AT558*ROUND((0.15+0.2+1),7))</f>
        <v>55.512</v>
      </c>
      <c r="AA558">
        <v>0</v>
      </c>
      <c r="AB558">
        <v>0</v>
      </c>
      <c r="AC558">
        <v>0</v>
      </c>
      <c r="AD558">
        <v>793.61</v>
      </c>
      <c r="AE558">
        <v>0</v>
      </c>
      <c r="AF558">
        <v>0</v>
      </c>
      <c r="AG558">
        <v>0</v>
      </c>
      <c r="AH558">
        <v>793.61</v>
      </c>
      <c r="AI558">
        <v>1</v>
      </c>
      <c r="AJ558">
        <v>1</v>
      </c>
      <c r="AK558">
        <v>1</v>
      </c>
      <c r="AL558">
        <v>1</v>
      </c>
      <c r="AM558">
        <v>-2</v>
      </c>
      <c r="AN558">
        <v>0</v>
      </c>
      <c r="AO558">
        <v>0</v>
      </c>
      <c r="AP558">
        <v>1</v>
      </c>
      <c r="AQ558">
        <v>1</v>
      </c>
      <c r="AR558">
        <v>0</v>
      </c>
      <c r="AS558" t="s">
        <v>3</v>
      </c>
      <c r="AT558">
        <v>41.12</v>
      </c>
      <c r="AU558" t="s">
        <v>219</v>
      </c>
      <c r="AV558">
        <v>1</v>
      </c>
      <c r="AW558">
        <v>2</v>
      </c>
      <c r="AX558">
        <v>91087874</v>
      </c>
      <c r="AY558">
        <v>1</v>
      </c>
      <c r="AZ558">
        <v>0</v>
      </c>
      <c r="BA558">
        <v>762</v>
      </c>
      <c r="BB558">
        <v>1</v>
      </c>
      <c r="BC558">
        <v>0</v>
      </c>
      <c r="BD558">
        <v>0</v>
      </c>
      <c r="BE558">
        <v>0</v>
      </c>
      <c r="BF558">
        <v>0</v>
      </c>
      <c r="BG558">
        <v>0</v>
      </c>
      <c r="BH558">
        <v>0</v>
      </c>
      <c r="BI558">
        <v>0</v>
      </c>
      <c r="BJ558">
        <v>0</v>
      </c>
      <c r="BK558">
        <v>0</v>
      </c>
      <c r="BL558">
        <v>0</v>
      </c>
      <c r="BM558">
        <v>32633.243200000001</v>
      </c>
      <c r="BN558">
        <v>41.12</v>
      </c>
      <c r="BO558">
        <v>0</v>
      </c>
      <c r="BP558">
        <v>1</v>
      </c>
      <c r="BQ558">
        <v>0</v>
      </c>
      <c r="BR558">
        <v>0</v>
      </c>
      <c r="BS558">
        <v>0</v>
      </c>
      <c r="BT558">
        <v>44054.878320000003</v>
      </c>
      <c r="BU558">
        <v>55.512</v>
      </c>
      <c r="BV558">
        <v>0</v>
      </c>
      <c r="BW558">
        <v>1</v>
      </c>
      <c r="CU558">
        <f>ROUND(AT558*Source!I176*AH558*AL558,2)</f>
        <v>0</v>
      </c>
      <c r="CV558">
        <f>ROUND(Y558*Source!I176,7)</f>
        <v>0</v>
      </c>
      <c r="CW558">
        <v>0</v>
      </c>
      <c r="CX558">
        <f>ROUND(Y558*Source!I176,7)</f>
        <v>0</v>
      </c>
      <c r="CY558">
        <f>AD558</f>
        <v>793.61</v>
      </c>
      <c r="CZ558">
        <f>AH558</f>
        <v>793.61</v>
      </c>
      <c r="DA558">
        <f>AL558</f>
        <v>1</v>
      </c>
      <c r="DB558">
        <f>ROUND((ROUND(AT558*CZ558,2)*ROUND((0.15+0.2+1),7)),6)</f>
        <v>44054.874000000003</v>
      </c>
      <c r="DC558">
        <f>ROUND((ROUND(AT558*AG558,2)*ROUND((0.15+0.2+1),7)),6)</f>
        <v>0</v>
      </c>
      <c r="DD558" t="s">
        <v>3</v>
      </c>
      <c r="DE558" t="s">
        <v>3</v>
      </c>
      <c r="DF558">
        <f t="shared" si="200"/>
        <v>0</v>
      </c>
      <c r="DG558">
        <f t="shared" si="191"/>
        <v>0</v>
      </c>
      <c r="DH558">
        <f t="shared" si="173"/>
        <v>0</v>
      </c>
      <c r="DI558">
        <f t="shared" si="174"/>
        <v>0</v>
      </c>
      <c r="DJ558">
        <f>DI558</f>
        <v>0</v>
      </c>
      <c r="DK558">
        <v>1</v>
      </c>
      <c r="DL558" t="s">
        <v>3</v>
      </c>
      <c r="DM558">
        <v>0</v>
      </c>
      <c r="DN558" t="s">
        <v>3</v>
      </c>
      <c r="DO558">
        <v>0</v>
      </c>
    </row>
    <row r="559" spans="1:119" x14ac:dyDescent="0.2">
      <c r="A559">
        <f>ROW(Source!A176)</f>
        <v>176</v>
      </c>
      <c r="B559">
        <v>91083402</v>
      </c>
      <c r="C559">
        <v>91087862</v>
      </c>
      <c r="D559">
        <v>82926016</v>
      </c>
      <c r="E559">
        <v>117</v>
      </c>
      <c r="F559">
        <v>1</v>
      </c>
      <c r="G559">
        <v>1</v>
      </c>
      <c r="H559">
        <v>1</v>
      </c>
      <c r="I559" t="s">
        <v>600</v>
      </c>
      <c r="J559" t="s">
        <v>3</v>
      </c>
      <c r="K559" t="s">
        <v>601</v>
      </c>
      <c r="L559">
        <v>1191</v>
      </c>
      <c r="N559">
        <v>1013</v>
      </c>
      <c r="O559" t="s">
        <v>599</v>
      </c>
      <c r="P559" t="s">
        <v>599</v>
      </c>
      <c r="Q559">
        <v>1</v>
      </c>
      <c r="W559">
        <v>0</v>
      </c>
      <c r="X559">
        <v>-1417349443</v>
      </c>
      <c r="Y559">
        <f>(AT559*ROUND((0.15+0.2+1),7))</f>
        <v>2.0790000000000002</v>
      </c>
      <c r="AA559">
        <v>0</v>
      </c>
      <c r="AB559">
        <v>0</v>
      </c>
      <c r="AC559">
        <v>0</v>
      </c>
      <c r="AD559">
        <v>0</v>
      </c>
      <c r="AE559">
        <v>0</v>
      </c>
      <c r="AF559">
        <v>0</v>
      </c>
      <c r="AG559">
        <v>0</v>
      </c>
      <c r="AH559">
        <v>0</v>
      </c>
      <c r="AI559">
        <v>1</v>
      </c>
      <c r="AJ559">
        <v>1</v>
      </c>
      <c r="AK559">
        <v>1</v>
      </c>
      <c r="AL559">
        <v>1</v>
      </c>
      <c r="AM559">
        <v>-2</v>
      </c>
      <c r="AN559">
        <v>0</v>
      </c>
      <c r="AO559">
        <v>0</v>
      </c>
      <c r="AP559">
        <v>1</v>
      </c>
      <c r="AQ559">
        <v>1</v>
      </c>
      <c r="AR559">
        <v>0</v>
      </c>
      <c r="AS559" t="s">
        <v>3</v>
      </c>
      <c r="AT559">
        <v>1.54</v>
      </c>
      <c r="AU559" t="s">
        <v>219</v>
      </c>
      <c r="AV559">
        <v>2</v>
      </c>
      <c r="AW559">
        <v>2</v>
      </c>
      <c r="AX559">
        <v>91087875</v>
      </c>
      <c r="AY559">
        <v>1</v>
      </c>
      <c r="AZ559">
        <v>0</v>
      </c>
      <c r="BA559">
        <v>763</v>
      </c>
      <c r="BB559">
        <v>1</v>
      </c>
      <c r="BC559">
        <v>0</v>
      </c>
      <c r="BD559">
        <v>0</v>
      </c>
      <c r="BE559">
        <v>0</v>
      </c>
      <c r="BF559">
        <v>0</v>
      </c>
      <c r="BG559">
        <v>0</v>
      </c>
      <c r="BH559">
        <v>0</v>
      </c>
      <c r="BI559">
        <v>0</v>
      </c>
      <c r="BJ559">
        <v>0</v>
      </c>
      <c r="BK559">
        <v>0</v>
      </c>
      <c r="BL559">
        <v>0</v>
      </c>
      <c r="BM559">
        <v>0</v>
      </c>
      <c r="BN559">
        <v>0</v>
      </c>
      <c r="BO559">
        <v>0</v>
      </c>
      <c r="BP559">
        <v>0</v>
      </c>
      <c r="BQ559">
        <v>0</v>
      </c>
      <c r="BR559">
        <v>0</v>
      </c>
      <c r="BS559">
        <v>0</v>
      </c>
      <c r="BT559">
        <v>0</v>
      </c>
      <c r="BU559">
        <v>0</v>
      </c>
      <c r="BV559">
        <v>0</v>
      </c>
      <c r="BW559">
        <v>0</v>
      </c>
      <c r="CV559">
        <v>0</v>
      </c>
      <c r="CW559">
        <v>0</v>
      </c>
      <c r="CX559">
        <f>ROUND(Y559*Source!I176,7)</f>
        <v>0</v>
      </c>
      <c r="CY559">
        <f>AD559</f>
        <v>0</v>
      </c>
      <c r="CZ559">
        <f>AH559</f>
        <v>0</v>
      </c>
      <c r="DA559">
        <f>AL559</f>
        <v>1</v>
      </c>
      <c r="DB559">
        <f>ROUND((ROUND(AT559*CZ559,2)*ROUND((0.15+0.2+1),7)),6)</f>
        <v>0</v>
      </c>
      <c r="DC559">
        <f>ROUND((ROUND(AT559*AG559,2)*ROUND((0.15+0.2+1),7)),6)</f>
        <v>0</v>
      </c>
      <c r="DD559" t="s">
        <v>3</v>
      </c>
      <c r="DE559" t="s">
        <v>3</v>
      </c>
      <c r="DF559">
        <f t="shared" si="200"/>
        <v>0</v>
      </c>
      <c r="DG559">
        <f t="shared" si="191"/>
        <v>0</v>
      </c>
      <c r="DH559">
        <f t="shared" si="173"/>
        <v>0</v>
      </c>
      <c r="DI559">
        <f t="shared" si="174"/>
        <v>0</v>
      </c>
      <c r="DJ559">
        <f>DI559</f>
        <v>0</v>
      </c>
      <c r="DK559">
        <v>0</v>
      </c>
      <c r="DL559" t="s">
        <v>3</v>
      </c>
      <c r="DM559">
        <v>0</v>
      </c>
      <c r="DN559" t="s">
        <v>3</v>
      </c>
      <c r="DO559">
        <v>0</v>
      </c>
    </row>
    <row r="560" spans="1:119" x14ac:dyDescent="0.2">
      <c r="A560">
        <f>ROW(Source!A176)</f>
        <v>176</v>
      </c>
      <c r="B560">
        <v>91083402</v>
      </c>
      <c r="C560">
        <v>91087862</v>
      </c>
      <c r="D560">
        <v>82932505</v>
      </c>
      <c r="E560">
        <v>1</v>
      </c>
      <c r="F560">
        <v>1</v>
      </c>
      <c r="G560">
        <v>1</v>
      </c>
      <c r="H560">
        <v>2</v>
      </c>
      <c r="I560" t="s">
        <v>624</v>
      </c>
      <c r="J560" t="s">
        <v>625</v>
      </c>
      <c r="K560" t="s">
        <v>626</v>
      </c>
      <c r="L560">
        <v>1368</v>
      </c>
      <c r="N560">
        <v>1011</v>
      </c>
      <c r="O560" t="s">
        <v>605</v>
      </c>
      <c r="P560" t="s">
        <v>605</v>
      </c>
      <c r="Q560">
        <v>1</v>
      </c>
      <c r="W560">
        <v>0</v>
      </c>
      <c r="X560">
        <v>639918019</v>
      </c>
      <c r="Y560">
        <f>(AT560*ROUND((0.15+0.2+1),7))</f>
        <v>1.0395000000000001</v>
      </c>
      <c r="AA560">
        <v>0</v>
      </c>
      <c r="AB560">
        <v>1626.29</v>
      </c>
      <c r="AC560">
        <v>1090.46</v>
      </c>
      <c r="AD560">
        <v>0</v>
      </c>
      <c r="AE560">
        <v>0</v>
      </c>
      <c r="AF560">
        <v>1626.29</v>
      </c>
      <c r="AG560">
        <v>1090.46</v>
      </c>
      <c r="AH560">
        <v>0</v>
      </c>
      <c r="AI560">
        <v>1</v>
      </c>
      <c r="AJ560">
        <v>1</v>
      </c>
      <c r="AK560">
        <v>1</v>
      </c>
      <c r="AL560">
        <v>1</v>
      </c>
      <c r="AM560">
        <v>-2</v>
      </c>
      <c r="AN560">
        <v>0</v>
      </c>
      <c r="AO560">
        <v>0</v>
      </c>
      <c r="AP560">
        <v>1</v>
      </c>
      <c r="AQ560">
        <v>1</v>
      </c>
      <c r="AR560">
        <v>0</v>
      </c>
      <c r="AS560" t="s">
        <v>3</v>
      </c>
      <c r="AT560">
        <v>0.77</v>
      </c>
      <c r="AU560" t="s">
        <v>219</v>
      </c>
      <c r="AV560">
        <v>1</v>
      </c>
      <c r="AW560">
        <v>2</v>
      </c>
      <c r="AX560">
        <v>91087876</v>
      </c>
      <c r="AY560">
        <v>1</v>
      </c>
      <c r="AZ560">
        <v>0</v>
      </c>
      <c r="BA560">
        <v>764</v>
      </c>
      <c r="BB560">
        <v>1</v>
      </c>
      <c r="BC560">
        <v>0</v>
      </c>
      <c r="BD560">
        <v>0</v>
      </c>
      <c r="BE560">
        <v>0</v>
      </c>
      <c r="BF560">
        <v>0</v>
      </c>
      <c r="BG560">
        <v>0</v>
      </c>
      <c r="BH560">
        <v>0</v>
      </c>
      <c r="BI560">
        <v>0</v>
      </c>
      <c r="BJ560">
        <v>0</v>
      </c>
      <c r="BK560">
        <v>1252.2433000000001</v>
      </c>
      <c r="BL560">
        <v>839.65419999999995</v>
      </c>
      <c r="BM560">
        <v>0</v>
      </c>
      <c r="BN560">
        <v>0</v>
      </c>
      <c r="BO560">
        <v>0.77</v>
      </c>
      <c r="BP560">
        <v>1</v>
      </c>
      <c r="BQ560">
        <v>0</v>
      </c>
      <c r="BR560">
        <v>1690.5284549999999</v>
      </c>
      <c r="BS560">
        <v>1133.5331699999999</v>
      </c>
      <c r="BT560">
        <v>0</v>
      </c>
      <c r="BU560">
        <v>0</v>
      </c>
      <c r="BV560">
        <v>1.0395000000000001</v>
      </c>
      <c r="BW560">
        <v>1</v>
      </c>
      <c r="CV560">
        <v>0</v>
      </c>
      <c r="CW560">
        <f>ROUND(Y560*Source!I176*DO560,7)</f>
        <v>0</v>
      </c>
      <c r="CX560">
        <f>ROUND(Y560*Source!I176,7)</f>
        <v>0</v>
      </c>
      <c r="CY560">
        <f>AB560</f>
        <v>1626.29</v>
      </c>
      <c r="CZ560">
        <f>AF560</f>
        <v>1626.29</v>
      </c>
      <c r="DA560">
        <f>AJ560</f>
        <v>1</v>
      </c>
      <c r="DB560">
        <f>ROUND((ROUND(AT560*CZ560,2)*ROUND((0.15+0.2+1),7)),6)</f>
        <v>1690.5239999999999</v>
      </c>
      <c r="DC560">
        <f>ROUND((ROUND(AT560*AG560,2)*ROUND((0.15+0.2+1),7)),6)</f>
        <v>1133.5274999999999</v>
      </c>
      <c r="DD560" t="s">
        <v>3</v>
      </c>
      <c r="DE560" t="s">
        <v>3</v>
      </c>
      <c r="DF560">
        <f t="shared" si="200"/>
        <v>0</v>
      </c>
      <c r="DG560">
        <f t="shared" si="191"/>
        <v>0</v>
      </c>
      <c r="DH560">
        <f t="shared" si="173"/>
        <v>0</v>
      </c>
      <c r="DI560">
        <f t="shared" si="174"/>
        <v>0</v>
      </c>
      <c r="DJ560">
        <f>DG560+DH560</f>
        <v>0</v>
      </c>
      <c r="DK560">
        <v>1</v>
      </c>
      <c r="DL560" t="s">
        <v>627</v>
      </c>
      <c r="DM560">
        <v>6</v>
      </c>
      <c r="DN560" t="s">
        <v>599</v>
      </c>
      <c r="DO560">
        <v>1</v>
      </c>
    </row>
    <row r="561" spans="1:119" x14ac:dyDescent="0.2">
      <c r="A561">
        <f>ROW(Source!A176)</f>
        <v>176</v>
      </c>
      <c r="B561">
        <v>91083402</v>
      </c>
      <c r="C561">
        <v>91087862</v>
      </c>
      <c r="D561">
        <v>82933400</v>
      </c>
      <c r="E561">
        <v>1</v>
      </c>
      <c r="F561">
        <v>1</v>
      </c>
      <c r="G561">
        <v>1</v>
      </c>
      <c r="H561">
        <v>2</v>
      </c>
      <c r="I561" t="s">
        <v>607</v>
      </c>
      <c r="J561" t="s">
        <v>608</v>
      </c>
      <c r="K561" t="s">
        <v>609</v>
      </c>
      <c r="L561">
        <v>1368</v>
      </c>
      <c r="N561">
        <v>1011</v>
      </c>
      <c r="O561" t="s">
        <v>605</v>
      </c>
      <c r="P561" t="s">
        <v>605</v>
      </c>
      <c r="Q561">
        <v>1</v>
      </c>
      <c r="W561">
        <v>0</v>
      </c>
      <c r="X561">
        <v>-849950259</v>
      </c>
      <c r="Y561">
        <f>(AT561*ROUND((0.15+0.2+1),7))</f>
        <v>1.0395000000000001</v>
      </c>
      <c r="AA561">
        <v>0</v>
      </c>
      <c r="AB561">
        <v>641.70000000000005</v>
      </c>
      <c r="AC561">
        <v>811.79</v>
      </c>
      <c r="AD561">
        <v>0</v>
      </c>
      <c r="AE561">
        <v>0</v>
      </c>
      <c r="AF561">
        <v>641.70000000000005</v>
      </c>
      <c r="AG561">
        <v>811.79</v>
      </c>
      <c r="AH561">
        <v>0</v>
      </c>
      <c r="AI561">
        <v>1</v>
      </c>
      <c r="AJ561">
        <v>1</v>
      </c>
      <c r="AK561">
        <v>1</v>
      </c>
      <c r="AL561">
        <v>1</v>
      </c>
      <c r="AM561">
        <v>-2</v>
      </c>
      <c r="AN561">
        <v>0</v>
      </c>
      <c r="AO561">
        <v>0</v>
      </c>
      <c r="AP561">
        <v>1</v>
      </c>
      <c r="AQ561">
        <v>1</v>
      </c>
      <c r="AR561">
        <v>0</v>
      </c>
      <c r="AS561" t="s">
        <v>3</v>
      </c>
      <c r="AT561">
        <v>0.77</v>
      </c>
      <c r="AU561" t="s">
        <v>219</v>
      </c>
      <c r="AV561">
        <v>1</v>
      </c>
      <c r="AW561">
        <v>2</v>
      </c>
      <c r="AX561">
        <v>91087877</v>
      </c>
      <c r="AY561">
        <v>1</v>
      </c>
      <c r="AZ561">
        <v>0</v>
      </c>
      <c r="BA561">
        <v>765</v>
      </c>
      <c r="BB561">
        <v>1</v>
      </c>
      <c r="BC561">
        <v>0</v>
      </c>
      <c r="BD561">
        <v>0</v>
      </c>
      <c r="BE561">
        <v>0</v>
      </c>
      <c r="BF561">
        <v>0</v>
      </c>
      <c r="BG561">
        <v>0</v>
      </c>
      <c r="BH561">
        <v>0</v>
      </c>
      <c r="BI561">
        <v>0</v>
      </c>
      <c r="BJ561">
        <v>0</v>
      </c>
      <c r="BK561">
        <v>494.10899999999998</v>
      </c>
      <c r="BL561">
        <v>625.07830000000001</v>
      </c>
      <c r="BM561">
        <v>0</v>
      </c>
      <c r="BN561">
        <v>0</v>
      </c>
      <c r="BO561">
        <v>0.77</v>
      </c>
      <c r="BP561">
        <v>1</v>
      </c>
      <c r="BQ561">
        <v>0</v>
      </c>
      <c r="BR561">
        <v>667.04714999999999</v>
      </c>
      <c r="BS561">
        <v>843.85570499999994</v>
      </c>
      <c r="BT561">
        <v>0</v>
      </c>
      <c r="BU561">
        <v>0</v>
      </c>
      <c r="BV561">
        <v>1.0395000000000001</v>
      </c>
      <c r="BW561">
        <v>1</v>
      </c>
      <c r="CV561">
        <v>0</v>
      </c>
      <c r="CW561">
        <f>ROUND(Y561*Source!I176*DO561,7)</f>
        <v>0</v>
      </c>
      <c r="CX561">
        <f>ROUND(Y561*Source!I176,7)</f>
        <v>0</v>
      </c>
      <c r="CY561">
        <f>AB561</f>
        <v>641.70000000000005</v>
      </c>
      <c r="CZ561">
        <f>AF561</f>
        <v>641.70000000000005</v>
      </c>
      <c r="DA561">
        <f>AJ561</f>
        <v>1</v>
      </c>
      <c r="DB561">
        <f>ROUND((ROUND(AT561*CZ561,2)*ROUND((0.15+0.2+1),7)),6)</f>
        <v>667.04849999999999</v>
      </c>
      <c r="DC561">
        <f>ROUND((ROUND(AT561*AG561,2)*ROUND((0.15+0.2+1),7)),6)</f>
        <v>843.85799999999995</v>
      </c>
      <c r="DD561" t="s">
        <v>3</v>
      </c>
      <c r="DE561" t="s">
        <v>3</v>
      </c>
      <c r="DF561">
        <f t="shared" si="200"/>
        <v>0</v>
      </c>
      <c r="DG561">
        <f t="shared" si="191"/>
        <v>0</v>
      </c>
      <c r="DH561">
        <f t="shared" si="173"/>
        <v>0</v>
      </c>
      <c r="DI561">
        <f t="shared" si="174"/>
        <v>0</v>
      </c>
      <c r="DJ561">
        <f>DG561+DH561</f>
        <v>0</v>
      </c>
      <c r="DK561">
        <v>1</v>
      </c>
      <c r="DL561" t="s">
        <v>606</v>
      </c>
      <c r="DM561">
        <v>4</v>
      </c>
      <c r="DN561" t="s">
        <v>599</v>
      </c>
      <c r="DO561">
        <v>1</v>
      </c>
    </row>
    <row r="562" spans="1:119" x14ac:dyDescent="0.2">
      <c r="A562">
        <f>ROW(Source!A176)</f>
        <v>176</v>
      </c>
      <c r="B562">
        <v>91083402</v>
      </c>
      <c r="C562">
        <v>91087862</v>
      </c>
      <c r="D562">
        <v>82933596</v>
      </c>
      <c r="E562">
        <v>1</v>
      </c>
      <c r="F562">
        <v>1</v>
      </c>
      <c r="G562">
        <v>1</v>
      </c>
      <c r="H562">
        <v>2</v>
      </c>
      <c r="I562" t="s">
        <v>645</v>
      </c>
      <c r="J562" t="s">
        <v>646</v>
      </c>
      <c r="K562" t="s">
        <v>647</v>
      </c>
      <c r="L562">
        <v>1368</v>
      </c>
      <c r="N562">
        <v>1011</v>
      </c>
      <c r="O562" t="s">
        <v>605</v>
      </c>
      <c r="P562" t="s">
        <v>605</v>
      </c>
      <c r="Q562">
        <v>1</v>
      </c>
      <c r="W562">
        <v>0</v>
      </c>
      <c r="X562">
        <v>303316554</v>
      </c>
      <c r="Y562">
        <f>(AT562*ROUND((0.15+0.2+1),7))</f>
        <v>6.6689999999999996</v>
      </c>
      <c r="AA562">
        <v>0</v>
      </c>
      <c r="AB562">
        <v>34.61</v>
      </c>
      <c r="AC562">
        <v>0</v>
      </c>
      <c r="AD562">
        <v>0</v>
      </c>
      <c r="AE562">
        <v>0</v>
      </c>
      <c r="AF562">
        <v>34.61</v>
      </c>
      <c r="AG562">
        <v>0</v>
      </c>
      <c r="AH562">
        <v>0</v>
      </c>
      <c r="AI562">
        <v>1</v>
      </c>
      <c r="AJ562">
        <v>1</v>
      </c>
      <c r="AK562">
        <v>1</v>
      </c>
      <c r="AL562">
        <v>1</v>
      </c>
      <c r="AM562">
        <v>-2</v>
      </c>
      <c r="AN562">
        <v>0</v>
      </c>
      <c r="AO562">
        <v>0</v>
      </c>
      <c r="AP562">
        <v>1</v>
      </c>
      <c r="AQ562">
        <v>1</v>
      </c>
      <c r="AR562">
        <v>0</v>
      </c>
      <c r="AS562" t="s">
        <v>3</v>
      </c>
      <c r="AT562">
        <v>4.9400000000000004</v>
      </c>
      <c r="AU562" t="s">
        <v>219</v>
      </c>
      <c r="AV562">
        <v>1</v>
      </c>
      <c r="AW562">
        <v>2</v>
      </c>
      <c r="AX562">
        <v>91087878</v>
      </c>
      <c r="AY562">
        <v>1</v>
      </c>
      <c r="AZ562">
        <v>0</v>
      </c>
      <c r="BA562">
        <v>766</v>
      </c>
      <c r="BB562">
        <v>1</v>
      </c>
      <c r="BC562">
        <v>0</v>
      </c>
      <c r="BD562">
        <v>0</v>
      </c>
      <c r="BE562">
        <v>0</v>
      </c>
      <c r="BF562">
        <v>0</v>
      </c>
      <c r="BG562">
        <v>0</v>
      </c>
      <c r="BH562">
        <v>0</v>
      </c>
      <c r="BI562">
        <v>0</v>
      </c>
      <c r="BJ562">
        <v>0</v>
      </c>
      <c r="BK562">
        <v>170.9734</v>
      </c>
      <c r="BL562">
        <v>0</v>
      </c>
      <c r="BM562">
        <v>0</v>
      </c>
      <c r="BN562">
        <v>0</v>
      </c>
      <c r="BO562">
        <v>0</v>
      </c>
      <c r="BP562">
        <v>1</v>
      </c>
      <c r="BQ562">
        <v>0</v>
      </c>
      <c r="BR562">
        <v>230.81408999999999</v>
      </c>
      <c r="BS562">
        <v>0</v>
      </c>
      <c r="BT562">
        <v>0</v>
      </c>
      <c r="BU562">
        <v>0</v>
      </c>
      <c r="BV562">
        <v>0</v>
      </c>
      <c r="BW562">
        <v>1</v>
      </c>
      <c r="CV562">
        <v>0</v>
      </c>
      <c r="CW562">
        <f>ROUND(Y562*Source!I176*DO562,7)</f>
        <v>0</v>
      </c>
      <c r="CX562">
        <f>ROUND(Y562*Source!I176,7)</f>
        <v>0</v>
      </c>
      <c r="CY562">
        <f>AB562</f>
        <v>34.61</v>
      </c>
      <c r="CZ562">
        <f>AF562</f>
        <v>34.61</v>
      </c>
      <c r="DA562">
        <f>AJ562</f>
        <v>1</v>
      </c>
      <c r="DB562">
        <f>ROUND((ROUND(AT562*CZ562,2)*ROUND((0.15+0.2+1),7)),6)</f>
        <v>230.80950000000001</v>
      </c>
      <c r="DC562">
        <f>ROUND((ROUND(AT562*AG562,2)*ROUND((0.15+0.2+1),7)),6)</f>
        <v>0</v>
      </c>
      <c r="DD562" t="s">
        <v>3</v>
      </c>
      <c r="DE562" t="s">
        <v>3</v>
      </c>
      <c r="DF562">
        <f t="shared" si="200"/>
        <v>0</v>
      </c>
      <c r="DG562">
        <f t="shared" si="191"/>
        <v>0</v>
      </c>
      <c r="DH562">
        <f t="shared" si="173"/>
        <v>0</v>
      </c>
      <c r="DI562">
        <f t="shared" si="174"/>
        <v>0</v>
      </c>
      <c r="DJ562">
        <f>DG562+DH562</f>
        <v>0</v>
      </c>
      <c r="DK562">
        <v>1</v>
      </c>
      <c r="DL562" t="s">
        <v>3</v>
      </c>
      <c r="DM562">
        <v>0</v>
      </c>
      <c r="DN562" t="s">
        <v>3</v>
      </c>
      <c r="DO562">
        <v>0</v>
      </c>
    </row>
    <row r="563" spans="1:119" x14ac:dyDescent="0.2">
      <c r="A563">
        <f>ROW(Source!A176)</f>
        <v>176</v>
      </c>
      <c r="B563">
        <v>91083402</v>
      </c>
      <c r="C563">
        <v>91087862</v>
      </c>
      <c r="D563">
        <v>83000136</v>
      </c>
      <c r="E563">
        <v>1</v>
      </c>
      <c r="F563">
        <v>1</v>
      </c>
      <c r="G563">
        <v>1</v>
      </c>
      <c r="H563">
        <v>3</v>
      </c>
      <c r="I563" t="s">
        <v>748</v>
      </c>
      <c r="J563" t="s">
        <v>749</v>
      </c>
      <c r="K563" t="s">
        <v>750</v>
      </c>
      <c r="L563">
        <v>1346</v>
      </c>
      <c r="N563">
        <v>1009</v>
      </c>
      <c r="O563" t="s">
        <v>429</v>
      </c>
      <c r="P563" t="s">
        <v>429</v>
      </c>
      <c r="Q563">
        <v>1</v>
      </c>
      <c r="W563">
        <v>0</v>
      </c>
      <c r="X563">
        <v>-999785557</v>
      </c>
      <c r="Y563">
        <f t="shared" ref="Y563:Y568" si="201">AT563</f>
        <v>0.99</v>
      </c>
      <c r="AA563">
        <v>282.81</v>
      </c>
      <c r="AB563">
        <v>0</v>
      </c>
      <c r="AC563">
        <v>0</v>
      </c>
      <c r="AD563">
        <v>0</v>
      </c>
      <c r="AE563">
        <v>206.43</v>
      </c>
      <c r="AF563">
        <v>0</v>
      </c>
      <c r="AG563">
        <v>0</v>
      </c>
      <c r="AH563">
        <v>0</v>
      </c>
      <c r="AI563">
        <v>1.37</v>
      </c>
      <c r="AJ563">
        <v>1</v>
      </c>
      <c r="AK563">
        <v>1</v>
      </c>
      <c r="AL563">
        <v>1</v>
      </c>
      <c r="AM563">
        <v>2</v>
      </c>
      <c r="AN563">
        <v>0</v>
      </c>
      <c r="AO563">
        <v>0</v>
      </c>
      <c r="AP563">
        <v>1</v>
      </c>
      <c r="AQ563">
        <v>1</v>
      </c>
      <c r="AR563">
        <v>0</v>
      </c>
      <c r="AS563" t="s">
        <v>3</v>
      </c>
      <c r="AT563">
        <v>0.99</v>
      </c>
      <c r="AU563" t="s">
        <v>3</v>
      </c>
      <c r="AV563">
        <v>0</v>
      </c>
      <c r="AW563">
        <v>2</v>
      </c>
      <c r="AX563">
        <v>91087879</v>
      </c>
      <c r="AY563">
        <v>1</v>
      </c>
      <c r="AZ563">
        <v>0</v>
      </c>
      <c r="BA563">
        <v>767</v>
      </c>
      <c r="BB563">
        <v>1</v>
      </c>
      <c r="BC563">
        <v>0</v>
      </c>
      <c r="BD563">
        <v>0</v>
      </c>
      <c r="BE563">
        <v>0</v>
      </c>
      <c r="BF563">
        <v>0</v>
      </c>
      <c r="BG563">
        <v>0</v>
      </c>
      <c r="BH563">
        <v>0</v>
      </c>
      <c r="BI563">
        <v>0</v>
      </c>
      <c r="BJ563">
        <v>204.3657</v>
      </c>
      <c r="BK563">
        <v>0</v>
      </c>
      <c r="BL563">
        <v>0</v>
      </c>
      <c r="BM563">
        <v>0</v>
      </c>
      <c r="BN563">
        <v>0</v>
      </c>
      <c r="BO563">
        <v>0</v>
      </c>
      <c r="BP563">
        <v>1</v>
      </c>
      <c r="BQ563">
        <v>204.3657</v>
      </c>
      <c r="BR563">
        <v>0</v>
      </c>
      <c r="BS563">
        <v>0</v>
      </c>
      <c r="BT563">
        <v>0</v>
      </c>
      <c r="BU563">
        <v>0</v>
      </c>
      <c r="BV563">
        <v>0</v>
      </c>
      <c r="BW563">
        <v>1</v>
      </c>
      <c r="CV563">
        <v>0</v>
      </c>
      <c r="CW563">
        <v>0</v>
      </c>
      <c r="CX563">
        <f>ROUND(Y563*Source!I176,7)</f>
        <v>0</v>
      </c>
      <c r="CY563">
        <f t="shared" ref="CY563:CY568" si="202">AA563</f>
        <v>282.81</v>
      </c>
      <c r="CZ563">
        <f t="shared" ref="CZ563:CZ568" si="203">AE563</f>
        <v>206.43</v>
      </c>
      <c r="DA563">
        <f t="shared" ref="DA563:DA568" si="204">AI563</f>
        <v>1.37</v>
      </c>
      <c r="DB563">
        <f t="shared" ref="DB563:DB568" si="205">ROUND(ROUND(AT563*CZ563,2),6)</f>
        <v>204.37</v>
      </c>
      <c r="DC563">
        <f t="shared" ref="DC563:DC568" si="206">ROUND(ROUND(AT563*AG563,2),6)</f>
        <v>0</v>
      </c>
      <c r="DD563" t="s">
        <v>3</v>
      </c>
      <c r="DE563" t="s">
        <v>3</v>
      </c>
      <c r="DF563">
        <f>ROUND(ROUND(AE563*AI563,2)*CX563,2)</f>
        <v>0</v>
      </c>
      <c r="DG563">
        <f t="shared" si="191"/>
        <v>0</v>
      </c>
      <c r="DH563">
        <f t="shared" si="173"/>
        <v>0</v>
      </c>
      <c r="DI563">
        <f t="shared" si="174"/>
        <v>0</v>
      </c>
      <c r="DJ563">
        <f t="shared" ref="DJ563:DJ568" si="207">DF563</f>
        <v>0</v>
      </c>
      <c r="DK563">
        <v>0</v>
      </c>
      <c r="DL563" t="s">
        <v>3</v>
      </c>
      <c r="DM563">
        <v>0</v>
      </c>
      <c r="DN563" t="s">
        <v>3</v>
      </c>
      <c r="DO563">
        <v>0</v>
      </c>
    </row>
    <row r="564" spans="1:119" x14ac:dyDescent="0.2">
      <c r="A564">
        <f>ROW(Source!A176)</f>
        <v>176</v>
      </c>
      <c r="B564">
        <v>91083402</v>
      </c>
      <c r="C564">
        <v>91087862</v>
      </c>
      <c r="D564">
        <v>83000168</v>
      </c>
      <c r="E564">
        <v>1</v>
      </c>
      <c r="F564">
        <v>1</v>
      </c>
      <c r="G564">
        <v>1</v>
      </c>
      <c r="H564">
        <v>3</v>
      </c>
      <c r="I564" t="s">
        <v>648</v>
      </c>
      <c r="J564" t="s">
        <v>649</v>
      </c>
      <c r="K564" t="s">
        <v>650</v>
      </c>
      <c r="L564">
        <v>1383</v>
      </c>
      <c r="N564">
        <v>1013</v>
      </c>
      <c r="O564" t="s">
        <v>651</v>
      </c>
      <c r="P564" t="s">
        <v>651</v>
      </c>
      <c r="Q564">
        <v>1</v>
      </c>
      <c r="W564">
        <v>0</v>
      </c>
      <c r="X564">
        <v>1840299850</v>
      </c>
      <c r="Y564">
        <f t="shared" si="201"/>
        <v>2.5428000000000002</v>
      </c>
      <c r="AA564">
        <v>7.32</v>
      </c>
      <c r="AB564">
        <v>0</v>
      </c>
      <c r="AC564">
        <v>0</v>
      </c>
      <c r="AD564">
        <v>0</v>
      </c>
      <c r="AE564">
        <v>7.32</v>
      </c>
      <c r="AF564">
        <v>0</v>
      </c>
      <c r="AG564">
        <v>0</v>
      </c>
      <c r="AH564">
        <v>0</v>
      </c>
      <c r="AI564">
        <v>1</v>
      </c>
      <c r="AJ564">
        <v>1</v>
      </c>
      <c r="AK564">
        <v>1</v>
      </c>
      <c r="AL564">
        <v>1</v>
      </c>
      <c r="AM564">
        <v>-2</v>
      </c>
      <c r="AN564">
        <v>0</v>
      </c>
      <c r="AO564">
        <v>0</v>
      </c>
      <c r="AP564">
        <v>1</v>
      </c>
      <c r="AQ564">
        <v>1</v>
      </c>
      <c r="AR564">
        <v>0</v>
      </c>
      <c r="AS564" t="s">
        <v>3</v>
      </c>
      <c r="AT564">
        <v>2.5428000000000002</v>
      </c>
      <c r="AU564" t="s">
        <v>3</v>
      </c>
      <c r="AV564">
        <v>0</v>
      </c>
      <c r="AW564">
        <v>2</v>
      </c>
      <c r="AX564">
        <v>91087880</v>
      </c>
      <c r="AY564">
        <v>1</v>
      </c>
      <c r="AZ564">
        <v>0</v>
      </c>
      <c r="BA564">
        <v>768</v>
      </c>
      <c r="BB564">
        <v>1</v>
      </c>
      <c r="BC564">
        <v>0</v>
      </c>
      <c r="BD564">
        <v>0</v>
      </c>
      <c r="BE564">
        <v>0</v>
      </c>
      <c r="BF564">
        <v>0</v>
      </c>
      <c r="BG564">
        <v>0</v>
      </c>
      <c r="BH564">
        <v>0</v>
      </c>
      <c r="BI564">
        <v>0</v>
      </c>
      <c r="BJ564">
        <v>18.613295999999998</v>
      </c>
      <c r="BK564">
        <v>0</v>
      </c>
      <c r="BL564">
        <v>0</v>
      </c>
      <c r="BM564">
        <v>0</v>
      </c>
      <c r="BN564">
        <v>0</v>
      </c>
      <c r="BO564">
        <v>0</v>
      </c>
      <c r="BP564">
        <v>1</v>
      </c>
      <c r="BQ564">
        <v>18.613295999999998</v>
      </c>
      <c r="BR564">
        <v>0</v>
      </c>
      <c r="BS564">
        <v>0</v>
      </c>
      <c r="BT564">
        <v>0</v>
      </c>
      <c r="BU564">
        <v>0</v>
      </c>
      <c r="BV564">
        <v>0</v>
      </c>
      <c r="BW564">
        <v>1</v>
      </c>
      <c r="CV564">
        <v>0</v>
      </c>
      <c r="CW564">
        <v>0</v>
      </c>
      <c r="CX564">
        <f>ROUND(Y564*Source!I176,7)</f>
        <v>0</v>
      </c>
      <c r="CY564">
        <f t="shared" si="202"/>
        <v>7.32</v>
      </c>
      <c r="CZ564">
        <f t="shared" si="203"/>
        <v>7.32</v>
      </c>
      <c r="DA564">
        <f t="shared" si="204"/>
        <v>1</v>
      </c>
      <c r="DB564">
        <f t="shared" si="205"/>
        <v>18.61</v>
      </c>
      <c r="DC564">
        <f t="shared" si="206"/>
        <v>0</v>
      </c>
      <c r="DD564" t="s">
        <v>3</v>
      </c>
      <c r="DE564" t="s">
        <v>3</v>
      </c>
      <c r="DF564">
        <f>ROUND(ROUND(AE564,2)*CX564,2)</f>
        <v>0</v>
      </c>
      <c r="DG564">
        <f t="shared" si="191"/>
        <v>0</v>
      </c>
      <c r="DH564">
        <f t="shared" si="173"/>
        <v>0</v>
      </c>
      <c r="DI564">
        <f t="shared" si="174"/>
        <v>0</v>
      </c>
      <c r="DJ564">
        <f t="shared" si="207"/>
        <v>0</v>
      </c>
      <c r="DK564">
        <v>1</v>
      </c>
      <c r="DL564" t="s">
        <v>3</v>
      </c>
      <c r="DM564">
        <v>0</v>
      </c>
      <c r="DN564" t="s">
        <v>3</v>
      </c>
      <c r="DO564">
        <v>0</v>
      </c>
    </row>
    <row r="565" spans="1:119" x14ac:dyDescent="0.2">
      <c r="A565">
        <f>ROW(Source!A176)</f>
        <v>176</v>
      </c>
      <c r="B565">
        <v>91083402</v>
      </c>
      <c r="C565">
        <v>91087862</v>
      </c>
      <c r="D565">
        <v>83000909</v>
      </c>
      <c r="E565">
        <v>1</v>
      </c>
      <c r="F565">
        <v>1</v>
      </c>
      <c r="G565">
        <v>1</v>
      </c>
      <c r="H565">
        <v>3</v>
      </c>
      <c r="I565" t="s">
        <v>652</v>
      </c>
      <c r="J565" t="s">
        <v>653</v>
      </c>
      <c r="K565" t="s">
        <v>654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W565">
        <v>0</v>
      </c>
      <c r="X565">
        <v>-163259778</v>
      </c>
      <c r="Y565">
        <f t="shared" si="201"/>
        <v>3</v>
      </c>
      <c r="AA565">
        <v>121.39</v>
      </c>
      <c r="AB565">
        <v>0</v>
      </c>
      <c r="AC565">
        <v>0</v>
      </c>
      <c r="AD565">
        <v>0</v>
      </c>
      <c r="AE565">
        <v>155.63</v>
      </c>
      <c r="AF565">
        <v>0</v>
      </c>
      <c r="AG565">
        <v>0</v>
      </c>
      <c r="AH565">
        <v>0</v>
      </c>
      <c r="AI565">
        <v>0.78</v>
      </c>
      <c r="AJ565">
        <v>1</v>
      </c>
      <c r="AK565">
        <v>1</v>
      </c>
      <c r="AL565">
        <v>1</v>
      </c>
      <c r="AM565">
        <v>2</v>
      </c>
      <c r="AN565">
        <v>0</v>
      </c>
      <c r="AO565">
        <v>0</v>
      </c>
      <c r="AP565">
        <v>1</v>
      </c>
      <c r="AQ565">
        <v>1</v>
      </c>
      <c r="AR565">
        <v>0</v>
      </c>
      <c r="AS565" t="s">
        <v>3</v>
      </c>
      <c r="AT565">
        <v>3</v>
      </c>
      <c r="AU565" t="s">
        <v>3</v>
      </c>
      <c r="AV565">
        <v>0</v>
      </c>
      <c r="AW565">
        <v>2</v>
      </c>
      <c r="AX565">
        <v>91087881</v>
      </c>
      <c r="AY565">
        <v>1</v>
      </c>
      <c r="AZ565">
        <v>0</v>
      </c>
      <c r="BA565">
        <v>769</v>
      </c>
      <c r="BB565">
        <v>1</v>
      </c>
      <c r="BC565">
        <v>0</v>
      </c>
      <c r="BD565">
        <v>0</v>
      </c>
      <c r="BE565">
        <v>0</v>
      </c>
      <c r="BF565">
        <v>0</v>
      </c>
      <c r="BG565">
        <v>0</v>
      </c>
      <c r="BH565">
        <v>0</v>
      </c>
      <c r="BI565">
        <v>0</v>
      </c>
      <c r="BJ565">
        <v>466.89</v>
      </c>
      <c r="BK565">
        <v>0</v>
      </c>
      <c r="BL565">
        <v>0</v>
      </c>
      <c r="BM565">
        <v>0</v>
      </c>
      <c r="BN565">
        <v>0</v>
      </c>
      <c r="BO565">
        <v>0</v>
      </c>
      <c r="BP565">
        <v>1</v>
      </c>
      <c r="BQ565">
        <v>466.89</v>
      </c>
      <c r="BR565">
        <v>0</v>
      </c>
      <c r="BS565">
        <v>0</v>
      </c>
      <c r="BT565">
        <v>0</v>
      </c>
      <c r="BU565">
        <v>0</v>
      </c>
      <c r="BV565">
        <v>0</v>
      </c>
      <c r="BW565">
        <v>1</v>
      </c>
      <c r="CV565">
        <v>0</v>
      </c>
      <c r="CW565">
        <v>0</v>
      </c>
      <c r="CX565">
        <f>ROUND(Y565*Source!I176,7)</f>
        <v>0</v>
      </c>
      <c r="CY565">
        <f t="shared" si="202"/>
        <v>121.39</v>
      </c>
      <c r="CZ565">
        <f t="shared" si="203"/>
        <v>155.63</v>
      </c>
      <c r="DA565">
        <f t="shared" si="204"/>
        <v>0.78</v>
      </c>
      <c r="DB565">
        <f t="shared" si="205"/>
        <v>466.89</v>
      </c>
      <c r="DC565">
        <f t="shared" si="206"/>
        <v>0</v>
      </c>
      <c r="DD565" t="s">
        <v>3</v>
      </c>
      <c r="DE565" t="s">
        <v>3</v>
      </c>
      <c r="DF565">
        <f>ROUND(ROUND(AE565*AI565,2)*CX565,2)</f>
        <v>0</v>
      </c>
      <c r="DG565">
        <f t="shared" si="191"/>
        <v>0</v>
      </c>
      <c r="DH565">
        <f t="shared" si="173"/>
        <v>0</v>
      </c>
      <c r="DI565">
        <f t="shared" si="174"/>
        <v>0</v>
      </c>
      <c r="DJ565">
        <f t="shared" si="207"/>
        <v>0</v>
      </c>
      <c r="DK565">
        <v>0</v>
      </c>
      <c r="DL565" t="s">
        <v>3</v>
      </c>
      <c r="DM565">
        <v>0</v>
      </c>
      <c r="DN565" t="s">
        <v>3</v>
      </c>
      <c r="DO565">
        <v>0</v>
      </c>
    </row>
    <row r="566" spans="1:119" x14ac:dyDescent="0.2">
      <c r="A566">
        <f>ROW(Source!A176)</f>
        <v>176</v>
      </c>
      <c r="B566">
        <v>91083402</v>
      </c>
      <c r="C566">
        <v>91087862</v>
      </c>
      <c r="D566">
        <v>83001675</v>
      </c>
      <c r="E566">
        <v>1</v>
      </c>
      <c r="F566">
        <v>1</v>
      </c>
      <c r="G566">
        <v>1</v>
      </c>
      <c r="H566">
        <v>3</v>
      </c>
      <c r="I566" t="s">
        <v>751</v>
      </c>
      <c r="J566" t="s">
        <v>752</v>
      </c>
      <c r="K566" t="s">
        <v>753</v>
      </c>
      <c r="L566">
        <v>1348</v>
      </c>
      <c r="N566">
        <v>1009</v>
      </c>
      <c r="O566" t="s">
        <v>78</v>
      </c>
      <c r="P566" t="s">
        <v>78</v>
      </c>
      <c r="Q566">
        <v>1000</v>
      </c>
      <c r="W566">
        <v>0</v>
      </c>
      <c r="X566">
        <v>-82070740</v>
      </c>
      <c r="Y566">
        <f t="shared" si="201"/>
        <v>1.5499999999999999E-3</v>
      </c>
      <c r="AA566">
        <v>164353.74</v>
      </c>
      <c r="AB566">
        <v>0</v>
      </c>
      <c r="AC566">
        <v>0</v>
      </c>
      <c r="AD566">
        <v>0</v>
      </c>
      <c r="AE566">
        <v>127406</v>
      </c>
      <c r="AF566">
        <v>0</v>
      </c>
      <c r="AG566">
        <v>0</v>
      </c>
      <c r="AH566">
        <v>0</v>
      </c>
      <c r="AI566">
        <v>1.29</v>
      </c>
      <c r="AJ566">
        <v>1</v>
      </c>
      <c r="AK566">
        <v>1</v>
      </c>
      <c r="AL566">
        <v>1</v>
      </c>
      <c r="AM566">
        <v>2</v>
      </c>
      <c r="AN566">
        <v>0</v>
      </c>
      <c r="AO566">
        <v>0</v>
      </c>
      <c r="AP566">
        <v>1</v>
      </c>
      <c r="AQ566">
        <v>1</v>
      </c>
      <c r="AR566">
        <v>0</v>
      </c>
      <c r="AS566" t="s">
        <v>3</v>
      </c>
      <c r="AT566">
        <v>1.5499999999999999E-3</v>
      </c>
      <c r="AU566" t="s">
        <v>3</v>
      </c>
      <c r="AV566">
        <v>0</v>
      </c>
      <c r="AW566">
        <v>2</v>
      </c>
      <c r="AX566">
        <v>91087882</v>
      </c>
      <c r="AY566">
        <v>1</v>
      </c>
      <c r="AZ566">
        <v>0</v>
      </c>
      <c r="BA566">
        <v>770</v>
      </c>
      <c r="BB566">
        <v>1</v>
      </c>
      <c r="BC566">
        <v>0</v>
      </c>
      <c r="BD566">
        <v>0</v>
      </c>
      <c r="BE566">
        <v>0</v>
      </c>
      <c r="BF566">
        <v>0</v>
      </c>
      <c r="BG566">
        <v>0</v>
      </c>
      <c r="BH566">
        <v>0</v>
      </c>
      <c r="BI566">
        <v>0</v>
      </c>
      <c r="BJ566">
        <v>197.47929999999999</v>
      </c>
      <c r="BK566">
        <v>0</v>
      </c>
      <c r="BL566">
        <v>0</v>
      </c>
      <c r="BM566">
        <v>0</v>
      </c>
      <c r="BN566">
        <v>0</v>
      </c>
      <c r="BO566">
        <v>0</v>
      </c>
      <c r="BP566">
        <v>1</v>
      </c>
      <c r="BQ566">
        <v>197.47929999999999</v>
      </c>
      <c r="BR566">
        <v>0</v>
      </c>
      <c r="BS566">
        <v>0</v>
      </c>
      <c r="BT566">
        <v>0</v>
      </c>
      <c r="BU566">
        <v>0</v>
      </c>
      <c r="BV566">
        <v>0</v>
      </c>
      <c r="BW566">
        <v>1</v>
      </c>
      <c r="CV566">
        <v>0</v>
      </c>
      <c r="CW566">
        <v>0</v>
      </c>
      <c r="CX566">
        <f>ROUND(Y566*Source!I176,7)</f>
        <v>0</v>
      </c>
      <c r="CY566">
        <f t="shared" si="202"/>
        <v>164353.74</v>
      </c>
      <c r="CZ566">
        <f t="shared" si="203"/>
        <v>127406</v>
      </c>
      <c r="DA566">
        <f t="shared" si="204"/>
        <v>1.29</v>
      </c>
      <c r="DB566">
        <f t="shared" si="205"/>
        <v>197.48</v>
      </c>
      <c r="DC566">
        <f t="shared" si="206"/>
        <v>0</v>
      </c>
      <c r="DD566" t="s">
        <v>3</v>
      </c>
      <c r="DE566" t="s">
        <v>3</v>
      </c>
      <c r="DF566">
        <f>ROUND(ROUND(AE566*AI566,2)*CX566,2)</f>
        <v>0</v>
      </c>
      <c r="DG566">
        <f t="shared" si="191"/>
        <v>0</v>
      </c>
      <c r="DH566">
        <f t="shared" si="173"/>
        <v>0</v>
      </c>
      <c r="DI566">
        <f t="shared" si="174"/>
        <v>0</v>
      </c>
      <c r="DJ566">
        <f t="shared" si="207"/>
        <v>0</v>
      </c>
      <c r="DK566">
        <v>0</v>
      </c>
      <c r="DL566" t="s">
        <v>3</v>
      </c>
      <c r="DM566">
        <v>0</v>
      </c>
      <c r="DN566" t="s">
        <v>3</v>
      </c>
      <c r="DO566">
        <v>0</v>
      </c>
    </row>
    <row r="567" spans="1:119" x14ac:dyDescent="0.2">
      <c r="A567">
        <f>ROW(Source!A176)</f>
        <v>176</v>
      </c>
      <c r="B567">
        <v>91083402</v>
      </c>
      <c r="C567">
        <v>91087862</v>
      </c>
      <c r="D567">
        <v>83018862</v>
      </c>
      <c r="E567">
        <v>1</v>
      </c>
      <c r="F567">
        <v>1</v>
      </c>
      <c r="G567">
        <v>1</v>
      </c>
      <c r="H567">
        <v>3</v>
      </c>
      <c r="I567" t="s">
        <v>675</v>
      </c>
      <c r="J567" t="s">
        <v>676</v>
      </c>
      <c r="K567" t="s">
        <v>677</v>
      </c>
      <c r="L567">
        <v>1346</v>
      </c>
      <c r="N567">
        <v>1009</v>
      </c>
      <c r="O567" t="s">
        <v>429</v>
      </c>
      <c r="P567" t="s">
        <v>429</v>
      </c>
      <c r="Q567">
        <v>1</v>
      </c>
      <c r="W567">
        <v>0</v>
      </c>
      <c r="X567">
        <v>291254868</v>
      </c>
      <c r="Y567">
        <f t="shared" si="201"/>
        <v>0.1</v>
      </c>
      <c r="AA567">
        <v>115.03</v>
      </c>
      <c r="AB567">
        <v>0</v>
      </c>
      <c r="AC567">
        <v>0</v>
      </c>
      <c r="AD567">
        <v>0</v>
      </c>
      <c r="AE567">
        <v>79.88</v>
      </c>
      <c r="AF567">
        <v>0</v>
      </c>
      <c r="AG567">
        <v>0</v>
      </c>
      <c r="AH567">
        <v>0</v>
      </c>
      <c r="AI567">
        <v>1.44</v>
      </c>
      <c r="AJ567">
        <v>1</v>
      </c>
      <c r="AK567">
        <v>1</v>
      </c>
      <c r="AL567">
        <v>1</v>
      </c>
      <c r="AM567">
        <v>2</v>
      </c>
      <c r="AN567">
        <v>0</v>
      </c>
      <c r="AO567">
        <v>0</v>
      </c>
      <c r="AP567">
        <v>1</v>
      </c>
      <c r="AQ567">
        <v>1</v>
      </c>
      <c r="AR567">
        <v>0</v>
      </c>
      <c r="AS567" t="s">
        <v>3</v>
      </c>
      <c r="AT567">
        <v>0.1</v>
      </c>
      <c r="AU567" t="s">
        <v>3</v>
      </c>
      <c r="AV567">
        <v>0</v>
      </c>
      <c r="AW567">
        <v>2</v>
      </c>
      <c r="AX567">
        <v>91087883</v>
      </c>
      <c r="AY567">
        <v>1</v>
      </c>
      <c r="AZ567">
        <v>0</v>
      </c>
      <c r="BA567">
        <v>771</v>
      </c>
      <c r="BB567">
        <v>1</v>
      </c>
      <c r="BC567">
        <v>0</v>
      </c>
      <c r="BD567">
        <v>0</v>
      </c>
      <c r="BE567">
        <v>0</v>
      </c>
      <c r="BF567">
        <v>0</v>
      </c>
      <c r="BG567">
        <v>0</v>
      </c>
      <c r="BH567">
        <v>0</v>
      </c>
      <c r="BI567">
        <v>0</v>
      </c>
      <c r="BJ567">
        <v>7.9880000000000004</v>
      </c>
      <c r="BK567">
        <v>0</v>
      </c>
      <c r="BL567">
        <v>0</v>
      </c>
      <c r="BM567">
        <v>0</v>
      </c>
      <c r="BN567">
        <v>0</v>
      </c>
      <c r="BO567">
        <v>0</v>
      </c>
      <c r="BP567">
        <v>1</v>
      </c>
      <c r="BQ567">
        <v>7.9880000000000004</v>
      </c>
      <c r="BR567">
        <v>0</v>
      </c>
      <c r="BS567">
        <v>0</v>
      </c>
      <c r="BT567">
        <v>0</v>
      </c>
      <c r="BU567">
        <v>0</v>
      </c>
      <c r="BV567">
        <v>0</v>
      </c>
      <c r="BW567">
        <v>1</v>
      </c>
      <c r="CV567">
        <v>0</v>
      </c>
      <c r="CW567">
        <v>0</v>
      </c>
      <c r="CX567">
        <f>ROUND(Y567*Source!I176,7)</f>
        <v>0</v>
      </c>
      <c r="CY567">
        <f t="shared" si="202"/>
        <v>115.03</v>
      </c>
      <c r="CZ567">
        <f t="shared" si="203"/>
        <v>79.88</v>
      </c>
      <c r="DA567">
        <f t="shared" si="204"/>
        <v>1.44</v>
      </c>
      <c r="DB567">
        <f t="shared" si="205"/>
        <v>7.99</v>
      </c>
      <c r="DC567">
        <f t="shared" si="206"/>
        <v>0</v>
      </c>
      <c r="DD567" t="s">
        <v>3</v>
      </c>
      <c r="DE567" t="s">
        <v>3</v>
      </c>
      <c r="DF567">
        <f>ROUND(ROUND(AE567*AI567,2)*CX567,2)</f>
        <v>0</v>
      </c>
      <c r="DG567">
        <f t="shared" si="191"/>
        <v>0</v>
      </c>
      <c r="DH567">
        <f t="shared" si="173"/>
        <v>0</v>
      </c>
      <c r="DI567">
        <f t="shared" si="174"/>
        <v>0</v>
      </c>
      <c r="DJ567">
        <f t="shared" si="207"/>
        <v>0</v>
      </c>
      <c r="DK567">
        <v>0</v>
      </c>
      <c r="DL567" t="s">
        <v>3</v>
      </c>
      <c r="DM567">
        <v>0</v>
      </c>
      <c r="DN567" t="s">
        <v>3</v>
      </c>
      <c r="DO567">
        <v>0</v>
      </c>
    </row>
    <row r="568" spans="1:119" x14ac:dyDescent="0.2">
      <c r="A568">
        <f>ROW(Source!A176)</f>
        <v>176</v>
      </c>
      <c r="B568">
        <v>91083402</v>
      </c>
      <c r="C568">
        <v>91087862</v>
      </c>
      <c r="D568">
        <v>82931850</v>
      </c>
      <c r="E568">
        <v>117</v>
      </c>
      <c r="F568">
        <v>1</v>
      </c>
      <c r="G568">
        <v>1</v>
      </c>
      <c r="H568">
        <v>3</v>
      </c>
      <c r="I568" t="s">
        <v>101</v>
      </c>
      <c r="J568" t="s">
        <v>3</v>
      </c>
      <c r="K568" t="s">
        <v>102</v>
      </c>
      <c r="L568">
        <v>3277935</v>
      </c>
      <c r="N568">
        <v>1013</v>
      </c>
      <c r="O568" t="s">
        <v>103</v>
      </c>
      <c r="P568" t="s">
        <v>103</v>
      </c>
      <c r="Q568">
        <v>1</v>
      </c>
      <c r="W568">
        <v>0</v>
      </c>
      <c r="X568">
        <v>274903907</v>
      </c>
      <c r="Y568">
        <f t="shared" si="201"/>
        <v>2</v>
      </c>
      <c r="AA568">
        <v>0</v>
      </c>
      <c r="AB568">
        <v>0</v>
      </c>
      <c r="AC568">
        <v>0</v>
      </c>
      <c r="AD568">
        <v>0</v>
      </c>
      <c r="AE568">
        <v>0</v>
      </c>
      <c r="AF568">
        <v>0</v>
      </c>
      <c r="AG568">
        <v>0</v>
      </c>
      <c r="AH568">
        <v>0</v>
      </c>
      <c r="AI568">
        <v>1</v>
      </c>
      <c r="AJ568">
        <v>1</v>
      </c>
      <c r="AK568">
        <v>1</v>
      </c>
      <c r="AL568">
        <v>1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  <c r="AS568" t="s">
        <v>3</v>
      </c>
      <c r="AT568">
        <v>2</v>
      </c>
      <c r="AU568" t="s">
        <v>3</v>
      </c>
      <c r="AV568">
        <v>0</v>
      </c>
      <c r="AW568">
        <v>2</v>
      </c>
      <c r="AX568">
        <v>91087884</v>
      </c>
      <c r="AY568">
        <v>1</v>
      </c>
      <c r="AZ568">
        <v>0</v>
      </c>
      <c r="BA568">
        <v>772</v>
      </c>
      <c r="BB568">
        <v>0</v>
      </c>
      <c r="BC568">
        <v>0</v>
      </c>
      <c r="BD568">
        <v>0</v>
      </c>
      <c r="BE568">
        <v>0</v>
      </c>
      <c r="BF568">
        <v>0</v>
      </c>
      <c r="BG568">
        <v>0</v>
      </c>
      <c r="BH568">
        <v>0</v>
      </c>
      <c r="BI568">
        <v>0</v>
      </c>
      <c r="BJ568">
        <v>0</v>
      </c>
      <c r="BK568">
        <v>0</v>
      </c>
      <c r="BL568">
        <v>0</v>
      </c>
      <c r="BM568">
        <v>0</v>
      </c>
      <c r="BN568">
        <v>0</v>
      </c>
      <c r="BO568">
        <v>0</v>
      </c>
      <c r="BP568">
        <v>0</v>
      </c>
      <c r="BQ568">
        <v>0</v>
      </c>
      <c r="BR568">
        <v>0</v>
      </c>
      <c r="BS568">
        <v>0</v>
      </c>
      <c r="BT568">
        <v>0</v>
      </c>
      <c r="BU568">
        <v>0</v>
      </c>
      <c r="BV568">
        <v>0</v>
      </c>
      <c r="BW568">
        <v>0</v>
      </c>
      <c r="CV568">
        <v>0</v>
      </c>
      <c r="CW568">
        <v>0</v>
      </c>
      <c r="CX568">
        <f>ROUND(Y568*Source!I176,7)</f>
        <v>0</v>
      </c>
      <c r="CY568">
        <f t="shared" si="202"/>
        <v>0</v>
      </c>
      <c r="CZ568">
        <f t="shared" si="203"/>
        <v>0</v>
      </c>
      <c r="DA568">
        <f t="shared" si="204"/>
        <v>1</v>
      </c>
      <c r="DB568">
        <f t="shared" si="205"/>
        <v>0</v>
      </c>
      <c r="DC568">
        <f t="shared" si="206"/>
        <v>0</v>
      </c>
      <c r="DD568" t="s">
        <v>3</v>
      </c>
      <c r="DE568" t="s">
        <v>3</v>
      </c>
      <c r="DF568">
        <f>ROUND(ROUND(AE568,2)*CX568,2)</f>
        <v>0</v>
      </c>
      <c r="DG568">
        <f t="shared" si="191"/>
        <v>0</v>
      </c>
      <c r="DH568">
        <f t="shared" si="173"/>
        <v>0</v>
      </c>
      <c r="DI568">
        <f t="shared" si="174"/>
        <v>0</v>
      </c>
      <c r="DJ568">
        <f t="shared" si="207"/>
        <v>0</v>
      </c>
      <c r="DK568">
        <v>0</v>
      </c>
      <c r="DL568" t="s">
        <v>3</v>
      </c>
      <c r="DM568">
        <v>0</v>
      </c>
      <c r="DN568" t="s">
        <v>3</v>
      </c>
      <c r="DO568">
        <v>0</v>
      </c>
    </row>
    <row r="569" spans="1:119" x14ac:dyDescent="0.2">
      <c r="A569">
        <f>ROW(Source!A179)</f>
        <v>179</v>
      </c>
      <c r="B569">
        <v>91083467</v>
      </c>
      <c r="C569">
        <v>91087886</v>
      </c>
      <c r="D569">
        <v>82925826</v>
      </c>
      <c r="E569">
        <v>117</v>
      </c>
      <c r="F569">
        <v>1</v>
      </c>
      <c r="G569">
        <v>1</v>
      </c>
      <c r="H569">
        <v>1</v>
      </c>
      <c r="I569" t="s">
        <v>786</v>
      </c>
      <c r="J569" t="s">
        <v>3</v>
      </c>
      <c r="K569" t="s">
        <v>787</v>
      </c>
      <c r="L569">
        <v>1191</v>
      </c>
      <c r="N569">
        <v>1013</v>
      </c>
      <c r="O569" t="s">
        <v>599</v>
      </c>
      <c r="P569" t="s">
        <v>599</v>
      </c>
      <c r="Q569">
        <v>1</v>
      </c>
      <c r="W569">
        <v>0</v>
      </c>
      <c r="X569">
        <v>1958912953</v>
      </c>
      <c r="Y569">
        <f>(AT569*ROUND((0.15+1),7))</f>
        <v>22.08</v>
      </c>
      <c r="AA569">
        <v>0</v>
      </c>
      <c r="AB569">
        <v>0</v>
      </c>
      <c r="AC569">
        <v>0</v>
      </c>
      <c r="AD569">
        <v>739.09</v>
      </c>
      <c r="AE569">
        <v>0</v>
      </c>
      <c r="AF569">
        <v>0</v>
      </c>
      <c r="AG569">
        <v>0</v>
      </c>
      <c r="AH569">
        <v>739.09</v>
      </c>
      <c r="AI569">
        <v>1</v>
      </c>
      <c r="AJ569">
        <v>1</v>
      </c>
      <c r="AK569">
        <v>1</v>
      </c>
      <c r="AL569">
        <v>1</v>
      </c>
      <c r="AM569">
        <v>-2</v>
      </c>
      <c r="AN569">
        <v>0</v>
      </c>
      <c r="AO569">
        <v>0</v>
      </c>
      <c r="AP569">
        <v>1</v>
      </c>
      <c r="AQ569">
        <v>1</v>
      </c>
      <c r="AR569">
        <v>0</v>
      </c>
      <c r="AS569" t="s">
        <v>3</v>
      </c>
      <c r="AT569">
        <v>19.2</v>
      </c>
      <c r="AU569" t="s">
        <v>197</v>
      </c>
      <c r="AV569">
        <v>1</v>
      </c>
      <c r="AW569">
        <v>2</v>
      </c>
      <c r="AX569">
        <v>91087895</v>
      </c>
      <c r="AY569">
        <v>1</v>
      </c>
      <c r="AZ569">
        <v>0</v>
      </c>
      <c r="BA569">
        <v>773</v>
      </c>
      <c r="BB569">
        <v>1</v>
      </c>
      <c r="BC569">
        <v>0</v>
      </c>
      <c r="BD569">
        <v>0</v>
      </c>
      <c r="BE569">
        <v>0</v>
      </c>
      <c r="BF569">
        <v>0</v>
      </c>
      <c r="BG569">
        <v>0</v>
      </c>
      <c r="BH569">
        <v>0</v>
      </c>
      <c r="BI569">
        <v>0</v>
      </c>
      <c r="BJ569">
        <v>0</v>
      </c>
      <c r="BK569">
        <v>0</v>
      </c>
      <c r="BL569">
        <v>0</v>
      </c>
      <c r="BM569">
        <v>14190.528</v>
      </c>
      <c r="BN569">
        <v>19.2</v>
      </c>
      <c r="BO569">
        <v>0</v>
      </c>
      <c r="BP569">
        <v>1</v>
      </c>
      <c r="BQ569">
        <v>0</v>
      </c>
      <c r="BR569">
        <v>0</v>
      </c>
      <c r="BS569">
        <v>0</v>
      </c>
      <c r="BT569">
        <v>16319.1072</v>
      </c>
      <c r="BU569">
        <v>22.08</v>
      </c>
      <c r="BV569">
        <v>0</v>
      </c>
      <c r="BW569">
        <v>1</v>
      </c>
      <c r="CU569">
        <f>ROUND(AT569*Source!I179*AH569*AL569,2)</f>
        <v>510.86</v>
      </c>
      <c r="CV569">
        <f>ROUND(Y569*Source!I179,7)</f>
        <v>0.79488000000000003</v>
      </c>
      <c r="CW569">
        <v>0</v>
      </c>
      <c r="CX569">
        <f>ROUND(Y569*Source!I179,7)</f>
        <v>0.79488000000000003</v>
      </c>
      <c r="CY569">
        <f>AD569</f>
        <v>739.09</v>
      </c>
      <c r="CZ569">
        <f>AH569</f>
        <v>739.09</v>
      </c>
      <c r="DA569">
        <f>AL569</f>
        <v>1</v>
      </c>
      <c r="DB569">
        <f>ROUND((ROUND(AT569*CZ569,2)*ROUND((0.15+1),7)),6)</f>
        <v>16319.1095</v>
      </c>
      <c r="DC569">
        <f>ROUND((ROUND(AT569*AG569,2)*ROUND((0.15+1),7)),6)</f>
        <v>0</v>
      </c>
      <c r="DD569" t="s">
        <v>3</v>
      </c>
      <c r="DE569" t="s">
        <v>3</v>
      </c>
      <c r="DF569">
        <f>ROUND(ROUND(AE569,2)*CX569,2)</f>
        <v>0</v>
      </c>
      <c r="DG569">
        <f t="shared" si="191"/>
        <v>0</v>
      </c>
      <c r="DH569">
        <f t="shared" si="173"/>
        <v>0</v>
      </c>
      <c r="DI569">
        <f t="shared" si="174"/>
        <v>587.49</v>
      </c>
      <c r="DJ569">
        <f>DI569</f>
        <v>587.49</v>
      </c>
      <c r="DK569">
        <v>1</v>
      </c>
      <c r="DL569" t="s">
        <v>3</v>
      </c>
      <c r="DM569">
        <v>0</v>
      </c>
      <c r="DN569" t="s">
        <v>3</v>
      </c>
      <c r="DO569">
        <v>0</v>
      </c>
    </row>
    <row r="570" spans="1:119" x14ac:dyDescent="0.2">
      <c r="A570">
        <f>ROW(Source!A179)</f>
        <v>179</v>
      </c>
      <c r="B570">
        <v>91083467</v>
      </c>
      <c r="C570">
        <v>91087886</v>
      </c>
      <c r="D570">
        <v>82926016</v>
      </c>
      <c r="E570">
        <v>117</v>
      </c>
      <c r="F570">
        <v>1</v>
      </c>
      <c r="G570">
        <v>1</v>
      </c>
      <c r="H570">
        <v>1</v>
      </c>
      <c r="I570" t="s">
        <v>600</v>
      </c>
      <c r="J570" t="s">
        <v>3</v>
      </c>
      <c r="K570" t="s">
        <v>601</v>
      </c>
      <c r="L570">
        <v>1191</v>
      </c>
      <c r="N570">
        <v>1013</v>
      </c>
      <c r="O570" t="s">
        <v>599</v>
      </c>
      <c r="P570" t="s">
        <v>599</v>
      </c>
      <c r="Q570">
        <v>1</v>
      </c>
      <c r="W570">
        <v>0</v>
      </c>
      <c r="X570">
        <v>-1417349443</v>
      </c>
      <c r="Y570">
        <f>(AT570*ROUND((0.15+1),7))</f>
        <v>6.9000000000000006E-2</v>
      </c>
      <c r="AA570">
        <v>0</v>
      </c>
      <c r="AB570">
        <v>0</v>
      </c>
      <c r="AC570">
        <v>0</v>
      </c>
      <c r="AD570">
        <v>0</v>
      </c>
      <c r="AE570">
        <v>0</v>
      </c>
      <c r="AF570">
        <v>0</v>
      </c>
      <c r="AG570">
        <v>0</v>
      </c>
      <c r="AH570">
        <v>0</v>
      </c>
      <c r="AI570">
        <v>1</v>
      </c>
      <c r="AJ570">
        <v>1</v>
      </c>
      <c r="AK570">
        <v>1</v>
      </c>
      <c r="AL570">
        <v>1</v>
      </c>
      <c r="AM570">
        <v>-2</v>
      </c>
      <c r="AN570">
        <v>0</v>
      </c>
      <c r="AO570">
        <v>0</v>
      </c>
      <c r="AP570">
        <v>1</v>
      </c>
      <c r="AQ570">
        <v>1</v>
      </c>
      <c r="AR570">
        <v>0</v>
      </c>
      <c r="AS570" t="s">
        <v>3</v>
      </c>
      <c r="AT570">
        <v>0.06</v>
      </c>
      <c r="AU570" t="s">
        <v>197</v>
      </c>
      <c r="AV570">
        <v>2</v>
      </c>
      <c r="AW570">
        <v>2</v>
      </c>
      <c r="AX570">
        <v>91087896</v>
      </c>
      <c r="AY570">
        <v>1</v>
      </c>
      <c r="AZ570">
        <v>0</v>
      </c>
      <c r="BA570">
        <v>774</v>
      </c>
      <c r="BB570">
        <v>1</v>
      </c>
      <c r="BC570">
        <v>0</v>
      </c>
      <c r="BD570">
        <v>0</v>
      </c>
      <c r="BE570">
        <v>0</v>
      </c>
      <c r="BF570">
        <v>0</v>
      </c>
      <c r="BG570">
        <v>0</v>
      </c>
      <c r="BH570">
        <v>0</v>
      </c>
      <c r="BI570">
        <v>0</v>
      </c>
      <c r="BJ570">
        <v>0</v>
      </c>
      <c r="BK570">
        <v>0</v>
      </c>
      <c r="BL570">
        <v>0</v>
      </c>
      <c r="BM570">
        <v>0</v>
      </c>
      <c r="BN570">
        <v>0</v>
      </c>
      <c r="BO570">
        <v>0</v>
      </c>
      <c r="BP570">
        <v>0</v>
      </c>
      <c r="BQ570">
        <v>0</v>
      </c>
      <c r="BR570">
        <v>0</v>
      </c>
      <c r="BS570">
        <v>0</v>
      </c>
      <c r="BT570">
        <v>0</v>
      </c>
      <c r="BU570">
        <v>0</v>
      </c>
      <c r="BV570">
        <v>0</v>
      </c>
      <c r="BW570">
        <v>0</v>
      </c>
      <c r="CV570">
        <v>0</v>
      </c>
      <c r="CW570">
        <v>0</v>
      </c>
      <c r="CX570">
        <f>ROUND(Y570*Source!I179,7)</f>
        <v>2.4840000000000001E-3</v>
      </c>
      <c r="CY570">
        <f>AD570</f>
        <v>0</v>
      </c>
      <c r="CZ570">
        <f>AH570</f>
        <v>0</v>
      </c>
      <c r="DA570">
        <f>AL570</f>
        <v>1</v>
      </c>
      <c r="DB570">
        <f>ROUND((ROUND(AT570*CZ570,2)*ROUND((0.15+1),7)),6)</f>
        <v>0</v>
      </c>
      <c r="DC570">
        <f>ROUND((ROUND(AT570*AG570,2)*ROUND((0.15+1),7)),6)</f>
        <v>0</v>
      </c>
      <c r="DD570" t="s">
        <v>3</v>
      </c>
      <c r="DE570" t="s">
        <v>3</v>
      </c>
      <c r="DF570">
        <f>ROUND(ROUND(AE570,2)*CX570,2)</f>
        <v>0</v>
      </c>
      <c r="DG570">
        <f t="shared" si="191"/>
        <v>0</v>
      </c>
      <c r="DH570">
        <f t="shared" si="173"/>
        <v>0</v>
      </c>
      <c r="DI570">
        <f t="shared" si="174"/>
        <v>0</v>
      </c>
      <c r="DJ570">
        <f>DI570</f>
        <v>0</v>
      </c>
      <c r="DK570">
        <v>0</v>
      </c>
      <c r="DL570" t="s">
        <v>3</v>
      </c>
      <c r="DM570">
        <v>0</v>
      </c>
      <c r="DN570" t="s">
        <v>3</v>
      </c>
      <c r="DO570">
        <v>0</v>
      </c>
    </row>
    <row r="571" spans="1:119" x14ac:dyDescent="0.2">
      <c r="A571">
        <f>ROW(Source!A179)</f>
        <v>179</v>
      </c>
      <c r="B571">
        <v>91083467</v>
      </c>
      <c r="C571">
        <v>91087886</v>
      </c>
      <c r="D571">
        <v>82932692</v>
      </c>
      <c r="E571">
        <v>1</v>
      </c>
      <c r="F571">
        <v>1</v>
      </c>
      <c r="G571">
        <v>1</v>
      </c>
      <c r="H571">
        <v>2</v>
      </c>
      <c r="I571" t="s">
        <v>788</v>
      </c>
      <c r="J571" t="s">
        <v>789</v>
      </c>
      <c r="K571" t="s">
        <v>790</v>
      </c>
      <c r="L571">
        <v>1368</v>
      </c>
      <c r="N571">
        <v>1011</v>
      </c>
      <c r="O571" t="s">
        <v>605</v>
      </c>
      <c r="P571" t="s">
        <v>605</v>
      </c>
      <c r="Q571">
        <v>1</v>
      </c>
      <c r="W571">
        <v>0</v>
      </c>
      <c r="X571">
        <v>945201097</v>
      </c>
      <c r="Y571">
        <f>(AT571*ROUND((0.15+1),7))</f>
        <v>1.15E-2</v>
      </c>
      <c r="AA571">
        <v>0</v>
      </c>
      <c r="AB571">
        <v>57.85</v>
      </c>
      <c r="AC571">
        <v>720.91</v>
      </c>
      <c r="AD571">
        <v>0</v>
      </c>
      <c r="AE571">
        <v>0</v>
      </c>
      <c r="AF571">
        <v>37.32</v>
      </c>
      <c r="AG571">
        <v>720.91</v>
      </c>
      <c r="AH571">
        <v>0</v>
      </c>
      <c r="AI571">
        <v>1</v>
      </c>
      <c r="AJ571">
        <v>1.55</v>
      </c>
      <c r="AK571">
        <v>1</v>
      </c>
      <c r="AL571">
        <v>1</v>
      </c>
      <c r="AM571">
        <v>2</v>
      </c>
      <c r="AN571">
        <v>0</v>
      </c>
      <c r="AO571">
        <v>0</v>
      </c>
      <c r="AP571">
        <v>1</v>
      </c>
      <c r="AQ571">
        <v>1</v>
      </c>
      <c r="AR571">
        <v>0</v>
      </c>
      <c r="AS571" t="s">
        <v>3</v>
      </c>
      <c r="AT571">
        <v>0.01</v>
      </c>
      <c r="AU571" t="s">
        <v>197</v>
      </c>
      <c r="AV571">
        <v>1</v>
      </c>
      <c r="AW571">
        <v>2</v>
      </c>
      <c r="AX571">
        <v>91087897</v>
      </c>
      <c r="AY571">
        <v>1</v>
      </c>
      <c r="AZ571">
        <v>0</v>
      </c>
      <c r="BA571">
        <v>775</v>
      </c>
      <c r="BB571">
        <v>1</v>
      </c>
      <c r="BC571">
        <v>0</v>
      </c>
      <c r="BD571">
        <v>0</v>
      </c>
      <c r="BE571">
        <v>0</v>
      </c>
      <c r="BF571">
        <v>0</v>
      </c>
      <c r="BG571">
        <v>0</v>
      </c>
      <c r="BH571">
        <v>0</v>
      </c>
      <c r="BI571">
        <v>0</v>
      </c>
      <c r="BJ571">
        <v>0</v>
      </c>
      <c r="BK571">
        <v>0.37319999999999998</v>
      </c>
      <c r="BL571">
        <v>7.2091000000000003</v>
      </c>
      <c r="BM571">
        <v>0</v>
      </c>
      <c r="BN571">
        <v>0</v>
      </c>
      <c r="BO571">
        <v>0.01</v>
      </c>
      <c r="BP571">
        <v>1</v>
      </c>
      <c r="BQ571">
        <v>0</v>
      </c>
      <c r="BR571">
        <v>0.42918000000000001</v>
      </c>
      <c r="BS571">
        <v>8.2904649999999993</v>
      </c>
      <c r="BT571">
        <v>0</v>
      </c>
      <c r="BU571">
        <v>0</v>
      </c>
      <c r="BV571">
        <v>1.15E-2</v>
      </c>
      <c r="BW571">
        <v>1</v>
      </c>
      <c r="CV571">
        <v>0</v>
      </c>
      <c r="CW571">
        <f>ROUND(Y571*Source!I179*DO571,7)</f>
        <v>4.1399999999999998E-4</v>
      </c>
      <c r="CX571">
        <f>ROUND(Y571*Source!I179,7)</f>
        <v>4.1399999999999998E-4</v>
      </c>
      <c r="CY571">
        <f>AB571</f>
        <v>57.85</v>
      </c>
      <c r="CZ571">
        <f>AF571</f>
        <v>37.32</v>
      </c>
      <c r="DA571">
        <f>AJ571</f>
        <v>1.55</v>
      </c>
      <c r="DB571">
        <f>ROUND((ROUND(AT571*CZ571,2)*ROUND((0.15+1),7)),6)</f>
        <v>0.42549999999999999</v>
      </c>
      <c r="DC571">
        <f>ROUND((ROUND(AT571*AG571,2)*ROUND((0.15+1),7)),6)</f>
        <v>8.2914999999999992</v>
      </c>
      <c r="DD571" t="s">
        <v>3</v>
      </c>
      <c r="DE571" t="s">
        <v>3</v>
      </c>
      <c r="DF571">
        <f>ROUND(ROUND(AE571,2)*CX571,2)</f>
        <v>0</v>
      </c>
      <c r="DG571">
        <f>ROUND(ROUND(AF571*AJ571,2)*CX571,2)</f>
        <v>0.02</v>
      </c>
      <c r="DH571">
        <f t="shared" si="173"/>
        <v>0.3</v>
      </c>
      <c r="DI571">
        <f t="shared" si="174"/>
        <v>0</v>
      </c>
      <c r="DJ571">
        <f>DG571+DH571</f>
        <v>0.32</v>
      </c>
      <c r="DK571">
        <v>0</v>
      </c>
      <c r="DL571" t="s">
        <v>791</v>
      </c>
      <c r="DM571">
        <v>3</v>
      </c>
      <c r="DN571" t="s">
        <v>599</v>
      </c>
      <c r="DO571">
        <v>1</v>
      </c>
    </row>
    <row r="572" spans="1:119" x14ac:dyDescent="0.2">
      <c r="A572">
        <f>ROW(Source!A179)</f>
        <v>179</v>
      </c>
      <c r="B572">
        <v>91083467</v>
      </c>
      <c r="C572">
        <v>91087886</v>
      </c>
      <c r="D572">
        <v>82933400</v>
      </c>
      <c r="E572">
        <v>1</v>
      </c>
      <c r="F572">
        <v>1</v>
      </c>
      <c r="G572">
        <v>1</v>
      </c>
      <c r="H572">
        <v>2</v>
      </c>
      <c r="I572" t="s">
        <v>607</v>
      </c>
      <c r="J572" t="s">
        <v>608</v>
      </c>
      <c r="K572" t="s">
        <v>609</v>
      </c>
      <c r="L572">
        <v>1368</v>
      </c>
      <c r="N572">
        <v>1011</v>
      </c>
      <c r="O572" t="s">
        <v>605</v>
      </c>
      <c r="P572" t="s">
        <v>605</v>
      </c>
      <c r="Q572">
        <v>1</v>
      </c>
      <c r="W572">
        <v>0</v>
      </c>
      <c r="X572">
        <v>-849950259</v>
      </c>
      <c r="Y572">
        <f>(AT572*ROUND((0.15+1),7))</f>
        <v>5.7500000000000002E-2</v>
      </c>
      <c r="AA572">
        <v>0</v>
      </c>
      <c r="AB572">
        <v>641.70000000000005</v>
      </c>
      <c r="AC572">
        <v>811.79</v>
      </c>
      <c r="AD572">
        <v>0</v>
      </c>
      <c r="AE572">
        <v>0</v>
      </c>
      <c r="AF572">
        <v>641.70000000000005</v>
      </c>
      <c r="AG572">
        <v>811.79</v>
      </c>
      <c r="AH572">
        <v>0</v>
      </c>
      <c r="AI572">
        <v>1</v>
      </c>
      <c r="AJ572">
        <v>1</v>
      </c>
      <c r="AK572">
        <v>1</v>
      </c>
      <c r="AL572">
        <v>1</v>
      </c>
      <c r="AM572">
        <v>-2</v>
      </c>
      <c r="AN572">
        <v>0</v>
      </c>
      <c r="AO572">
        <v>0</v>
      </c>
      <c r="AP572">
        <v>1</v>
      </c>
      <c r="AQ572">
        <v>1</v>
      </c>
      <c r="AR572">
        <v>0</v>
      </c>
      <c r="AS572" t="s">
        <v>3</v>
      </c>
      <c r="AT572">
        <v>0.05</v>
      </c>
      <c r="AU572" t="s">
        <v>197</v>
      </c>
      <c r="AV572">
        <v>1</v>
      </c>
      <c r="AW572">
        <v>2</v>
      </c>
      <c r="AX572">
        <v>91087898</v>
      </c>
      <c r="AY572">
        <v>1</v>
      </c>
      <c r="AZ572">
        <v>0</v>
      </c>
      <c r="BA572">
        <v>776</v>
      </c>
      <c r="BB572">
        <v>1</v>
      </c>
      <c r="BC572">
        <v>0</v>
      </c>
      <c r="BD572">
        <v>0</v>
      </c>
      <c r="BE572">
        <v>0</v>
      </c>
      <c r="BF572">
        <v>0</v>
      </c>
      <c r="BG572">
        <v>0</v>
      </c>
      <c r="BH572">
        <v>0</v>
      </c>
      <c r="BI572">
        <v>0</v>
      </c>
      <c r="BJ572">
        <v>0</v>
      </c>
      <c r="BK572">
        <v>32.085000000000001</v>
      </c>
      <c r="BL572">
        <v>40.589500000000001</v>
      </c>
      <c r="BM572">
        <v>0</v>
      </c>
      <c r="BN572">
        <v>0</v>
      </c>
      <c r="BO572">
        <v>0.05</v>
      </c>
      <c r="BP572">
        <v>1</v>
      </c>
      <c r="BQ572">
        <v>0</v>
      </c>
      <c r="BR572">
        <v>36.897750000000002</v>
      </c>
      <c r="BS572">
        <v>46.677925000000002</v>
      </c>
      <c r="BT572">
        <v>0</v>
      </c>
      <c r="BU572">
        <v>0</v>
      </c>
      <c r="BV572">
        <v>5.7500000000000002E-2</v>
      </c>
      <c r="BW572">
        <v>1</v>
      </c>
      <c r="CV572">
        <v>0</v>
      </c>
      <c r="CW572">
        <f>ROUND(Y572*Source!I179*DO572,7)</f>
        <v>2.0699999999999998E-3</v>
      </c>
      <c r="CX572">
        <f>ROUND(Y572*Source!I179,7)</f>
        <v>2.0699999999999998E-3</v>
      </c>
      <c r="CY572">
        <f>AB572</f>
        <v>641.70000000000005</v>
      </c>
      <c r="CZ572">
        <f>AF572</f>
        <v>641.70000000000005</v>
      </c>
      <c r="DA572">
        <f>AJ572</f>
        <v>1</v>
      </c>
      <c r="DB572">
        <f>ROUND((ROUND(AT572*CZ572,2)*ROUND((0.15+1),7)),6)</f>
        <v>36.903500000000001</v>
      </c>
      <c r="DC572">
        <f>ROUND((ROUND(AT572*AG572,2)*ROUND((0.15+1),7)),6)</f>
        <v>46.6785</v>
      </c>
      <c r="DD572" t="s">
        <v>3</v>
      </c>
      <c r="DE572" t="s">
        <v>3</v>
      </c>
      <c r="DF572">
        <f>ROUND(ROUND(AE572,2)*CX572,2)</f>
        <v>0</v>
      </c>
      <c r="DG572">
        <f t="shared" ref="DG572:DG578" si="208">ROUND(ROUND(AF572,2)*CX572,2)</f>
        <v>1.33</v>
      </c>
      <c r="DH572">
        <f t="shared" si="173"/>
        <v>1.68</v>
      </c>
      <c r="DI572">
        <f t="shared" si="174"/>
        <v>0</v>
      </c>
      <c r="DJ572">
        <f>DG572+DH572</f>
        <v>3.01</v>
      </c>
      <c r="DK572">
        <v>1</v>
      </c>
      <c r="DL572" t="s">
        <v>606</v>
      </c>
      <c r="DM572">
        <v>4</v>
      </c>
      <c r="DN572" t="s">
        <v>599</v>
      </c>
      <c r="DO572">
        <v>1</v>
      </c>
    </row>
    <row r="573" spans="1:119" x14ac:dyDescent="0.2">
      <c r="A573">
        <f>ROW(Source!A179)</f>
        <v>179</v>
      </c>
      <c r="B573">
        <v>91083467</v>
      </c>
      <c r="C573">
        <v>91087886</v>
      </c>
      <c r="D573">
        <v>83000759</v>
      </c>
      <c r="E573">
        <v>1</v>
      </c>
      <c r="F573">
        <v>1</v>
      </c>
      <c r="G573">
        <v>1</v>
      </c>
      <c r="H573">
        <v>3</v>
      </c>
      <c r="I573" t="s">
        <v>792</v>
      </c>
      <c r="J573" t="s">
        <v>793</v>
      </c>
      <c r="K573" t="s">
        <v>794</v>
      </c>
      <c r="L573">
        <v>1346</v>
      </c>
      <c r="N573">
        <v>1009</v>
      </c>
      <c r="O573" t="s">
        <v>429</v>
      </c>
      <c r="P573" t="s">
        <v>429</v>
      </c>
      <c r="Q573">
        <v>1</v>
      </c>
      <c r="W573">
        <v>0</v>
      </c>
      <c r="X573">
        <v>-2122839911</v>
      </c>
      <c r="Y573">
        <f>AT573</f>
        <v>0.24</v>
      </c>
      <c r="AA573">
        <v>3310.06</v>
      </c>
      <c r="AB573">
        <v>0</v>
      </c>
      <c r="AC573">
        <v>0</v>
      </c>
      <c r="AD573">
        <v>0</v>
      </c>
      <c r="AE573">
        <v>2507.62</v>
      </c>
      <c r="AF573">
        <v>0</v>
      </c>
      <c r="AG573">
        <v>0</v>
      </c>
      <c r="AH573">
        <v>0</v>
      </c>
      <c r="AI573">
        <v>1.32</v>
      </c>
      <c r="AJ573">
        <v>1</v>
      </c>
      <c r="AK573">
        <v>1</v>
      </c>
      <c r="AL573">
        <v>1</v>
      </c>
      <c r="AM573">
        <v>2</v>
      </c>
      <c r="AN573">
        <v>0</v>
      </c>
      <c r="AO573">
        <v>0</v>
      </c>
      <c r="AP573">
        <v>1</v>
      </c>
      <c r="AQ573">
        <v>1</v>
      </c>
      <c r="AR573">
        <v>0</v>
      </c>
      <c r="AS573" t="s">
        <v>3</v>
      </c>
      <c r="AT573">
        <v>0.24</v>
      </c>
      <c r="AU573" t="s">
        <v>3</v>
      </c>
      <c r="AV573">
        <v>0</v>
      </c>
      <c r="AW573">
        <v>2</v>
      </c>
      <c r="AX573">
        <v>91087899</v>
      </c>
      <c r="AY573">
        <v>1</v>
      </c>
      <c r="AZ573">
        <v>0</v>
      </c>
      <c r="BA573">
        <v>777</v>
      </c>
      <c r="BB573">
        <v>1</v>
      </c>
      <c r="BC573">
        <v>0</v>
      </c>
      <c r="BD573">
        <v>0</v>
      </c>
      <c r="BE573">
        <v>0</v>
      </c>
      <c r="BF573">
        <v>0</v>
      </c>
      <c r="BG573">
        <v>0</v>
      </c>
      <c r="BH573">
        <v>0</v>
      </c>
      <c r="BI573">
        <v>0</v>
      </c>
      <c r="BJ573">
        <v>601.8288</v>
      </c>
      <c r="BK573">
        <v>0</v>
      </c>
      <c r="BL573">
        <v>0</v>
      </c>
      <c r="BM573">
        <v>0</v>
      </c>
      <c r="BN573">
        <v>0</v>
      </c>
      <c r="BO573">
        <v>0</v>
      </c>
      <c r="BP573">
        <v>1</v>
      </c>
      <c r="BQ573">
        <v>601.8288</v>
      </c>
      <c r="BR573">
        <v>0</v>
      </c>
      <c r="BS573">
        <v>0</v>
      </c>
      <c r="BT573">
        <v>0</v>
      </c>
      <c r="BU573">
        <v>0</v>
      </c>
      <c r="BV573">
        <v>0</v>
      </c>
      <c r="BW573">
        <v>1</v>
      </c>
      <c r="CV573">
        <v>0</v>
      </c>
      <c r="CW573">
        <v>0</v>
      </c>
      <c r="CX573">
        <f>ROUND(Y573*Source!I179,7)</f>
        <v>8.6400000000000001E-3</v>
      </c>
      <c r="CY573">
        <f>AA573</f>
        <v>3310.06</v>
      </c>
      <c r="CZ573">
        <f>AE573</f>
        <v>2507.62</v>
      </c>
      <c r="DA573">
        <f>AI573</f>
        <v>1.32</v>
      </c>
      <c r="DB573">
        <f>ROUND(ROUND(AT573*CZ573,2),6)</f>
        <v>601.83000000000004</v>
      </c>
      <c r="DC573">
        <f>ROUND(ROUND(AT573*AG573,2),6)</f>
        <v>0</v>
      </c>
      <c r="DD573" t="s">
        <v>3</v>
      </c>
      <c r="DE573" t="s">
        <v>3</v>
      </c>
      <c r="DF573">
        <f>ROUND(ROUND(AE573*AI573,2)*CX573,2)</f>
        <v>28.6</v>
      </c>
      <c r="DG573">
        <f t="shared" si="208"/>
        <v>0</v>
      </c>
      <c r="DH573">
        <f t="shared" si="173"/>
        <v>0</v>
      </c>
      <c r="DI573">
        <f t="shared" si="174"/>
        <v>0</v>
      </c>
      <c r="DJ573">
        <f>DF573</f>
        <v>28.6</v>
      </c>
      <c r="DK573">
        <v>0</v>
      </c>
      <c r="DL573" t="s">
        <v>3</v>
      </c>
      <c r="DM573">
        <v>0</v>
      </c>
      <c r="DN573" t="s">
        <v>3</v>
      </c>
      <c r="DO573">
        <v>0</v>
      </c>
    </row>
    <row r="574" spans="1:119" x14ac:dyDescent="0.2">
      <c r="A574">
        <f>ROW(Source!A179)</f>
        <v>179</v>
      </c>
      <c r="B574">
        <v>91083467</v>
      </c>
      <c r="C574">
        <v>91087886</v>
      </c>
      <c r="D574">
        <v>83002452</v>
      </c>
      <c r="E574">
        <v>1</v>
      </c>
      <c r="F574">
        <v>1</v>
      </c>
      <c r="G574">
        <v>1</v>
      </c>
      <c r="H574">
        <v>3</v>
      </c>
      <c r="I574" t="s">
        <v>795</v>
      </c>
      <c r="J574" t="s">
        <v>796</v>
      </c>
      <c r="K574" t="s">
        <v>797</v>
      </c>
      <c r="L574">
        <v>1327</v>
      </c>
      <c r="N574">
        <v>1005</v>
      </c>
      <c r="O574" t="s">
        <v>798</v>
      </c>
      <c r="P574" t="s">
        <v>798</v>
      </c>
      <c r="Q574">
        <v>1</v>
      </c>
      <c r="W574">
        <v>0</v>
      </c>
      <c r="X574">
        <v>10451617</v>
      </c>
      <c r="Y574">
        <f>AT574</f>
        <v>0.8</v>
      </c>
      <c r="AA574">
        <v>701.5</v>
      </c>
      <c r="AB574">
        <v>0</v>
      </c>
      <c r="AC574">
        <v>0</v>
      </c>
      <c r="AD574">
        <v>0</v>
      </c>
      <c r="AE574">
        <v>531.44000000000005</v>
      </c>
      <c r="AF574">
        <v>0</v>
      </c>
      <c r="AG574">
        <v>0</v>
      </c>
      <c r="AH574">
        <v>0</v>
      </c>
      <c r="AI574">
        <v>1.32</v>
      </c>
      <c r="AJ574">
        <v>1</v>
      </c>
      <c r="AK574">
        <v>1</v>
      </c>
      <c r="AL574">
        <v>1</v>
      </c>
      <c r="AM574">
        <v>2</v>
      </c>
      <c r="AN574">
        <v>0</v>
      </c>
      <c r="AO574">
        <v>0</v>
      </c>
      <c r="AP574">
        <v>1</v>
      </c>
      <c r="AQ574">
        <v>1</v>
      </c>
      <c r="AR574">
        <v>0</v>
      </c>
      <c r="AS574" t="s">
        <v>3</v>
      </c>
      <c r="AT574">
        <v>0.8</v>
      </c>
      <c r="AU574" t="s">
        <v>3</v>
      </c>
      <c r="AV574">
        <v>0</v>
      </c>
      <c r="AW574">
        <v>2</v>
      </c>
      <c r="AX574">
        <v>91087900</v>
      </c>
      <c r="AY574">
        <v>1</v>
      </c>
      <c r="AZ574">
        <v>0</v>
      </c>
      <c r="BA574">
        <v>778</v>
      </c>
      <c r="BB574">
        <v>1</v>
      </c>
      <c r="BC574">
        <v>0</v>
      </c>
      <c r="BD574">
        <v>0</v>
      </c>
      <c r="BE574">
        <v>0</v>
      </c>
      <c r="BF574">
        <v>0</v>
      </c>
      <c r="BG574">
        <v>0</v>
      </c>
      <c r="BH574">
        <v>0</v>
      </c>
      <c r="BI574">
        <v>0</v>
      </c>
      <c r="BJ574">
        <v>425.15199999999999</v>
      </c>
      <c r="BK574">
        <v>0</v>
      </c>
      <c r="BL574">
        <v>0</v>
      </c>
      <c r="BM574">
        <v>0</v>
      </c>
      <c r="BN574">
        <v>0</v>
      </c>
      <c r="BO574">
        <v>0</v>
      </c>
      <c r="BP574">
        <v>1</v>
      </c>
      <c r="BQ574">
        <v>425.15199999999999</v>
      </c>
      <c r="BR574">
        <v>0</v>
      </c>
      <c r="BS574">
        <v>0</v>
      </c>
      <c r="BT574">
        <v>0</v>
      </c>
      <c r="BU574">
        <v>0</v>
      </c>
      <c r="BV574">
        <v>0</v>
      </c>
      <c r="BW574">
        <v>1</v>
      </c>
      <c r="CV574">
        <v>0</v>
      </c>
      <c r="CW574">
        <v>0</v>
      </c>
      <c r="CX574">
        <f>ROUND(Y574*Source!I179,7)</f>
        <v>2.8799999999999999E-2</v>
      </c>
      <c r="CY574">
        <f>AA574</f>
        <v>701.5</v>
      </c>
      <c r="CZ574">
        <f>AE574</f>
        <v>531.44000000000005</v>
      </c>
      <c r="DA574">
        <f>AI574</f>
        <v>1.32</v>
      </c>
      <c r="DB574">
        <f>ROUND(ROUND(AT574*CZ574,2),6)</f>
        <v>425.15</v>
      </c>
      <c r="DC574">
        <f>ROUND(ROUND(AT574*AG574,2),6)</f>
        <v>0</v>
      </c>
      <c r="DD574" t="s">
        <v>3</v>
      </c>
      <c r="DE574" t="s">
        <v>3</v>
      </c>
      <c r="DF574">
        <f>ROUND(ROUND(AE574*AI574,2)*CX574,2)</f>
        <v>20.2</v>
      </c>
      <c r="DG574">
        <f t="shared" si="208"/>
        <v>0</v>
      </c>
      <c r="DH574">
        <f t="shared" si="173"/>
        <v>0</v>
      </c>
      <c r="DI574">
        <f t="shared" si="174"/>
        <v>0</v>
      </c>
      <c r="DJ574">
        <f>DF574</f>
        <v>20.2</v>
      </c>
      <c r="DK574">
        <v>0</v>
      </c>
      <c r="DL574" t="s">
        <v>3</v>
      </c>
      <c r="DM574">
        <v>0</v>
      </c>
      <c r="DN574" t="s">
        <v>3</v>
      </c>
      <c r="DO574">
        <v>0</v>
      </c>
    </row>
    <row r="575" spans="1:119" x14ac:dyDescent="0.2">
      <c r="A575">
        <f>ROW(Source!A179)</f>
        <v>179</v>
      </c>
      <c r="B575">
        <v>91083467</v>
      </c>
      <c r="C575">
        <v>91087886</v>
      </c>
      <c r="D575">
        <v>83002816</v>
      </c>
      <c r="E575">
        <v>1</v>
      </c>
      <c r="F575">
        <v>1</v>
      </c>
      <c r="G575">
        <v>1</v>
      </c>
      <c r="H575">
        <v>3</v>
      </c>
      <c r="I575" t="s">
        <v>636</v>
      </c>
      <c r="J575" t="s">
        <v>637</v>
      </c>
      <c r="K575" t="s">
        <v>638</v>
      </c>
      <c r="L575">
        <v>1346</v>
      </c>
      <c r="N575">
        <v>1009</v>
      </c>
      <c r="O575" t="s">
        <v>429</v>
      </c>
      <c r="P575" t="s">
        <v>429</v>
      </c>
      <c r="Q575">
        <v>1</v>
      </c>
      <c r="W575">
        <v>0</v>
      </c>
      <c r="X575">
        <v>-373327139</v>
      </c>
      <c r="Y575">
        <f>AT575</f>
        <v>0.21</v>
      </c>
      <c r="AA575">
        <v>86.41</v>
      </c>
      <c r="AB575">
        <v>0</v>
      </c>
      <c r="AC575">
        <v>0</v>
      </c>
      <c r="AD575">
        <v>0</v>
      </c>
      <c r="AE575">
        <v>56.11</v>
      </c>
      <c r="AF575">
        <v>0</v>
      </c>
      <c r="AG575">
        <v>0</v>
      </c>
      <c r="AH575">
        <v>0</v>
      </c>
      <c r="AI575">
        <v>1.54</v>
      </c>
      <c r="AJ575">
        <v>1</v>
      </c>
      <c r="AK575">
        <v>1</v>
      </c>
      <c r="AL575">
        <v>1</v>
      </c>
      <c r="AM575">
        <v>2</v>
      </c>
      <c r="AN575">
        <v>0</v>
      </c>
      <c r="AO575">
        <v>0</v>
      </c>
      <c r="AP575">
        <v>1</v>
      </c>
      <c r="AQ575">
        <v>1</v>
      </c>
      <c r="AR575">
        <v>0</v>
      </c>
      <c r="AS575" t="s">
        <v>3</v>
      </c>
      <c r="AT575">
        <v>0.21</v>
      </c>
      <c r="AU575" t="s">
        <v>3</v>
      </c>
      <c r="AV575">
        <v>0</v>
      </c>
      <c r="AW575">
        <v>2</v>
      </c>
      <c r="AX575">
        <v>91087901</v>
      </c>
      <c r="AY575">
        <v>1</v>
      </c>
      <c r="AZ575">
        <v>0</v>
      </c>
      <c r="BA575">
        <v>779</v>
      </c>
      <c r="BB575">
        <v>1</v>
      </c>
      <c r="BC575">
        <v>0</v>
      </c>
      <c r="BD575">
        <v>0</v>
      </c>
      <c r="BE575">
        <v>0</v>
      </c>
      <c r="BF575">
        <v>0</v>
      </c>
      <c r="BG575">
        <v>0</v>
      </c>
      <c r="BH575">
        <v>0</v>
      </c>
      <c r="BI575">
        <v>0</v>
      </c>
      <c r="BJ575">
        <v>11.783099999999999</v>
      </c>
      <c r="BK575">
        <v>0</v>
      </c>
      <c r="BL575">
        <v>0</v>
      </c>
      <c r="BM575">
        <v>0</v>
      </c>
      <c r="BN575">
        <v>0</v>
      </c>
      <c r="BO575">
        <v>0</v>
      </c>
      <c r="BP575">
        <v>1</v>
      </c>
      <c r="BQ575">
        <v>11.783099999999999</v>
      </c>
      <c r="BR575">
        <v>0</v>
      </c>
      <c r="BS575">
        <v>0</v>
      </c>
      <c r="BT575">
        <v>0</v>
      </c>
      <c r="BU575">
        <v>0</v>
      </c>
      <c r="BV575">
        <v>0</v>
      </c>
      <c r="BW575">
        <v>1</v>
      </c>
      <c r="CV575">
        <v>0</v>
      </c>
      <c r="CW575">
        <v>0</v>
      </c>
      <c r="CX575">
        <f>ROUND(Y575*Source!I179,7)</f>
        <v>7.5599999999999999E-3</v>
      </c>
      <c r="CY575">
        <f>AA575</f>
        <v>86.41</v>
      </c>
      <c r="CZ575">
        <f>AE575</f>
        <v>56.11</v>
      </c>
      <c r="DA575">
        <f>AI575</f>
        <v>1.54</v>
      </c>
      <c r="DB575">
        <f>ROUND(ROUND(AT575*CZ575,2),6)</f>
        <v>11.78</v>
      </c>
      <c r="DC575">
        <f>ROUND(ROUND(AT575*AG575,2),6)</f>
        <v>0</v>
      </c>
      <c r="DD575" t="s">
        <v>3</v>
      </c>
      <c r="DE575" t="s">
        <v>3</v>
      </c>
      <c r="DF575">
        <f>ROUND(ROUND(AE575*AI575,2)*CX575,2)</f>
        <v>0.65</v>
      </c>
      <c r="DG575">
        <f t="shared" si="208"/>
        <v>0</v>
      </c>
      <c r="DH575">
        <f t="shared" si="173"/>
        <v>0</v>
      </c>
      <c r="DI575">
        <f t="shared" si="174"/>
        <v>0</v>
      </c>
      <c r="DJ575">
        <f>DF575</f>
        <v>0.65</v>
      </c>
      <c r="DK575">
        <v>0</v>
      </c>
      <c r="DL575" t="s">
        <v>3</v>
      </c>
      <c r="DM575">
        <v>0</v>
      </c>
      <c r="DN575" t="s">
        <v>3</v>
      </c>
      <c r="DO575">
        <v>0</v>
      </c>
    </row>
    <row r="576" spans="1:119" x14ac:dyDescent="0.2">
      <c r="A576">
        <f>ROW(Source!A179)</f>
        <v>179</v>
      </c>
      <c r="B576">
        <v>91083467</v>
      </c>
      <c r="C576">
        <v>91087886</v>
      </c>
      <c r="D576">
        <v>83019299</v>
      </c>
      <c r="E576">
        <v>1</v>
      </c>
      <c r="F576">
        <v>1</v>
      </c>
      <c r="G576">
        <v>1</v>
      </c>
      <c r="H576">
        <v>3</v>
      </c>
      <c r="I576" t="s">
        <v>799</v>
      </c>
      <c r="J576" t="s">
        <v>800</v>
      </c>
      <c r="K576" t="s">
        <v>801</v>
      </c>
      <c r="L576">
        <v>1348</v>
      </c>
      <c r="N576">
        <v>1009</v>
      </c>
      <c r="O576" t="s">
        <v>78</v>
      </c>
      <c r="P576" t="s">
        <v>78</v>
      </c>
      <c r="Q576">
        <v>1000</v>
      </c>
      <c r="W576">
        <v>0</v>
      </c>
      <c r="X576">
        <v>-1010729546</v>
      </c>
      <c r="Y576">
        <f>AT576</f>
        <v>5.0000000000000001E-3</v>
      </c>
      <c r="AA576">
        <v>36493.18</v>
      </c>
      <c r="AB576">
        <v>0</v>
      </c>
      <c r="AC576">
        <v>0</v>
      </c>
      <c r="AD576">
        <v>0</v>
      </c>
      <c r="AE576">
        <v>24995.33</v>
      </c>
      <c r="AF576">
        <v>0</v>
      </c>
      <c r="AG576">
        <v>0</v>
      </c>
      <c r="AH576">
        <v>0</v>
      </c>
      <c r="AI576">
        <v>1.46</v>
      </c>
      <c r="AJ576">
        <v>1</v>
      </c>
      <c r="AK576">
        <v>1</v>
      </c>
      <c r="AL576">
        <v>1</v>
      </c>
      <c r="AM576">
        <v>2</v>
      </c>
      <c r="AN576">
        <v>0</v>
      </c>
      <c r="AO576">
        <v>0</v>
      </c>
      <c r="AP576">
        <v>1</v>
      </c>
      <c r="AQ576">
        <v>1</v>
      </c>
      <c r="AR576">
        <v>0</v>
      </c>
      <c r="AS576" t="s">
        <v>3</v>
      </c>
      <c r="AT576">
        <v>5.0000000000000001E-3</v>
      </c>
      <c r="AU576" t="s">
        <v>3</v>
      </c>
      <c r="AV576">
        <v>0</v>
      </c>
      <c r="AW576">
        <v>2</v>
      </c>
      <c r="AX576">
        <v>91087904</v>
      </c>
      <c r="AY576">
        <v>1</v>
      </c>
      <c r="AZ576">
        <v>0</v>
      </c>
      <c r="BA576">
        <v>782</v>
      </c>
      <c r="BB576">
        <v>1</v>
      </c>
      <c r="BC576">
        <v>0</v>
      </c>
      <c r="BD576">
        <v>0</v>
      </c>
      <c r="BE576">
        <v>0</v>
      </c>
      <c r="BF576">
        <v>0</v>
      </c>
      <c r="BG576">
        <v>0</v>
      </c>
      <c r="BH576">
        <v>0</v>
      </c>
      <c r="BI576">
        <v>0</v>
      </c>
      <c r="BJ576">
        <v>124.97665000000001</v>
      </c>
      <c r="BK576">
        <v>0</v>
      </c>
      <c r="BL576">
        <v>0</v>
      </c>
      <c r="BM576">
        <v>0</v>
      </c>
      <c r="BN576">
        <v>0</v>
      </c>
      <c r="BO576">
        <v>0</v>
      </c>
      <c r="BP576">
        <v>1</v>
      </c>
      <c r="BQ576">
        <v>124.97665000000001</v>
      </c>
      <c r="BR576">
        <v>0</v>
      </c>
      <c r="BS576">
        <v>0</v>
      </c>
      <c r="BT576">
        <v>0</v>
      </c>
      <c r="BU576">
        <v>0</v>
      </c>
      <c r="BV576">
        <v>0</v>
      </c>
      <c r="BW576">
        <v>1</v>
      </c>
      <c r="CV576">
        <v>0</v>
      </c>
      <c r="CW576">
        <v>0</v>
      </c>
      <c r="CX576">
        <f>ROUND(Y576*Source!I179,7)</f>
        <v>1.8000000000000001E-4</v>
      </c>
      <c r="CY576">
        <f>AA576</f>
        <v>36493.18</v>
      </c>
      <c r="CZ576">
        <f>AE576</f>
        <v>24995.33</v>
      </c>
      <c r="DA576">
        <f>AI576</f>
        <v>1.46</v>
      </c>
      <c r="DB576">
        <f>ROUND(ROUND(AT576*CZ576,2),6)</f>
        <v>124.98</v>
      </c>
      <c r="DC576">
        <f>ROUND(ROUND(AT576*AG576,2),6)</f>
        <v>0</v>
      </c>
      <c r="DD576" t="s">
        <v>3</v>
      </c>
      <c r="DE576" t="s">
        <v>3</v>
      </c>
      <c r="DF576">
        <f>ROUND(ROUND(AE576*AI576,2)*CX576,2)</f>
        <v>6.57</v>
      </c>
      <c r="DG576">
        <f t="shared" si="208"/>
        <v>0</v>
      </c>
      <c r="DH576">
        <f t="shared" si="173"/>
        <v>0</v>
      </c>
      <c r="DI576">
        <f t="shared" si="174"/>
        <v>0</v>
      </c>
      <c r="DJ576">
        <f>DF576</f>
        <v>6.57</v>
      </c>
      <c r="DK576">
        <v>0</v>
      </c>
      <c r="DL576" t="s">
        <v>3</v>
      </c>
      <c r="DM576">
        <v>0</v>
      </c>
      <c r="DN576" t="s">
        <v>3</v>
      </c>
      <c r="DO576">
        <v>0</v>
      </c>
    </row>
    <row r="577" spans="1:119" x14ac:dyDescent="0.2">
      <c r="A577">
        <f>ROW(Source!A180)</f>
        <v>180</v>
      </c>
      <c r="B577">
        <v>91083402</v>
      </c>
      <c r="C577">
        <v>91087886</v>
      </c>
      <c r="D577">
        <v>82925826</v>
      </c>
      <c r="E577">
        <v>117</v>
      </c>
      <c r="F577">
        <v>1</v>
      </c>
      <c r="G577">
        <v>1</v>
      </c>
      <c r="H577">
        <v>1</v>
      </c>
      <c r="I577" t="s">
        <v>786</v>
      </c>
      <c r="J577" t="s">
        <v>3</v>
      </c>
      <c r="K577" t="s">
        <v>787</v>
      </c>
      <c r="L577">
        <v>1191</v>
      </c>
      <c r="N577">
        <v>1013</v>
      </c>
      <c r="O577" t="s">
        <v>599</v>
      </c>
      <c r="P577" t="s">
        <v>599</v>
      </c>
      <c r="Q577">
        <v>1</v>
      </c>
      <c r="W577">
        <v>0</v>
      </c>
      <c r="X577">
        <v>1958912953</v>
      </c>
      <c r="Y577">
        <f>(AT577*ROUND((0.15+1),7))</f>
        <v>22.08</v>
      </c>
      <c r="AA577">
        <v>0</v>
      </c>
      <c r="AB577">
        <v>0</v>
      </c>
      <c r="AC577">
        <v>0</v>
      </c>
      <c r="AD577">
        <v>739.09</v>
      </c>
      <c r="AE577">
        <v>0</v>
      </c>
      <c r="AF577">
        <v>0</v>
      </c>
      <c r="AG577">
        <v>0</v>
      </c>
      <c r="AH577">
        <v>739.09</v>
      </c>
      <c r="AI577">
        <v>1</v>
      </c>
      <c r="AJ577">
        <v>1</v>
      </c>
      <c r="AK577">
        <v>1</v>
      </c>
      <c r="AL577">
        <v>1</v>
      </c>
      <c r="AM577">
        <v>-2</v>
      </c>
      <c r="AN577">
        <v>0</v>
      </c>
      <c r="AO577">
        <v>0</v>
      </c>
      <c r="AP577">
        <v>1</v>
      </c>
      <c r="AQ577">
        <v>1</v>
      </c>
      <c r="AR577">
        <v>0</v>
      </c>
      <c r="AS577" t="s">
        <v>3</v>
      </c>
      <c r="AT577">
        <v>19.2</v>
      </c>
      <c r="AU577" t="s">
        <v>197</v>
      </c>
      <c r="AV577">
        <v>1</v>
      </c>
      <c r="AW577">
        <v>2</v>
      </c>
      <c r="AX577">
        <v>91087895</v>
      </c>
      <c r="AY577">
        <v>1</v>
      </c>
      <c r="AZ577">
        <v>0</v>
      </c>
      <c r="BA577">
        <v>783</v>
      </c>
      <c r="BB577">
        <v>1</v>
      </c>
      <c r="BC577">
        <v>0</v>
      </c>
      <c r="BD577">
        <v>0</v>
      </c>
      <c r="BE577">
        <v>0</v>
      </c>
      <c r="BF577">
        <v>0</v>
      </c>
      <c r="BG577">
        <v>0</v>
      </c>
      <c r="BH577">
        <v>0</v>
      </c>
      <c r="BI577">
        <v>0</v>
      </c>
      <c r="BJ577">
        <v>0</v>
      </c>
      <c r="BK577">
        <v>0</v>
      </c>
      <c r="BL577">
        <v>0</v>
      </c>
      <c r="BM577">
        <v>14190.528</v>
      </c>
      <c r="BN577">
        <v>19.2</v>
      </c>
      <c r="BO577">
        <v>0</v>
      </c>
      <c r="BP577">
        <v>1</v>
      </c>
      <c r="BQ577">
        <v>0</v>
      </c>
      <c r="BR577">
        <v>0</v>
      </c>
      <c r="BS577">
        <v>0</v>
      </c>
      <c r="BT577">
        <v>16319.1072</v>
      </c>
      <c r="BU577">
        <v>22.08</v>
      </c>
      <c r="BV577">
        <v>0</v>
      </c>
      <c r="BW577">
        <v>1</v>
      </c>
      <c r="CU577">
        <f>ROUND(AT577*Source!I180*AH577*AL577,2)</f>
        <v>510.86</v>
      </c>
      <c r="CV577">
        <f>ROUND(Y577*Source!I180,7)</f>
        <v>0.79488000000000003</v>
      </c>
      <c r="CW577">
        <v>0</v>
      </c>
      <c r="CX577">
        <f>ROUND(Y577*Source!I180,7)</f>
        <v>0.79488000000000003</v>
      </c>
      <c r="CY577">
        <f>AD577</f>
        <v>739.09</v>
      </c>
      <c r="CZ577">
        <f>AH577</f>
        <v>739.09</v>
      </c>
      <c r="DA577">
        <f>AL577</f>
        <v>1</v>
      </c>
      <c r="DB577">
        <f>ROUND((ROUND(AT577*CZ577,2)*ROUND((0.15+1),7)),6)</f>
        <v>16319.1095</v>
      </c>
      <c r="DC577">
        <f>ROUND((ROUND(AT577*AG577,2)*ROUND((0.15+1),7)),6)</f>
        <v>0</v>
      </c>
      <c r="DD577" t="s">
        <v>3</v>
      </c>
      <c r="DE577" t="s">
        <v>3</v>
      </c>
      <c r="DF577">
        <f>ROUND(ROUND(AE577,2)*CX577,2)</f>
        <v>0</v>
      </c>
      <c r="DG577">
        <f t="shared" si="208"/>
        <v>0</v>
      </c>
      <c r="DH577">
        <f t="shared" ref="DH577:DH640" si="209">ROUND(ROUND(AG577,2)*CX577,2)</f>
        <v>0</v>
      </c>
      <c r="DI577">
        <f t="shared" ref="DI577:DI640" si="210">ROUND(ROUND(AH577,2)*CX577,2)</f>
        <v>587.49</v>
      </c>
      <c r="DJ577">
        <f>DI577</f>
        <v>587.49</v>
      </c>
      <c r="DK577">
        <v>1</v>
      </c>
      <c r="DL577" t="s">
        <v>3</v>
      </c>
      <c r="DM577">
        <v>0</v>
      </c>
      <c r="DN577" t="s">
        <v>3</v>
      </c>
      <c r="DO577">
        <v>0</v>
      </c>
    </row>
    <row r="578" spans="1:119" x14ac:dyDescent="0.2">
      <c r="A578">
        <f>ROW(Source!A180)</f>
        <v>180</v>
      </c>
      <c r="B578">
        <v>91083402</v>
      </c>
      <c r="C578">
        <v>91087886</v>
      </c>
      <c r="D578">
        <v>82926016</v>
      </c>
      <c r="E578">
        <v>117</v>
      </c>
      <c r="F578">
        <v>1</v>
      </c>
      <c r="G578">
        <v>1</v>
      </c>
      <c r="H578">
        <v>1</v>
      </c>
      <c r="I578" t="s">
        <v>600</v>
      </c>
      <c r="J578" t="s">
        <v>3</v>
      </c>
      <c r="K578" t="s">
        <v>601</v>
      </c>
      <c r="L578">
        <v>1191</v>
      </c>
      <c r="N578">
        <v>1013</v>
      </c>
      <c r="O578" t="s">
        <v>599</v>
      </c>
      <c r="P578" t="s">
        <v>599</v>
      </c>
      <c r="Q578">
        <v>1</v>
      </c>
      <c r="W578">
        <v>0</v>
      </c>
      <c r="X578">
        <v>-1417349443</v>
      </c>
      <c r="Y578">
        <f>(AT578*ROUND((0.15+1),7))</f>
        <v>6.9000000000000006E-2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0</v>
      </c>
      <c r="AH578">
        <v>0</v>
      </c>
      <c r="AI578">
        <v>1</v>
      </c>
      <c r="AJ578">
        <v>1</v>
      </c>
      <c r="AK578">
        <v>1</v>
      </c>
      <c r="AL578">
        <v>1</v>
      </c>
      <c r="AM578">
        <v>-2</v>
      </c>
      <c r="AN578">
        <v>0</v>
      </c>
      <c r="AO578">
        <v>0</v>
      </c>
      <c r="AP578">
        <v>1</v>
      </c>
      <c r="AQ578">
        <v>1</v>
      </c>
      <c r="AR578">
        <v>0</v>
      </c>
      <c r="AS578" t="s">
        <v>3</v>
      </c>
      <c r="AT578">
        <v>0.06</v>
      </c>
      <c r="AU578" t="s">
        <v>197</v>
      </c>
      <c r="AV578">
        <v>2</v>
      </c>
      <c r="AW578">
        <v>2</v>
      </c>
      <c r="AX578">
        <v>91087896</v>
      </c>
      <c r="AY578">
        <v>1</v>
      </c>
      <c r="AZ578">
        <v>0</v>
      </c>
      <c r="BA578">
        <v>784</v>
      </c>
      <c r="BB578">
        <v>1</v>
      </c>
      <c r="BC578">
        <v>0</v>
      </c>
      <c r="BD578">
        <v>0</v>
      </c>
      <c r="BE578">
        <v>0</v>
      </c>
      <c r="BF578">
        <v>0</v>
      </c>
      <c r="BG578">
        <v>0</v>
      </c>
      <c r="BH578">
        <v>0</v>
      </c>
      <c r="BI578">
        <v>0</v>
      </c>
      <c r="BJ578">
        <v>0</v>
      </c>
      <c r="BK578">
        <v>0</v>
      </c>
      <c r="BL578">
        <v>0</v>
      </c>
      <c r="BM578">
        <v>0</v>
      </c>
      <c r="BN578">
        <v>0</v>
      </c>
      <c r="BO578">
        <v>0</v>
      </c>
      <c r="BP578">
        <v>0</v>
      </c>
      <c r="BQ578">
        <v>0</v>
      </c>
      <c r="BR578">
        <v>0</v>
      </c>
      <c r="BS578">
        <v>0</v>
      </c>
      <c r="BT578">
        <v>0</v>
      </c>
      <c r="BU578">
        <v>0</v>
      </c>
      <c r="BV578">
        <v>0</v>
      </c>
      <c r="BW578">
        <v>0</v>
      </c>
      <c r="CV578">
        <v>0</v>
      </c>
      <c r="CW578">
        <v>0</v>
      </c>
      <c r="CX578">
        <f>ROUND(Y578*Source!I180,7)</f>
        <v>2.4840000000000001E-3</v>
      </c>
      <c r="CY578">
        <f>AD578</f>
        <v>0</v>
      </c>
      <c r="CZ578">
        <f>AH578</f>
        <v>0</v>
      </c>
      <c r="DA578">
        <f>AL578</f>
        <v>1</v>
      </c>
      <c r="DB578">
        <f>ROUND((ROUND(AT578*CZ578,2)*ROUND((0.15+1),7)),6)</f>
        <v>0</v>
      </c>
      <c r="DC578">
        <f>ROUND((ROUND(AT578*AG578,2)*ROUND((0.15+1),7)),6)</f>
        <v>0</v>
      </c>
      <c r="DD578" t="s">
        <v>3</v>
      </c>
      <c r="DE578" t="s">
        <v>3</v>
      </c>
      <c r="DF578">
        <f>ROUND(ROUND(AE578,2)*CX578,2)</f>
        <v>0</v>
      </c>
      <c r="DG578">
        <f t="shared" si="208"/>
        <v>0</v>
      </c>
      <c r="DH578">
        <f t="shared" si="209"/>
        <v>0</v>
      </c>
      <c r="DI578">
        <f t="shared" si="210"/>
        <v>0</v>
      </c>
      <c r="DJ578">
        <f>DI578</f>
        <v>0</v>
      </c>
      <c r="DK578">
        <v>0</v>
      </c>
      <c r="DL578" t="s">
        <v>3</v>
      </c>
      <c r="DM578">
        <v>0</v>
      </c>
      <c r="DN578" t="s">
        <v>3</v>
      </c>
      <c r="DO578">
        <v>0</v>
      </c>
    </row>
    <row r="579" spans="1:119" x14ac:dyDescent="0.2">
      <c r="A579">
        <f>ROW(Source!A180)</f>
        <v>180</v>
      </c>
      <c r="B579">
        <v>91083402</v>
      </c>
      <c r="C579">
        <v>91087886</v>
      </c>
      <c r="D579">
        <v>82932692</v>
      </c>
      <c r="E579">
        <v>1</v>
      </c>
      <c r="F579">
        <v>1</v>
      </c>
      <c r="G579">
        <v>1</v>
      </c>
      <c r="H579">
        <v>2</v>
      </c>
      <c r="I579" t="s">
        <v>788</v>
      </c>
      <c r="J579" t="s">
        <v>789</v>
      </c>
      <c r="K579" t="s">
        <v>790</v>
      </c>
      <c r="L579">
        <v>1368</v>
      </c>
      <c r="N579">
        <v>1011</v>
      </c>
      <c r="O579" t="s">
        <v>605</v>
      </c>
      <c r="P579" t="s">
        <v>605</v>
      </c>
      <c r="Q579">
        <v>1</v>
      </c>
      <c r="W579">
        <v>0</v>
      </c>
      <c r="X579">
        <v>945201097</v>
      </c>
      <c r="Y579">
        <f>(AT579*ROUND((0.15+1),7))</f>
        <v>1.15E-2</v>
      </c>
      <c r="AA579">
        <v>0</v>
      </c>
      <c r="AB579">
        <v>57.85</v>
      </c>
      <c r="AC579">
        <v>720.91</v>
      </c>
      <c r="AD579">
        <v>0</v>
      </c>
      <c r="AE579">
        <v>0</v>
      </c>
      <c r="AF579">
        <v>37.32</v>
      </c>
      <c r="AG579">
        <v>720.91</v>
      </c>
      <c r="AH579">
        <v>0</v>
      </c>
      <c r="AI579">
        <v>1</v>
      </c>
      <c r="AJ579">
        <v>1.55</v>
      </c>
      <c r="AK579">
        <v>1</v>
      </c>
      <c r="AL579">
        <v>1</v>
      </c>
      <c r="AM579">
        <v>2</v>
      </c>
      <c r="AN579">
        <v>0</v>
      </c>
      <c r="AO579">
        <v>0</v>
      </c>
      <c r="AP579">
        <v>1</v>
      </c>
      <c r="AQ579">
        <v>1</v>
      </c>
      <c r="AR579">
        <v>0</v>
      </c>
      <c r="AS579" t="s">
        <v>3</v>
      </c>
      <c r="AT579">
        <v>0.01</v>
      </c>
      <c r="AU579" t="s">
        <v>197</v>
      </c>
      <c r="AV579">
        <v>1</v>
      </c>
      <c r="AW579">
        <v>2</v>
      </c>
      <c r="AX579">
        <v>91087897</v>
      </c>
      <c r="AY579">
        <v>1</v>
      </c>
      <c r="AZ579">
        <v>0</v>
      </c>
      <c r="BA579">
        <v>785</v>
      </c>
      <c r="BB579">
        <v>1</v>
      </c>
      <c r="BC579">
        <v>0</v>
      </c>
      <c r="BD579">
        <v>0</v>
      </c>
      <c r="BE579">
        <v>0</v>
      </c>
      <c r="BF579">
        <v>0</v>
      </c>
      <c r="BG579">
        <v>0</v>
      </c>
      <c r="BH579">
        <v>0</v>
      </c>
      <c r="BI579">
        <v>0</v>
      </c>
      <c r="BJ579">
        <v>0</v>
      </c>
      <c r="BK579">
        <v>0.37319999999999998</v>
      </c>
      <c r="BL579">
        <v>7.2091000000000003</v>
      </c>
      <c r="BM579">
        <v>0</v>
      </c>
      <c r="BN579">
        <v>0</v>
      </c>
      <c r="BO579">
        <v>0.01</v>
      </c>
      <c r="BP579">
        <v>1</v>
      </c>
      <c r="BQ579">
        <v>0</v>
      </c>
      <c r="BR579">
        <v>0.42918000000000001</v>
      </c>
      <c r="BS579">
        <v>8.2904649999999993</v>
      </c>
      <c r="BT579">
        <v>0</v>
      </c>
      <c r="BU579">
        <v>0</v>
      </c>
      <c r="BV579">
        <v>1.15E-2</v>
      </c>
      <c r="BW579">
        <v>1</v>
      </c>
      <c r="CV579">
        <v>0</v>
      </c>
      <c r="CW579">
        <f>ROUND(Y579*Source!I180*DO579,7)</f>
        <v>4.1399999999999998E-4</v>
      </c>
      <c r="CX579">
        <f>ROUND(Y579*Source!I180,7)</f>
        <v>4.1399999999999998E-4</v>
      </c>
      <c r="CY579">
        <f>AB579</f>
        <v>57.85</v>
      </c>
      <c r="CZ579">
        <f>AF579</f>
        <v>37.32</v>
      </c>
      <c r="DA579">
        <f>AJ579</f>
        <v>1.55</v>
      </c>
      <c r="DB579">
        <f>ROUND((ROUND(AT579*CZ579,2)*ROUND((0.15+1),7)),6)</f>
        <v>0.42549999999999999</v>
      </c>
      <c r="DC579">
        <f>ROUND((ROUND(AT579*AG579,2)*ROUND((0.15+1),7)),6)</f>
        <v>8.2914999999999992</v>
      </c>
      <c r="DD579" t="s">
        <v>3</v>
      </c>
      <c r="DE579" t="s">
        <v>3</v>
      </c>
      <c r="DF579">
        <f>ROUND(ROUND(AE579,2)*CX579,2)</f>
        <v>0</v>
      </c>
      <c r="DG579">
        <f>ROUND(ROUND(AF579*AJ579,2)*CX579,2)</f>
        <v>0.02</v>
      </c>
      <c r="DH579">
        <f t="shared" si="209"/>
        <v>0.3</v>
      </c>
      <c r="DI579">
        <f t="shared" si="210"/>
        <v>0</v>
      </c>
      <c r="DJ579">
        <f>DG579+DH579</f>
        <v>0.32</v>
      </c>
      <c r="DK579">
        <v>0</v>
      </c>
      <c r="DL579" t="s">
        <v>791</v>
      </c>
      <c r="DM579">
        <v>3</v>
      </c>
      <c r="DN579" t="s">
        <v>599</v>
      </c>
      <c r="DO579">
        <v>1</v>
      </c>
    </row>
    <row r="580" spans="1:119" x14ac:dyDescent="0.2">
      <c r="A580">
        <f>ROW(Source!A180)</f>
        <v>180</v>
      </c>
      <c r="B580">
        <v>91083402</v>
      </c>
      <c r="C580">
        <v>91087886</v>
      </c>
      <c r="D580">
        <v>82933400</v>
      </c>
      <c r="E580">
        <v>1</v>
      </c>
      <c r="F580">
        <v>1</v>
      </c>
      <c r="G580">
        <v>1</v>
      </c>
      <c r="H580">
        <v>2</v>
      </c>
      <c r="I580" t="s">
        <v>607</v>
      </c>
      <c r="J580" t="s">
        <v>608</v>
      </c>
      <c r="K580" t="s">
        <v>609</v>
      </c>
      <c r="L580">
        <v>1368</v>
      </c>
      <c r="N580">
        <v>1011</v>
      </c>
      <c r="O580" t="s">
        <v>605</v>
      </c>
      <c r="P580" t="s">
        <v>605</v>
      </c>
      <c r="Q580">
        <v>1</v>
      </c>
      <c r="W580">
        <v>0</v>
      </c>
      <c r="X580">
        <v>-849950259</v>
      </c>
      <c r="Y580">
        <f>(AT580*ROUND((0.15+1),7))</f>
        <v>5.7500000000000002E-2</v>
      </c>
      <c r="AA580">
        <v>0</v>
      </c>
      <c r="AB580">
        <v>641.70000000000005</v>
      </c>
      <c r="AC580">
        <v>811.79</v>
      </c>
      <c r="AD580">
        <v>0</v>
      </c>
      <c r="AE580">
        <v>0</v>
      </c>
      <c r="AF580">
        <v>641.70000000000005</v>
      </c>
      <c r="AG580">
        <v>811.79</v>
      </c>
      <c r="AH580">
        <v>0</v>
      </c>
      <c r="AI580">
        <v>1</v>
      </c>
      <c r="AJ580">
        <v>1</v>
      </c>
      <c r="AK580">
        <v>1</v>
      </c>
      <c r="AL580">
        <v>1</v>
      </c>
      <c r="AM580">
        <v>-2</v>
      </c>
      <c r="AN580">
        <v>0</v>
      </c>
      <c r="AO580">
        <v>0</v>
      </c>
      <c r="AP580">
        <v>1</v>
      </c>
      <c r="AQ580">
        <v>1</v>
      </c>
      <c r="AR580">
        <v>0</v>
      </c>
      <c r="AS580" t="s">
        <v>3</v>
      </c>
      <c r="AT580">
        <v>0.05</v>
      </c>
      <c r="AU580" t="s">
        <v>197</v>
      </c>
      <c r="AV580">
        <v>1</v>
      </c>
      <c r="AW580">
        <v>2</v>
      </c>
      <c r="AX580">
        <v>91087898</v>
      </c>
      <c r="AY580">
        <v>1</v>
      </c>
      <c r="AZ580">
        <v>0</v>
      </c>
      <c r="BA580">
        <v>786</v>
      </c>
      <c r="BB580">
        <v>1</v>
      </c>
      <c r="BC580">
        <v>0</v>
      </c>
      <c r="BD580">
        <v>0</v>
      </c>
      <c r="BE580">
        <v>0</v>
      </c>
      <c r="BF580">
        <v>0</v>
      </c>
      <c r="BG580">
        <v>0</v>
      </c>
      <c r="BH580">
        <v>0</v>
      </c>
      <c r="BI580">
        <v>0</v>
      </c>
      <c r="BJ580">
        <v>0</v>
      </c>
      <c r="BK580">
        <v>32.085000000000001</v>
      </c>
      <c r="BL580">
        <v>40.589500000000001</v>
      </c>
      <c r="BM580">
        <v>0</v>
      </c>
      <c r="BN580">
        <v>0</v>
      </c>
      <c r="BO580">
        <v>0.05</v>
      </c>
      <c r="BP580">
        <v>1</v>
      </c>
      <c r="BQ580">
        <v>0</v>
      </c>
      <c r="BR580">
        <v>36.897750000000002</v>
      </c>
      <c r="BS580">
        <v>46.677925000000002</v>
      </c>
      <c r="BT580">
        <v>0</v>
      </c>
      <c r="BU580">
        <v>0</v>
      </c>
      <c r="BV580">
        <v>5.7500000000000002E-2</v>
      </c>
      <c r="BW580">
        <v>1</v>
      </c>
      <c r="CV580">
        <v>0</v>
      </c>
      <c r="CW580">
        <f>ROUND(Y580*Source!I180*DO580,7)</f>
        <v>2.0699999999999998E-3</v>
      </c>
      <c r="CX580">
        <f>ROUND(Y580*Source!I180,7)</f>
        <v>2.0699999999999998E-3</v>
      </c>
      <c r="CY580">
        <f>AB580</f>
        <v>641.70000000000005</v>
      </c>
      <c r="CZ580">
        <f>AF580</f>
        <v>641.70000000000005</v>
      </c>
      <c r="DA580">
        <f>AJ580</f>
        <v>1</v>
      </c>
      <c r="DB580">
        <f>ROUND((ROUND(AT580*CZ580,2)*ROUND((0.15+1),7)),6)</f>
        <v>36.903500000000001</v>
      </c>
      <c r="DC580">
        <f>ROUND((ROUND(AT580*AG580,2)*ROUND((0.15+1),7)),6)</f>
        <v>46.6785</v>
      </c>
      <c r="DD580" t="s">
        <v>3</v>
      </c>
      <c r="DE580" t="s">
        <v>3</v>
      </c>
      <c r="DF580">
        <f>ROUND(ROUND(AE580,2)*CX580,2)</f>
        <v>0</v>
      </c>
      <c r="DG580">
        <f t="shared" ref="DG580:DG586" si="211">ROUND(ROUND(AF580,2)*CX580,2)</f>
        <v>1.33</v>
      </c>
      <c r="DH580">
        <f t="shared" si="209"/>
        <v>1.68</v>
      </c>
      <c r="DI580">
        <f t="shared" si="210"/>
        <v>0</v>
      </c>
      <c r="DJ580">
        <f>DG580+DH580</f>
        <v>3.01</v>
      </c>
      <c r="DK580">
        <v>1</v>
      </c>
      <c r="DL580" t="s">
        <v>606</v>
      </c>
      <c r="DM580">
        <v>4</v>
      </c>
      <c r="DN580" t="s">
        <v>599</v>
      </c>
      <c r="DO580">
        <v>1</v>
      </c>
    </row>
    <row r="581" spans="1:119" x14ac:dyDescent="0.2">
      <c r="A581">
        <f>ROW(Source!A180)</f>
        <v>180</v>
      </c>
      <c r="B581">
        <v>91083402</v>
      </c>
      <c r="C581">
        <v>91087886</v>
      </c>
      <c r="D581">
        <v>83000759</v>
      </c>
      <c r="E581">
        <v>1</v>
      </c>
      <c r="F581">
        <v>1</v>
      </c>
      <c r="G581">
        <v>1</v>
      </c>
      <c r="H581">
        <v>3</v>
      </c>
      <c r="I581" t="s">
        <v>792</v>
      </c>
      <c r="J581" t="s">
        <v>793</v>
      </c>
      <c r="K581" t="s">
        <v>794</v>
      </c>
      <c r="L581">
        <v>1346</v>
      </c>
      <c r="N581">
        <v>1009</v>
      </c>
      <c r="O581" t="s">
        <v>429</v>
      </c>
      <c r="P581" t="s">
        <v>429</v>
      </c>
      <c r="Q581">
        <v>1</v>
      </c>
      <c r="W581">
        <v>0</v>
      </c>
      <c r="X581">
        <v>-2122839911</v>
      </c>
      <c r="Y581">
        <f>AT581</f>
        <v>0.24</v>
      </c>
      <c r="AA581">
        <v>3310.06</v>
      </c>
      <c r="AB581">
        <v>0</v>
      </c>
      <c r="AC581">
        <v>0</v>
      </c>
      <c r="AD581">
        <v>0</v>
      </c>
      <c r="AE581">
        <v>2507.62</v>
      </c>
      <c r="AF581">
        <v>0</v>
      </c>
      <c r="AG581">
        <v>0</v>
      </c>
      <c r="AH581">
        <v>0</v>
      </c>
      <c r="AI581">
        <v>1.32</v>
      </c>
      <c r="AJ581">
        <v>1</v>
      </c>
      <c r="AK581">
        <v>1</v>
      </c>
      <c r="AL581">
        <v>1</v>
      </c>
      <c r="AM581">
        <v>2</v>
      </c>
      <c r="AN581">
        <v>0</v>
      </c>
      <c r="AO581">
        <v>0</v>
      </c>
      <c r="AP581">
        <v>1</v>
      </c>
      <c r="AQ581">
        <v>1</v>
      </c>
      <c r="AR581">
        <v>0</v>
      </c>
      <c r="AS581" t="s">
        <v>3</v>
      </c>
      <c r="AT581">
        <v>0.24</v>
      </c>
      <c r="AU581" t="s">
        <v>3</v>
      </c>
      <c r="AV581">
        <v>0</v>
      </c>
      <c r="AW581">
        <v>2</v>
      </c>
      <c r="AX581">
        <v>91087899</v>
      </c>
      <c r="AY581">
        <v>1</v>
      </c>
      <c r="AZ581">
        <v>0</v>
      </c>
      <c r="BA581">
        <v>787</v>
      </c>
      <c r="BB581">
        <v>1</v>
      </c>
      <c r="BC581">
        <v>0</v>
      </c>
      <c r="BD581">
        <v>0</v>
      </c>
      <c r="BE581">
        <v>0</v>
      </c>
      <c r="BF581">
        <v>0</v>
      </c>
      <c r="BG581">
        <v>0</v>
      </c>
      <c r="BH581">
        <v>0</v>
      </c>
      <c r="BI581">
        <v>0</v>
      </c>
      <c r="BJ581">
        <v>601.8288</v>
      </c>
      <c r="BK581">
        <v>0</v>
      </c>
      <c r="BL581">
        <v>0</v>
      </c>
      <c r="BM581">
        <v>0</v>
      </c>
      <c r="BN581">
        <v>0</v>
      </c>
      <c r="BO581">
        <v>0</v>
      </c>
      <c r="BP581">
        <v>1</v>
      </c>
      <c r="BQ581">
        <v>601.8288</v>
      </c>
      <c r="BR581">
        <v>0</v>
      </c>
      <c r="BS581">
        <v>0</v>
      </c>
      <c r="BT581">
        <v>0</v>
      </c>
      <c r="BU581">
        <v>0</v>
      </c>
      <c r="BV581">
        <v>0</v>
      </c>
      <c r="BW581">
        <v>1</v>
      </c>
      <c r="CV581">
        <v>0</v>
      </c>
      <c r="CW581">
        <v>0</v>
      </c>
      <c r="CX581">
        <f>ROUND(Y581*Source!I180,7)</f>
        <v>8.6400000000000001E-3</v>
      </c>
      <c r="CY581">
        <f>AA581</f>
        <v>3310.06</v>
      </c>
      <c r="CZ581">
        <f>AE581</f>
        <v>2507.62</v>
      </c>
      <c r="DA581">
        <f>AI581</f>
        <v>1.32</v>
      </c>
      <c r="DB581">
        <f>ROUND(ROUND(AT581*CZ581,2),6)</f>
        <v>601.83000000000004</v>
      </c>
      <c r="DC581">
        <f>ROUND(ROUND(AT581*AG581,2),6)</f>
        <v>0</v>
      </c>
      <c r="DD581" t="s">
        <v>3</v>
      </c>
      <c r="DE581" t="s">
        <v>3</v>
      </c>
      <c r="DF581">
        <f>ROUND(ROUND(AE581*AI581,2)*CX581,2)</f>
        <v>28.6</v>
      </c>
      <c r="DG581">
        <f t="shared" si="211"/>
        <v>0</v>
      </c>
      <c r="DH581">
        <f t="shared" si="209"/>
        <v>0</v>
      </c>
      <c r="DI581">
        <f t="shared" si="210"/>
        <v>0</v>
      </c>
      <c r="DJ581">
        <f>DF581</f>
        <v>28.6</v>
      </c>
      <c r="DK581">
        <v>0</v>
      </c>
      <c r="DL581" t="s">
        <v>3</v>
      </c>
      <c r="DM581">
        <v>0</v>
      </c>
      <c r="DN581" t="s">
        <v>3</v>
      </c>
      <c r="DO581">
        <v>0</v>
      </c>
    </row>
    <row r="582" spans="1:119" x14ac:dyDescent="0.2">
      <c r="A582">
        <f>ROW(Source!A180)</f>
        <v>180</v>
      </c>
      <c r="B582">
        <v>91083402</v>
      </c>
      <c r="C582">
        <v>91087886</v>
      </c>
      <c r="D582">
        <v>83002452</v>
      </c>
      <c r="E582">
        <v>1</v>
      </c>
      <c r="F582">
        <v>1</v>
      </c>
      <c r="G582">
        <v>1</v>
      </c>
      <c r="H582">
        <v>3</v>
      </c>
      <c r="I582" t="s">
        <v>795</v>
      </c>
      <c r="J582" t="s">
        <v>796</v>
      </c>
      <c r="K582" t="s">
        <v>797</v>
      </c>
      <c r="L582">
        <v>1327</v>
      </c>
      <c r="N582">
        <v>1005</v>
      </c>
      <c r="O582" t="s">
        <v>798</v>
      </c>
      <c r="P582" t="s">
        <v>798</v>
      </c>
      <c r="Q582">
        <v>1</v>
      </c>
      <c r="W582">
        <v>0</v>
      </c>
      <c r="X582">
        <v>10451617</v>
      </c>
      <c r="Y582">
        <f>AT582</f>
        <v>0.8</v>
      </c>
      <c r="AA582">
        <v>701.5</v>
      </c>
      <c r="AB582">
        <v>0</v>
      </c>
      <c r="AC582">
        <v>0</v>
      </c>
      <c r="AD582">
        <v>0</v>
      </c>
      <c r="AE582">
        <v>531.44000000000005</v>
      </c>
      <c r="AF582">
        <v>0</v>
      </c>
      <c r="AG582">
        <v>0</v>
      </c>
      <c r="AH582">
        <v>0</v>
      </c>
      <c r="AI582">
        <v>1.32</v>
      </c>
      <c r="AJ582">
        <v>1</v>
      </c>
      <c r="AK582">
        <v>1</v>
      </c>
      <c r="AL582">
        <v>1</v>
      </c>
      <c r="AM582">
        <v>2</v>
      </c>
      <c r="AN582">
        <v>0</v>
      </c>
      <c r="AO582">
        <v>0</v>
      </c>
      <c r="AP582">
        <v>1</v>
      </c>
      <c r="AQ582">
        <v>1</v>
      </c>
      <c r="AR582">
        <v>0</v>
      </c>
      <c r="AS582" t="s">
        <v>3</v>
      </c>
      <c r="AT582">
        <v>0.8</v>
      </c>
      <c r="AU582" t="s">
        <v>3</v>
      </c>
      <c r="AV582">
        <v>0</v>
      </c>
      <c r="AW582">
        <v>2</v>
      </c>
      <c r="AX582">
        <v>91087900</v>
      </c>
      <c r="AY582">
        <v>1</v>
      </c>
      <c r="AZ582">
        <v>0</v>
      </c>
      <c r="BA582">
        <v>788</v>
      </c>
      <c r="BB582">
        <v>1</v>
      </c>
      <c r="BC582">
        <v>0</v>
      </c>
      <c r="BD582">
        <v>0</v>
      </c>
      <c r="BE582">
        <v>0</v>
      </c>
      <c r="BF582">
        <v>0</v>
      </c>
      <c r="BG582">
        <v>0</v>
      </c>
      <c r="BH582">
        <v>0</v>
      </c>
      <c r="BI582">
        <v>0</v>
      </c>
      <c r="BJ582">
        <v>425.15199999999999</v>
      </c>
      <c r="BK582">
        <v>0</v>
      </c>
      <c r="BL582">
        <v>0</v>
      </c>
      <c r="BM582">
        <v>0</v>
      </c>
      <c r="BN582">
        <v>0</v>
      </c>
      <c r="BO582">
        <v>0</v>
      </c>
      <c r="BP582">
        <v>1</v>
      </c>
      <c r="BQ582">
        <v>425.15199999999999</v>
      </c>
      <c r="BR582">
        <v>0</v>
      </c>
      <c r="BS582">
        <v>0</v>
      </c>
      <c r="BT582">
        <v>0</v>
      </c>
      <c r="BU582">
        <v>0</v>
      </c>
      <c r="BV582">
        <v>0</v>
      </c>
      <c r="BW582">
        <v>1</v>
      </c>
      <c r="CV582">
        <v>0</v>
      </c>
      <c r="CW582">
        <v>0</v>
      </c>
      <c r="CX582">
        <f>ROUND(Y582*Source!I180,7)</f>
        <v>2.8799999999999999E-2</v>
      </c>
      <c r="CY582">
        <f>AA582</f>
        <v>701.5</v>
      </c>
      <c r="CZ582">
        <f>AE582</f>
        <v>531.44000000000005</v>
      </c>
      <c r="DA582">
        <f>AI582</f>
        <v>1.32</v>
      </c>
      <c r="DB582">
        <f>ROUND(ROUND(AT582*CZ582,2),6)</f>
        <v>425.15</v>
      </c>
      <c r="DC582">
        <f>ROUND(ROUND(AT582*AG582,2),6)</f>
        <v>0</v>
      </c>
      <c r="DD582" t="s">
        <v>3</v>
      </c>
      <c r="DE582" t="s">
        <v>3</v>
      </c>
      <c r="DF582">
        <f>ROUND(ROUND(AE582*AI582,2)*CX582,2)</f>
        <v>20.2</v>
      </c>
      <c r="DG582">
        <f t="shared" si="211"/>
        <v>0</v>
      </c>
      <c r="DH582">
        <f t="shared" si="209"/>
        <v>0</v>
      </c>
      <c r="DI582">
        <f t="shared" si="210"/>
        <v>0</v>
      </c>
      <c r="DJ582">
        <f>DF582</f>
        <v>20.2</v>
      </c>
      <c r="DK582">
        <v>0</v>
      </c>
      <c r="DL582" t="s">
        <v>3</v>
      </c>
      <c r="DM582">
        <v>0</v>
      </c>
      <c r="DN582" t="s">
        <v>3</v>
      </c>
      <c r="DO582">
        <v>0</v>
      </c>
    </row>
    <row r="583" spans="1:119" x14ac:dyDescent="0.2">
      <c r="A583">
        <f>ROW(Source!A180)</f>
        <v>180</v>
      </c>
      <c r="B583">
        <v>91083402</v>
      </c>
      <c r="C583">
        <v>91087886</v>
      </c>
      <c r="D583">
        <v>83002816</v>
      </c>
      <c r="E583">
        <v>1</v>
      </c>
      <c r="F583">
        <v>1</v>
      </c>
      <c r="G583">
        <v>1</v>
      </c>
      <c r="H583">
        <v>3</v>
      </c>
      <c r="I583" t="s">
        <v>636</v>
      </c>
      <c r="J583" t="s">
        <v>637</v>
      </c>
      <c r="K583" t="s">
        <v>638</v>
      </c>
      <c r="L583">
        <v>1346</v>
      </c>
      <c r="N583">
        <v>1009</v>
      </c>
      <c r="O583" t="s">
        <v>429</v>
      </c>
      <c r="P583" t="s">
        <v>429</v>
      </c>
      <c r="Q583">
        <v>1</v>
      </c>
      <c r="W583">
        <v>0</v>
      </c>
      <c r="X583">
        <v>-373327139</v>
      </c>
      <c r="Y583">
        <f>AT583</f>
        <v>0.21</v>
      </c>
      <c r="AA583">
        <v>86.41</v>
      </c>
      <c r="AB583">
        <v>0</v>
      </c>
      <c r="AC583">
        <v>0</v>
      </c>
      <c r="AD583">
        <v>0</v>
      </c>
      <c r="AE583">
        <v>56.11</v>
      </c>
      <c r="AF583">
        <v>0</v>
      </c>
      <c r="AG583">
        <v>0</v>
      </c>
      <c r="AH583">
        <v>0</v>
      </c>
      <c r="AI583">
        <v>1.54</v>
      </c>
      <c r="AJ583">
        <v>1</v>
      </c>
      <c r="AK583">
        <v>1</v>
      </c>
      <c r="AL583">
        <v>1</v>
      </c>
      <c r="AM583">
        <v>2</v>
      </c>
      <c r="AN583">
        <v>0</v>
      </c>
      <c r="AO583">
        <v>0</v>
      </c>
      <c r="AP583">
        <v>1</v>
      </c>
      <c r="AQ583">
        <v>1</v>
      </c>
      <c r="AR583">
        <v>0</v>
      </c>
      <c r="AS583" t="s">
        <v>3</v>
      </c>
      <c r="AT583">
        <v>0.21</v>
      </c>
      <c r="AU583" t="s">
        <v>3</v>
      </c>
      <c r="AV583">
        <v>0</v>
      </c>
      <c r="AW583">
        <v>2</v>
      </c>
      <c r="AX583">
        <v>91087901</v>
      </c>
      <c r="AY583">
        <v>1</v>
      </c>
      <c r="AZ583">
        <v>0</v>
      </c>
      <c r="BA583">
        <v>789</v>
      </c>
      <c r="BB583">
        <v>1</v>
      </c>
      <c r="BC583">
        <v>0</v>
      </c>
      <c r="BD583">
        <v>0</v>
      </c>
      <c r="BE583">
        <v>0</v>
      </c>
      <c r="BF583">
        <v>0</v>
      </c>
      <c r="BG583">
        <v>0</v>
      </c>
      <c r="BH583">
        <v>0</v>
      </c>
      <c r="BI583">
        <v>0</v>
      </c>
      <c r="BJ583">
        <v>11.783099999999999</v>
      </c>
      <c r="BK583">
        <v>0</v>
      </c>
      <c r="BL583">
        <v>0</v>
      </c>
      <c r="BM583">
        <v>0</v>
      </c>
      <c r="BN583">
        <v>0</v>
      </c>
      <c r="BO583">
        <v>0</v>
      </c>
      <c r="BP583">
        <v>1</v>
      </c>
      <c r="BQ583">
        <v>11.783099999999999</v>
      </c>
      <c r="BR583">
        <v>0</v>
      </c>
      <c r="BS583">
        <v>0</v>
      </c>
      <c r="BT583">
        <v>0</v>
      </c>
      <c r="BU583">
        <v>0</v>
      </c>
      <c r="BV583">
        <v>0</v>
      </c>
      <c r="BW583">
        <v>1</v>
      </c>
      <c r="CV583">
        <v>0</v>
      </c>
      <c r="CW583">
        <v>0</v>
      </c>
      <c r="CX583">
        <f>ROUND(Y583*Source!I180,7)</f>
        <v>7.5599999999999999E-3</v>
      </c>
      <c r="CY583">
        <f>AA583</f>
        <v>86.41</v>
      </c>
      <c r="CZ583">
        <f>AE583</f>
        <v>56.11</v>
      </c>
      <c r="DA583">
        <f>AI583</f>
        <v>1.54</v>
      </c>
      <c r="DB583">
        <f>ROUND(ROUND(AT583*CZ583,2),6)</f>
        <v>11.78</v>
      </c>
      <c r="DC583">
        <f>ROUND(ROUND(AT583*AG583,2),6)</f>
        <v>0</v>
      </c>
      <c r="DD583" t="s">
        <v>3</v>
      </c>
      <c r="DE583" t="s">
        <v>3</v>
      </c>
      <c r="DF583">
        <f>ROUND(ROUND(AE583*AI583,2)*CX583,2)</f>
        <v>0.65</v>
      </c>
      <c r="DG583">
        <f t="shared" si="211"/>
        <v>0</v>
      </c>
      <c r="DH583">
        <f t="shared" si="209"/>
        <v>0</v>
      </c>
      <c r="DI583">
        <f t="shared" si="210"/>
        <v>0</v>
      </c>
      <c r="DJ583">
        <f>DF583</f>
        <v>0.65</v>
      </c>
      <c r="DK583">
        <v>0</v>
      </c>
      <c r="DL583" t="s">
        <v>3</v>
      </c>
      <c r="DM583">
        <v>0</v>
      </c>
      <c r="DN583" t="s">
        <v>3</v>
      </c>
      <c r="DO583">
        <v>0</v>
      </c>
    </row>
    <row r="584" spans="1:119" x14ac:dyDescent="0.2">
      <c r="A584">
        <f>ROW(Source!A180)</f>
        <v>180</v>
      </c>
      <c r="B584">
        <v>91083402</v>
      </c>
      <c r="C584">
        <v>91087886</v>
      </c>
      <c r="D584">
        <v>83019299</v>
      </c>
      <c r="E584">
        <v>1</v>
      </c>
      <c r="F584">
        <v>1</v>
      </c>
      <c r="G584">
        <v>1</v>
      </c>
      <c r="H584">
        <v>3</v>
      </c>
      <c r="I584" t="s">
        <v>799</v>
      </c>
      <c r="J584" t="s">
        <v>800</v>
      </c>
      <c r="K584" t="s">
        <v>801</v>
      </c>
      <c r="L584">
        <v>1348</v>
      </c>
      <c r="N584">
        <v>1009</v>
      </c>
      <c r="O584" t="s">
        <v>78</v>
      </c>
      <c r="P584" t="s">
        <v>78</v>
      </c>
      <c r="Q584">
        <v>1000</v>
      </c>
      <c r="W584">
        <v>0</v>
      </c>
      <c r="X584">
        <v>-1010729546</v>
      </c>
      <c r="Y584">
        <f>AT584</f>
        <v>5.0000000000000001E-3</v>
      </c>
      <c r="AA584">
        <v>36493.18</v>
      </c>
      <c r="AB584">
        <v>0</v>
      </c>
      <c r="AC584">
        <v>0</v>
      </c>
      <c r="AD584">
        <v>0</v>
      </c>
      <c r="AE584">
        <v>24995.33</v>
      </c>
      <c r="AF584">
        <v>0</v>
      </c>
      <c r="AG584">
        <v>0</v>
      </c>
      <c r="AH584">
        <v>0</v>
      </c>
      <c r="AI584">
        <v>1.46</v>
      </c>
      <c r="AJ584">
        <v>1</v>
      </c>
      <c r="AK584">
        <v>1</v>
      </c>
      <c r="AL584">
        <v>1</v>
      </c>
      <c r="AM584">
        <v>2</v>
      </c>
      <c r="AN584">
        <v>0</v>
      </c>
      <c r="AO584">
        <v>0</v>
      </c>
      <c r="AP584">
        <v>1</v>
      </c>
      <c r="AQ584">
        <v>1</v>
      </c>
      <c r="AR584">
        <v>0</v>
      </c>
      <c r="AS584" t="s">
        <v>3</v>
      </c>
      <c r="AT584">
        <v>5.0000000000000001E-3</v>
      </c>
      <c r="AU584" t="s">
        <v>3</v>
      </c>
      <c r="AV584">
        <v>0</v>
      </c>
      <c r="AW584">
        <v>2</v>
      </c>
      <c r="AX584">
        <v>91087904</v>
      </c>
      <c r="AY584">
        <v>1</v>
      </c>
      <c r="AZ584">
        <v>0</v>
      </c>
      <c r="BA584">
        <v>792</v>
      </c>
      <c r="BB584">
        <v>1</v>
      </c>
      <c r="BC584">
        <v>0</v>
      </c>
      <c r="BD584">
        <v>0</v>
      </c>
      <c r="BE584">
        <v>0</v>
      </c>
      <c r="BF584">
        <v>0</v>
      </c>
      <c r="BG584">
        <v>0</v>
      </c>
      <c r="BH584">
        <v>0</v>
      </c>
      <c r="BI584">
        <v>0</v>
      </c>
      <c r="BJ584">
        <v>124.97665000000001</v>
      </c>
      <c r="BK584">
        <v>0</v>
      </c>
      <c r="BL584">
        <v>0</v>
      </c>
      <c r="BM584">
        <v>0</v>
      </c>
      <c r="BN584">
        <v>0</v>
      </c>
      <c r="BO584">
        <v>0</v>
      </c>
      <c r="BP584">
        <v>1</v>
      </c>
      <c r="BQ584">
        <v>124.97665000000001</v>
      </c>
      <c r="BR584">
        <v>0</v>
      </c>
      <c r="BS584">
        <v>0</v>
      </c>
      <c r="BT584">
        <v>0</v>
      </c>
      <c r="BU584">
        <v>0</v>
      </c>
      <c r="BV584">
        <v>0</v>
      </c>
      <c r="BW584">
        <v>1</v>
      </c>
      <c r="CV584">
        <v>0</v>
      </c>
      <c r="CW584">
        <v>0</v>
      </c>
      <c r="CX584">
        <f>ROUND(Y584*Source!I180,7)</f>
        <v>1.8000000000000001E-4</v>
      </c>
      <c r="CY584">
        <f>AA584</f>
        <v>36493.18</v>
      </c>
      <c r="CZ584">
        <f>AE584</f>
        <v>24995.33</v>
      </c>
      <c r="DA584">
        <f>AI584</f>
        <v>1.46</v>
      </c>
      <c r="DB584">
        <f>ROUND(ROUND(AT584*CZ584,2),6)</f>
        <v>124.98</v>
      </c>
      <c r="DC584">
        <f>ROUND(ROUND(AT584*AG584,2),6)</f>
        <v>0</v>
      </c>
      <c r="DD584" t="s">
        <v>3</v>
      </c>
      <c r="DE584" t="s">
        <v>3</v>
      </c>
      <c r="DF584">
        <f>ROUND(ROUND(AE584*AI584,2)*CX584,2)</f>
        <v>6.57</v>
      </c>
      <c r="DG584">
        <f t="shared" si="211"/>
        <v>0</v>
      </c>
      <c r="DH584">
        <f t="shared" si="209"/>
        <v>0</v>
      </c>
      <c r="DI584">
        <f t="shared" si="210"/>
        <v>0</v>
      </c>
      <c r="DJ584">
        <f>DF584</f>
        <v>6.57</v>
      </c>
      <c r="DK584">
        <v>0</v>
      </c>
      <c r="DL584" t="s">
        <v>3</v>
      </c>
      <c r="DM584">
        <v>0</v>
      </c>
      <c r="DN584" t="s">
        <v>3</v>
      </c>
      <c r="DO584">
        <v>0</v>
      </c>
    </row>
    <row r="585" spans="1:119" x14ac:dyDescent="0.2">
      <c r="A585">
        <f>ROW(Source!A181)</f>
        <v>181</v>
      </c>
      <c r="B585">
        <v>91083467</v>
      </c>
      <c r="C585">
        <v>91087905</v>
      </c>
      <c r="D585">
        <v>82925844</v>
      </c>
      <c r="E585">
        <v>117</v>
      </c>
      <c r="F585">
        <v>1</v>
      </c>
      <c r="G585">
        <v>1</v>
      </c>
      <c r="H585">
        <v>1</v>
      </c>
      <c r="I585" t="s">
        <v>802</v>
      </c>
      <c r="J585" t="s">
        <v>3</v>
      </c>
      <c r="K585" t="s">
        <v>803</v>
      </c>
      <c r="L585">
        <v>1191</v>
      </c>
      <c r="N585">
        <v>1013</v>
      </c>
      <c r="O585" t="s">
        <v>599</v>
      </c>
      <c r="P585" t="s">
        <v>599</v>
      </c>
      <c r="Q585">
        <v>1</v>
      </c>
      <c r="W585">
        <v>0</v>
      </c>
      <c r="X585">
        <v>-1088579471</v>
      </c>
      <c r="Y585">
        <f>(AT585*ROUND((0.15+1),7))</f>
        <v>24.38</v>
      </c>
      <c r="AA585">
        <v>0</v>
      </c>
      <c r="AB585">
        <v>0</v>
      </c>
      <c r="AC585">
        <v>0</v>
      </c>
      <c r="AD585">
        <v>802.7</v>
      </c>
      <c r="AE585">
        <v>0</v>
      </c>
      <c r="AF585">
        <v>0</v>
      </c>
      <c r="AG585">
        <v>0</v>
      </c>
      <c r="AH585">
        <v>802.7</v>
      </c>
      <c r="AI585">
        <v>1</v>
      </c>
      <c r="AJ585">
        <v>1</v>
      </c>
      <c r="AK585">
        <v>1</v>
      </c>
      <c r="AL585">
        <v>1</v>
      </c>
      <c r="AM585">
        <v>-2</v>
      </c>
      <c r="AN585">
        <v>0</v>
      </c>
      <c r="AO585">
        <v>0</v>
      </c>
      <c r="AP585">
        <v>1</v>
      </c>
      <c r="AQ585">
        <v>1</v>
      </c>
      <c r="AR585">
        <v>0</v>
      </c>
      <c r="AS585" t="s">
        <v>3</v>
      </c>
      <c r="AT585">
        <v>21.2</v>
      </c>
      <c r="AU585" t="s">
        <v>197</v>
      </c>
      <c r="AV585">
        <v>1</v>
      </c>
      <c r="AW585">
        <v>2</v>
      </c>
      <c r="AX585">
        <v>91087912</v>
      </c>
      <c r="AY585">
        <v>1</v>
      </c>
      <c r="AZ585">
        <v>0</v>
      </c>
      <c r="BA585">
        <v>793</v>
      </c>
      <c r="BB585">
        <v>1</v>
      </c>
      <c r="BC585">
        <v>0</v>
      </c>
      <c r="BD585">
        <v>0</v>
      </c>
      <c r="BE585">
        <v>0</v>
      </c>
      <c r="BF585">
        <v>0</v>
      </c>
      <c r="BG585">
        <v>0</v>
      </c>
      <c r="BH585">
        <v>0</v>
      </c>
      <c r="BI585">
        <v>0</v>
      </c>
      <c r="BJ585">
        <v>0</v>
      </c>
      <c r="BK585">
        <v>0</v>
      </c>
      <c r="BL585">
        <v>0</v>
      </c>
      <c r="BM585">
        <v>17017.240000000002</v>
      </c>
      <c r="BN585">
        <v>21.2</v>
      </c>
      <c r="BO585">
        <v>0</v>
      </c>
      <c r="BP585">
        <v>1</v>
      </c>
      <c r="BQ585">
        <v>0</v>
      </c>
      <c r="BR585">
        <v>0</v>
      </c>
      <c r="BS585">
        <v>0</v>
      </c>
      <c r="BT585">
        <v>19569.826000000001</v>
      </c>
      <c r="BU585">
        <v>24.38</v>
      </c>
      <c r="BV585">
        <v>0</v>
      </c>
      <c r="BW585">
        <v>1</v>
      </c>
      <c r="CU585">
        <f>ROUND(AT585*Source!I181*AH585*AL585,2)</f>
        <v>1914.44</v>
      </c>
      <c r="CV585">
        <f>ROUND(Y585*Source!I181,7)</f>
        <v>2.74275</v>
      </c>
      <c r="CW585">
        <v>0</v>
      </c>
      <c r="CX585">
        <f>ROUND(Y585*Source!I181,7)</f>
        <v>2.74275</v>
      </c>
      <c r="CY585">
        <f>AD585</f>
        <v>802.7</v>
      </c>
      <c r="CZ585">
        <f>AH585</f>
        <v>802.7</v>
      </c>
      <c r="DA585">
        <f>AL585</f>
        <v>1</v>
      </c>
      <c r="DB585">
        <f>ROUND((ROUND(AT585*CZ585,2)*ROUND((0.15+1),7)),6)</f>
        <v>19569.826000000001</v>
      </c>
      <c r="DC585">
        <f>ROUND((ROUND(AT585*AG585,2)*ROUND((0.15+1),7)),6)</f>
        <v>0</v>
      </c>
      <c r="DD585" t="s">
        <v>3</v>
      </c>
      <c r="DE585" t="s">
        <v>3</v>
      </c>
      <c r="DF585">
        <f>ROUND(ROUND(AE585,2)*CX585,2)</f>
        <v>0</v>
      </c>
      <c r="DG585">
        <f t="shared" si="211"/>
        <v>0</v>
      </c>
      <c r="DH585">
        <f t="shared" si="209"/>
        <v>0</v>
      </c>
      <c r="DI585">
        <f t="shared" si="210"/>
        <v>2201.61</v>
      </c>
      <c r="DJ585">
        <f>DI585</f>
        <v>2201.61</v>
      </c>
      <c r="DK585">
        <v>1</v>
      </c>
      <c r="DL585" t="s">
        <v>3</v>
      </c>
      <c r="DM585">
        <v>0</v>
      </c>
      <c r="DN585" t="s">
        <v>3</v>
      </c>
      <c r="DO585">
        <v>0</v>
      </c>
    </row>
    <row r="586" spans="1:119" x14ac:dyDescent="0.2">
      <c r="A586">
        <f>ROW(Source!A181)</f>
        <v>181</v>
      </c>
      <c r="B586">
        <v>91083467</v>
      </c>
      <c r="C586">
        <v>91087905</v>
      </c>
      <c r="D586">
        <v>82926016</v>
      </c>
      <c r="E586">
        <v>117</v>
      </c>
      <c r="F586">
        <v>1</v>
      </c>
      <c r="G586">
        <v>1</v>
      </c>
      <c r="H586">
        <v>1</v>
      </c>
      <c r="I586" t="s">
        <v>600</v>
      </c>
      <c r="J586" t="s">
        <v>3</v>
      </c>
      <c r="K586" t="s">
        <v>601</v>
      </c>
      <c r="L586">
        <v>1191</v>
      </c>
      <c r="N586">
        <v>1013</v>
      </c>
      <c r="O586" t="s">
        <v>599</v>
      </c>
      <c r="P586" t="s">
        <v>599</v>
      </c>
      <c r="Q586">
        <v>1</v>
      </c>
      <c r="W586">
        <v>0</v>
      </c>
      <c r="X586">
        <v>-1417349443</v>
      </c>
      <c r="Y586">
        <f>(AT586*ROUND((0.15+1),7))</f>
        <v>0.23</v>
      </c>
      <c r="AA586">
        <v>0</v>
      </c>
      <c r="AB586">
        <v>0</v>
      </c>
      <c r="AC586">
        <v>0</v>
      </c>
      <c r="AD586">
        <v>0</v>
      </c>
      <c r="AE586">
        <v>0</v>
      </c>
      <c r="AF586">
        <v>0</v>
      </c>
      <c r="AG586">
        <v>0</v>
      </c>
      <c r="AH586">
        <v>0</v>
      </c>
      <c r="AI586">
        <v>1</v>
      </c>
      <c r="AJ586">
        <v>1</v>
      </c>
      <c r="AK586">
        <v>1</v>
      </c>
      <c r="AL586">
        <v>1</v>
      </c>
      <c r="AM586">
        <v>-2</v>
      </c>
      <c r="AN586">
        <v>0</v>
      </c>
      <c r="AO586">
        <v>0</v>
      </c>
      <c r="AP586">
        <v>1</v>
      </c>
      <c r="AQ586">
        <v>1</v>
      </c>
      <c r="AR586">
        <v>0</v>
      </c>
      <c r="AS586" t="s">
        <v>3</v>
      </c>
      <c r="AT586">
        <v>0.2</v>
      </c>
      <c r="AU586" t="s">
        <v>197</v>
      </c>
      <c r="AV586">
        <v>2</v>
      </c>
      <c r="AW586">
        <v>2</v>
      </c>
      <c r="AX586">
        <v>91087913</v>
      </c>
      <c r="AY586">
        <v>1</v>
      </c>
      <c r="AZ586">
        <v>0</v>
      </c>
      <c r="BA586">
        <v>794</v>
      </c>
      <c r="BB586">
        <v>1</v>
      </c>
      <c r="BC586">
        <v>0</v>
      </c>
      <c r="BD586">
        <v>0</v>
      </c>
      <c r="BE586">
        <v>0</v>
      </c>
      <c r="BF586">
        <v>0</v>
      </c>
      <c r="BG586">
        <v>0</v>
      </c>
      <c r="BH586">
        <v>0</v>
      </c>
      <c r="BI586">
        <v>0</v>
      </c>
      <c r="BJ586">
        <v>0</v>
      </c>
      <c r="BK586">
        <v>0</v>
      </c>
      <c r="BL586">
        <v>0</v>
      </c>
      <c r="BM586">
        <v>0</v>
      </c>
      <c r="BN586">
        <v>0</v>
      </c>
      <c r="BO586">
        <v>0</v>
      </c>
      <c r="BP586">
        <v>0</v>
      </c>
      <c r="BQ586">
        <v>0</v>
      </c>
      <c r="BR586">
        <v>0</v>
      </c>
      <c r="BS586">
        <v>0</v>
      </c>
      <c r="BT586">
        <v>0</v>
      </c>
      <c r="BU586">
        <v>0</v>
      </c>
      <c r="BV586">
        <v>0</v>
      </c>
      <c r="BW586">
        <v>0</v>
      </c>
      <c r="CV586">
        <v>0</v>
      </c>
      <c r="CW586">
        <v>0</v>
      </c>
      <c r="CX586">
        <f>ROUND(Y586*Source!I181,7)</f>
        <v>2.5874999999999999E-2</v>
      </c>
      <c r="CY586">
        <f>AD586</f>
        <v>0</v>
      </c>
      <c r="CZ586">
        <f>AH586</f>
        <v>0</v>
      </c>
      <c r="DA586">
        <f>AL586</f>
        <v>1</v>
      </c>
      <c r="DB586">
        <f>ROUND((ROUND(AT586*CZ586,2)*ROUND((0.15+1),7)),6)</f>
        <v>0</v>
      </c>
      <c r="DC586">
        <f>ROUND((ROUND(AT586*AG586,2)*ROUND((0.15+1),7)),6)</f>
        <v>0</v>
      </c>
      <c r="DD586" t="s">
        <v>3</v>
      </c>
      <c r="DE586" t="s">
        <v>3</v>
      </c>
      <c r="DF586">
        <f>ROUND(ROUND(AE586,2)*CX586,2)</f>
        <v>0</v>
      </c>
      <c r="DG586">
        <f t="shared" si="211"/>
        <v>0</v>
      </c>
      <c r="DH586">
        <f t="shared" si="209"/>
        <v>0</v>
      </c>
      <c r="DI586">
        <f t="shared" si="210"/>
        <v>0</v>
      </c>
      <c r="DJ586">
        <f>DI586</f>
        <v>0</v>
      </c>
      <c r="DK586">
        <v>0</v>
      </c>
      <c r="DL586" t="s">
        <v>3</v>
      </c>
      <c r="DM586">
        <v>0</v>
      </c>
      <c r="DN586" t="s">
        <v>3</v>
      </c>
      <c r="DO586">
        <v>0</v>
      </c>
    </row>
    <row r="587" spans="1:119" x14ac:dyDescent="0.2">
      <c r="A587">
        <f>ROW(Source!A181)</f>
        <v>181</v>
      </c>
      <c r="B587">
        <v>91083467</v>
      </c>
      <c r="C587">
        <v>91087905</v>
      </c>
      <c r="D587">
        <v>82932874</v>
      </c>
      <c r="E587">
        <v>1</v>
      </c>
      <c r="F587">
        <v>1</v>
      </c>
      <c r="G587">
        <v>1</v>
      </c>
      <c r="H587">
        <v>2</v>
      </c>
      <c r="I587" t="s">
        <v>804</v>
      </c>
      <c r="J587" t="s">
        <v>805</v>
      </c>
      <c r="K587" t="s">
        <v>806</v>
      </c>
      <c r="L587">
        <v>1368</v>
      </c>
      <c r="N587">
        <v>1011</v>
      </c>
      <c r="O587" t="s">
        <v>605</v>
      </c>
      <c r="P587" t="s">
        <v>605</v>
      </c>
      <c r="Q587">
        <v>1</v>
      </c>
      <c r="W587">
        <v>0</v>
      </c>
      <c r="X587">
        <v>1291464883</v>
      </c>
      <c r="Y587">
        <f>(AT587*ROUND((0.15+1),7))</f>
        <v>2.2425000000000002</v>
      </c>
      <c r="AA587">
        <v>0</v>
      </c>
      <c r="AB587">
        <v>138.11000000000001</v>
      </c>
      <c r="AC587">
        <v>0</v>
      </c>
      <c r="AD587">
        <v>0</v>
      </c>
      <c r="AE587">
        <v>0</v>
      </c>
      <c r="AF587">
        <v>95.25</v>
      </c>
      <c r="AG587">
        <v>0</v>
      </c>
      <c r="AH587">
        <v>0</v>
      </c>
      <c r="AI587">
        <v>1</v>
      </c>
      <c r="AJ587">
        <v>1.45</v>
      </c>
      <c r="AK587">
        <v>1</v>
      </c>
      <c r="AL587">
        <v>1</v>
      </c>
      <c r="AM587">
        <v>2</v>
      </c>
      <c r="AN587">
        <v>0</v>
      </c>
      <c r="AO587">
        <v>0</v>
      </c>
      <c r="AP587">
        <v>1</v>
      </c>
      <c r="AQ587">
        <v>1</v>
      </c>
      <c r="AR587">
        <v>0</v>
      </c>
      <c r="AS587" t="s">
        <v>3</v>
      </c>
      <c r="AT587">
        <v>1.95</v>
      </c>
      <c r="AU587" t="s">
        <v>197</v>
      </c>
      <c r="AV587">
        <v>1</v>
      </c>
      <c r="AW587">
        <v>2</v>
      </c>
      <c r="AX587">
        <v>91087914</v>
      </c>
      <c r="AY587">
        <v>1</v>
      </c>
      <c r="AZ587">
        <v>0</v>
      </c>
      <c r="BA587">
        <v>795</v>
      </c>
      <c r="BB587">
        <v>1</v>
      </c>
      <c r="BC587">
        <v>0</v>
      </c>
      <c r="BD587">
        <v>0</v>
      </c>
      <c r="BE587">
        <v>0</v>
      </c>
      <c r="BF587">
        <v>0</v>
      </c>
      <c r="BG587">
        <v>0</v>
      </c>
      <c r="BH587">
        <v>0</v>
      </c>
      <c r="BI587">
        <v>0</v>
      </c>
      <c r="BJ587">
        <v>0</v>
      </c>
      <c r="BK587">
        <v>185.73750000000001</v>
      </c>
      <c r="BL587">
        <v>0</v>
      </c>
      <c r="BM587">
        <v>0</v>
      </c>
      <c r="BN587">
        <v>0</v>
      </c>
      <c r="BO587">
        <v>0</v>
      </c>
      <c r="BP587">
        <v>1</v>
      </c>
      <c r="BQ587">
        <v>0</v>
      </c>
      <c r="BR587">
        <v>213.59812500000001</v>
      </c>
      <c r="BS587">
        <v>0</v>
      </c>
      <c r="BT587">
        <v>0</v>
      </c>
      <c r="BU587">
        <v>0</v>
      </c>
      <c r="BV587">
        <v>0</v>
      </c>
      <c r="BW587">
        <v>1</v>
      </c>
      <c r="CV587">
        <v>0</v>
      </c>
      <c r="CW587">
        <f>ROUND(Y587*Source!I181*DO587,7)</f>
        <v>0</v>
      </c>
      <c r="CX587">
        <f>ROUND(Y587*Source!I181,7)</f>
        <v>0.25228129999999999</v>
      </c>
      <c r="CY587">
        <f>AB587</f>
        <v>138.11000000000001</v>
      </c>
      <c r="CZ587">
        <f>AF587</f>
        <v>95.25</v>
      </c>
      <c r="DA587">
        <f>AJ587</f>
        <v>1.45</v>
      </c>
      <c r="DB587">
        <f>ROUND((ROUND(AT587*CZ587,2)*ROUND((0.15+1),7)),6)</f>
        <v>213.601</v>
      </c>
      <c r="DC587">
        <f>ROUND((ROUND(AT587*AG587,2)*ROUND((0.15+1),7)),6)</f>
        <v>0</v>
      </c>
      <c r="DD587" t="s">
        <v>3</v>
      </c>
      <c r="DE587" t="s">
        <v>3</v>
      </c>
      <c r="DF587">
        <f>ROUND(ROUND(AE587,2)*CX587,2)</f>
        <v>0</v>
      </c>
      <c r="DG587">
        <f>ROUND(ROUND(AF587*AJ587,2)*CX587,2)</f>
        <v>34.840000000000003</v>
      </c>
      <c r="DH587">
        <f t="shared" si="209"/>
        <v>0</v>
      </c>
      <c r="DI587">
        <f t="shared" si="210"/>
        <v>0</v>
      </c>
      <c r="DJ587">
        <f>DG587+DH587</f>
        <v>34.840000000000003</v>
      </c>
      <c r="DK587">
        <v>0</v>
      </c>
      <c r="DL587" t="s">
        <v>3</v>
      </c>
      <c r="DM587">
        <v>0</v>
      </c>
      <c r="DN587" t="s">
        <v>3</v>
      </c>
      <c r="DO587">
        <v>0</v>
      </c>
    </row>
    <row r="588" spans="1:119" x14ac:dyDescent="0.2">
      <c r="A588">
        <f>ROW(Source!A181)</f>
        <v>181</v>
      </c>
      <c r="B588">
        <v>91083467</v>
      </c>
      <c r="C588">
        <v>91087905</v>
      </c>
      <c r="D588">
        <v>82933400</v>
      </c>
      <c r="E588">
        <v>1</v>
      </c>
      <c r="F588">
        <v>1</v>
      </c>
      <c r="G588">
        <v>1</v>
      </c>
      <c r="H588">
        <v>2</v>
      </c>
      <c r="I588" t="s">
        <v>607</v>
      </c>
      <c r="J588" t="s">
        <v>608</v>
      </c>
      <c r="K588" t="s">
        <v>609</v>
      </c>
      <c r="L588">
        <v>1368</v>
      </c>
      <c r="N588">
        <v>1011</v>
      </c>
      <c r="O588" t="s">
        <v>605</v>
      </c>
      <c r="P588" t="s">
        <v>605</v>
      </c>
      <c r="Q588">
        <v>1</v>
      </c>
      <c r="W588">
        <v>0</v>
      </c>
      <c r="X588">
        <v>-849950259</v>
      </c>
      <c r="Y588">
        <f>(AT588*ROUND((0.15+1),7))</f>
        <v>0.23</v>
      </c>
      <c r="AA588">
        <v>0</v>
      </c>
      <c r="AB588">
        <v>641.70000000000005</v>
      </c>
      <c r="AC588">
        <v>811.79</v>
      </c>
      <c r="AD588">
        <v>0</v>
      </c>
      <c r="AE588">
        <v>0</v>
      </c>
      <c r="AF588">
        <v>641.70000000000005</v>
      </c>
      <c r="AG588">
        <v>811.79</v>
      </c>
      <c r="AH588">
        <v>0</v>
      </c>
      <c r="AI588">
        <v>1</v>
      </c>
      <c r="AJ588">
        <v>1</v>
      </c>
      <c r="AK588">
        <v>1</v>
      </c>
      <c r="AL588">
        <v>1</v>
      </c>
      <c r="AM588">
        <v>-2</v>
      </c>
      <c r="AN588">
        <v>0</v>
      </c>
      <c r="AO588">
        <v>0</v>
      </c>
      <c r="AP588">
        <v>1</v>
      </c>
      <c r="AQ588">
        <v>1</v>
      </c>
      <c r="AR588">
        <v>0</v>
      </c>
      <c r="AS588" t="s">
        <v>3</v>
      </c>
      <c r="AT588">
        <v>0.2</v>
      </c>
      <c r="AU588" t="s">
        <v>197</v>
      </c>
      <c r="AV588">
        <v>1</v>
      </c>
      <c r="AW588">
        <v>2</v>
      </c>
      <c r="AX588">
        <v>91087915</v>
      </c>
      <c r="AY588">
        <v>1</v>
      </c>
      <c r="AZ588">
        <v>0</v>
      </c>
      <c r="BA588">
        <v>796</v>
      </c>
      <c r="BB588">
        <v>1</v>
      </c>
      <c r="BC588">
        <v>0</v>
      </c>
      <c r="BD588">
        <v>0</v>
      </c>
      <c r="BE588">
        <v>0</v>
      </c>
      <c r="BF588">
        <v>0</v>
      </c>
      <c r="BG588">
        <v>0</v>
      </c>
      <c r="BH588">
        <v>0</v>
      </c>
      <c r="BI588">
        <v>0</v>
      </c>
      <c r="BJ588">
        <v>0</v>
      </c>
      <c r="BK588">
        <v>128.34</v>
      </c>
      <c r="BL588">
        <v>162.358</v>
      </c>
      <c r="BM588">
        <v>0</v>
      </c>
      <c r="BN588">
        <v>0</v>
      </c>
      <c r="BO588">
        <v>0.2</v>
      </c>
      <c r="BP588">
        <v>1</v>
      </c>
      <c r="BQ588">
        <v>0</v>
      </c>
      <c r="BR588">
        <v>147.59100000000001</v>
      </c>
      <c r="BS588">
        <v>186.71170000000001</v>
      </c>
      <c r="BT588">
        <v>0</v>
      </c>
      <c r="BU588">
        <v>0</v>
      </c>
      <c r="BV588">
        <v>0.23</v>
      </c>
      <c r="BW588">
        <v>1</v>
      </c>
      <c r="CV588">
        <v>0</v>
      </c>
      <c r="CW588">
        <f>ROUND(Y588*Source!I181*DO588,7)</f>
        <v>2.5874999999999999E-2</v>
      </c>
      <c r="CX588">
        <f>ROUND(Y588*Source!I181,7)</f>
        <v>2.5874999999999999E-2</v>
      </c>
      <c r="CY588">
        <f>AB588</f>
        <v>641.70000000000005</v>
      </c>
      <c r="CZ588">
        <f>AF588</f>
        <v>641.70000000000005</v>
      </c>
      <c r="DA588">
        <f>AJ588</f>
        <v>1</v>
      </c>
      <c r="DB588">
        <f>ROUND((ROUND(AT588*CZ588,2)*ROUND((0.15+1),7)),6)</f>
        <v>147.59100000000001</v>
      </c>
      <c r="DC588">
        <f>ROUND((ROUND(AT588*AG588,2)*ROUND((0.15+1),7)),6)</f>
        <v>186.714</v>
      </c>
      <c r="DD588" t="s">
        <v>3</v>
      </c>
      <c r="DE588" t="s">
        <v>3</v>
      </c>
      <c r="DF588">
        <f>ROUND(ROUND(AE588,2)*CX588,2)</f>
        <v>0</v>
      </c>
      <c r="DG588">
        <f>ROUND(ROUND(AF588,2)*CX588,2)</f>
        <v>16.600000000000001</v>
      </c>
      <c r="DH588">
        <f t="shared" si="209"/>
        <v>21.01</v>
      </c>
      <c r="DI588">
        <f t="shared" si="210"/>
        <v>0</v>
      </c>
      <c r="DJ588">
        <f>DG588+DH588</f>
        <v>37.61</v>
      </c>
      <c r="DK588">
        <v>1</v>
      </c>
      <c r="DL588" t="s">
        <v>606</v>
      </c>
      <c r="DM588">
        <v>4</v>
      </c>
      <c r="DN588" t="s">
        <v>599</v>
      </c>
      <c r="DO588">
        <v>1</v>
      </c>
    </row>
    <row r="589" spans="1:119" x14ac:dyDescent="0.2">
      <c r="A589">
        <f>ROW(Source!A181)</f>
        <v>181</v>
      </c>
      <c r="B589">
        <v>91083467</v>
      </c>
      <c r="C589">
        <v>91087905</v>
      </c>
      <c r="D589">
        <v>82998105</v>
      </c>
      <c r="E589">
        <v>1</v>
      </c>
      <c r="F589">
        <v>1</v>
      </c>
      <c r="G589">
        <v>1</v>
      </c>
      <c r="H589">
        <v>3</v>
      </c>
      <c r="I589" t="s">
        <v>807</v>
      </c>
      <c r="J589" t="s">
        <v>808</v>
      </c>
      <c r="K589" t="s">
        <v>809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W589">
        <v>0</v>
      </c>
      <c r="X589">
        <v>-261518221</v>
      </c>
      <c r="Y589">
        <f>AT589</f>
        <v>2.4E-2</v>
      </c>
      <c r="AA589">
        <v>74002.23</v>
      </c>
      <c r="AB589">
        <v>0</v>
      </c>
      <c r="AC589">
        <v>0</v>
      </c>
      <c r="AD589">
        <v>0</v>
      </c>
      <c r="AE589">
        <v>62186.75</v>
      </c>
      <c r="AF589">
        <v>0</v>
      </c>
      <c r="AG589">
        <v>0</v>
      </c>
      <c r="AH589">
        <v>0</v>
      </c>
      <c r="AI589">
        <v>1.19</v>
      </c>
      <c r="AJ589">
        <v>1</v>
      </c>
      <c r="AK589">
        <v>1</v>
      </c>
      <c r="AL589">
        <v>1</v>
      </c>
      <c r="AM589">
        <v>2</v>
      </c>
      <c r="AN589">
        <v>0</v>
      </c>
      <c r="AO589">
        <v>0</v>
      </c>
      <c r="AP589">
        <v>1</v>
      </c>
      <c r="AQ589">
        <v>1</v>
      </c>
      <c r="AR589">
        <v>0</v>
      </c>
      <c r="AS589" t="s">
        <v>3</v>
      </c>
      <c r="AT589">
        <v>2.4E-2</v>
      </c>
      <c r="AU589" t="s">
        <v>3</v>
      </c>
      <c r="AV589">
        <v>0</v>
      </c>
      <c r="AW589">
        <v>2</v>
      </c>
      <c r="AX589">
        <v>91087918</v>
      </c>
      <c r="AY589">
        <v>1</v>
      </c>
      <c r="AZ589">
        <v>0</v>
      </c>
      <c r="BA589">
        <v>799</v>
      </c>
      <c r="BB589">
        <v>1</v>
      </c>
      <c r="BC589">
        <v>0</v>
      </c>
      <c r="BD589">
        <v>0</v>
      </c>
      <c r="BE589">
        <v>0</v>
      </c>
      <c r="BF589">
        <v>0</v>
      </c>
      <c r="BG589">
        <v>0</v>
      </c>
      <c r="BH589">
        <v>0</v>
      </c>
      <c r="BI589">
        <v>0</v>
      </c>
      <c r="BJ589">
        <v>1492.482</v>
      </c>
      <c r="BK589">
        <v>0</v>
      </c>
      <c r="BL589">
        <v>0</v>
      </c>
      <c r="BM589">
        <v>0</v>
      </c>
      <c r="BN589">
        <v>0</v>
      </c>
      <c r="BO589">
        <v>0</v>
      </c>
      <c r="BP589">
        <v>1</v>
      </c>
      <c r="BQ589">
        <v>1492.482</v>
      </c>
      <c r="BR589">
        <v>0</v>
      </c>
      <c r="BS589">
        <v>0</v>
      </c>
      <c r="BT589">
        <v>0</v>
      </c>
      <c r="BU589">
        <v>0</v>
      </c>
      <c r="BV589">
        <v>0</v>
      </c>
      <c r="BW589">
        <v>1</v>
      </c>
      <c r="CV589">
        <v>0</v>
      </c>
      <c r="CW589">
        <v>0</v>
      </c>
      <c r="CX589">
        <f>ROUND(Y589*Source!I181,7)</f>
        <v>2.7000000000000001E-3</v>
      </c>
      <c r="CY589">
        <f>AA589</f>
        <v>74002.23</v>
      </c>
      <c r="CZ589">
        <f>AE589</f>
        <v>62186.75</v>
      </c>
      <c r="DA589">
        <f>AI589</f>
        <v>1.19</v>
      </c>
      <c r="DB589">
        <f>ROUND(ROUND(AT589*CZ589,2),6)</f>
        <v>1492.48</v>
      </c>
      <c r="DC589">
        <f>ROUND(ROUND(AT589*AG589,2),6)</f>
        <v>0</v>
      </c>
      <c r="DD589" t="s">
        <v>3</v>
      </c>
      <c r="DE589" t="s">
        <v>3</v>
      </c>
      <c r="DF589">
        <f>ROUND(ROUND(AE589*AI589,2)*CX589,2)</f>
        <v>199.81</v>
      </c>
      <c r="DG589">
        <f>ROUND(ROUND(AF589,2)*CX589,2)</f>
        <v>0</v>
      </c>
      <c r="DH589">
        <f t="shared" si="209"/>
        <v>0</v>
      </c>
      <c r="DI589">
        <f t="shared" si="210"/>
        <v>0</v>
      </c>
      <c r="DJ589">
        <f>DF589</f>
        <v>199.81</v>
      </c>
      <c r="DK589">
        <v>0</v>
      </c>
      <c r="DL589" t="s">
        <v>3</v>
      </c>
      <c r="DM589">
        <v>0</v>
      </c>
      <c r="DN589" t="s">
        <v>3</v>
      </c>
      <c r="DO589">
        <v>0</v>
      </c>
    </row>
    <row r="590" spans="1:119" x14ac:dyDescent="0.2">
      <c r="A590">
        <f>ROW(Source!A181)</f>
        <v>181</v>
      </c>
      <c r="B590">
        <v>91083467</v>
      </c>
      <c r="C590">
        <v>91087905</v>
      </c>
      <c r="D590">
        <v>83002816</v>
      </c>
      <c r="E590">
        <v>1</v>
      </c>
      <c r="F590">
        <v>1</v>
      </c>
      <c r="G590">
        <v>1</v>
      </c>
      <c r="H590">
        <v>3</v>
      </c>
      <c r="I590" t="s">
        <v>636</v>
      </c>
      <c r="J590" t="s">
        <v>637</v>
      </c>
      <c r="K590" t="s">
        <v>638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W590">
        <v>0</v>
      </c>
      <c r="X590">
        <v>-373327139</v>
      </c>
      <c r="Y590">
        <f>AT590</f>
        <v>0.1</v>
      </c>
      <c r="AA590">
        <v>86.41</v>
      </c>
      <c r="AB590">
        <v>0</v>
      </c>
      <c r="AC590">
        <v>0</v>
      </c>
      <c r="AD590">
        <v>0</v>
      </c>
      <c r="AE590">
        <v>56.11</v>
      </c>
      <c r="AF590">
        <v>0</v>
      </c>
      <c r="AG590">
        <v>0</v>
      </c>
      <c r="AH590">
        <v>0</v>
      </c>
      <c r="AI590">
        <v>1.54</v>
      </c>
      <c r="AJ590">
        <v>1</v>
      </c>
      <c r="AK590">
        <v>1</v>
      </c>
      <c r="AL590">
        <v>1</v>
      </c>
      <c r="AM590">
        <v>2</v>
      </c>
      <c r="AN590">
        <v>0</v>
      </c>
      <c r="AO590">
        <v>0</v>
      </c>
      <c r="AP590">
        <v>1</v>
      </c>
      <c r="AQ590">
        <v>1</v>
      </c>
      <c r="AR590">
        <v>0</v>
      </c>
      <c r="AS590" t="s">
        <v>3</v>
      </c>
      <c r="AT590">
        <v>0.1</v>
      </c>
      <c r="AU590" t="s">
        <v>3</v>
      </c>
      <c r="AV590">
        <v>0</v>
      </c>
      <c r="AW590">
        <v>2</v>
      </c>
      <c r="AX590">
        <v>91087919</v>
      </c>
      <c r="AY590">
        <v>1</v>
      </c>
      <c r="AZ590">
        <v>0</v>
      </c>
      <c r="BA590">
        <v>800</v>
      </c>
      <c r="BB590">
        <v>1</v>
      </c>
      <c r="BC590">
        <v>0</v>
      </c>
      <c r="BD590">
        <v>0</v>
      </c>
      <c r="BE590">
        <v>0</v>
      </c>
      <c r="BF590">
        <v>0</v>
      </c>
      <c r="BG590">
        <v>0</v>
      </c>
      <c r="BH590">
        <v>0</v>
      </c>
      <c r="BI590">
        <v>0</v>
      </c>
      <c r="BJ590">
        <v>5.6109999999999998</v>
      </c>
      <c r="BK590">
        <v>0</v>
      </c>
      <c r="BL590">
        <v>0</v>
      </c>
      <c r="BM590">
        <v>0</v>
      </c>
      <c r="BN590">
        <v>0</v>
      </c>
      <c r="BO590">
        <v>0</v>
      </c>
      <c r="BP590">
        <v>1</v>
      </c>
      <c r="BQ590">
        <v>5.6109999999999998</v>
      </c>
      <c r="BR590">
        <v>0</v>
      </c>
      <c r="BS590">
        <v>0</v>
      </c>
      <c r="BT590">
        <v>0</v>
      </c>
      <c r="BU590">
        <v>0</v>
      </c>
      <c r="BV590">
        <v>0</v>
      </c>
      <c r="BW590">
        <v>1</v>
      </c>
      <c r="CV590">
        <v>0</v>
      </c>
      <c r="CW590">
        <v>0</v>
      </c>
      <c r="CX590">
        <f>ROUND(Y590*Source!I181,7)</f>
        <v>1.125E-2</v>
      </c>
      <c r="CY590">
        <f>AA590</f>
        <v>86.41</v>
      </c>
      <c r="CZ590">
        <f>AE590</f>
        <v>56.11</v>
      </c>
      <c r="DA590">
        <f>AI590</f>
        <v>1.54</v>
      </c>
      <c r="DB590">
        <f>ROUND(ROUND(AT590*CZ590,2),6)</f>
        <v>5.61</v>
      </c>
      <c r="DC590">
        <f>ROUND(ROUND(AT590*AG590,2),6)</f>
        <v>0</v>
      </c>
      <c r="DD590" t="s">
        <v>3</v>
      </c>
      <c r="DE590" t="s">
        <v>3</v>
      </c>
      <c r="DF590">
        <f>ROUND(ROUND(AE590*AI590,2)*CX590,2)</f>
        <v>0.97</v>
      </c>
      <c r="DG590">
        <f>ROUND(ROUND(AF590,2)*CX590,2)</f>
        <v>0</v>
      </c>
      <c r="DH590">
        <f t="shared" si="209"/>
        <v>0</v>
      </c>
      <c r="DI590">
        <f t="shared" si="210"/>
        <v>0</v>
      </c>
      <c r="DJ590">
        <f>DF590</f>
        <v>0.97</v>
      </c>
      <c r="DK590">
        <v>0</v>
      </c>
      <c r="DL590" t="s">
        <v>3</v>
      </c>
      <c r="DM590">
        <v>0</v>
      </c>
      <c r="DN590" t="s">
        <v>3</v>
      </c>
      <c r="DO590">
        <v>0</v>
      </c>
    </row>
    <row r="591" spans="1:119" x14ac:dyDescent="0.2">
      <c r="A591">
        <f>ROW(Source!A182)</f>
        <v>182</v>
      </c>
      <c r="B591">
        <v>91083402</v>
      </c>
      <c r="C591">
        <v>91087905</v>
      </c>
      <c r="D591">
        <v>82925844</v>
      </c>
      <c r="E591">
        <v>117</v>
      </c>
      <c r="F591">
        <v>1</v>
      </c>
      <c r="G591">
        <v>1</v>
      </c>
      <c r="H591">
        <v>1</v>
      </c>
      <c r="I591" t="s">
        <v>802</v>
      </c>
      <c r="J591" t="s">
        <v>3</v>
      </c>
      <c r="K591" t="s">
        <v>803</v>
      </c>
      <c r="L591">
        <v>1191</v>
      </c>
      <c r="N591">
        <v>1013</v>
      </c>
      <c r="O591" t="s">
        <v>599</v>
      </c>
      <c r="P591" t="s">
        <v>599</v>
      </c>
      <c r="Q591">
        <v>1</v>
      </c>
      <c r="W591">
        <v>0</v>
      </c>
      <c r="X591">
        <v>-1088579471</v>
      </c>
      <c r="Y591">
        <f>(AT591*ROUND((0.15+1),7))</f>
        <v>24.38</v>
      </c>
      <c r="AA591">
        <v>0</v>
      </c>
      <c r="AB591">
        <v>0</v>
      </c>
      <c r="AC591">
        <v>0</v>
      </c>
      <c r="AD591">
        <v>802.7</v>
      </c>
      <c r="AE591">
        <v>0</v>
      </c>
      <c r="AF591">
        <v>0</v>
      </c>
      <c r="AG591">
        <v>0</v>
      </c>
      <c r="AH591">
        <v>802.7</v>
      </c>
      <c r="AI591">
        <v>1</v>
      </c>
      <c r="AJ591">
        <v>1</v>
      </c>
      <c r="AK591">
        <v>1</v>
      </c>
      <c r="AL591">
        <v>1</v>
      </c>
      <c r="AM591">
        <v>-2</v>
      </c>
      <c r="AN591">
        <v>0</v>
      </c>
      <c r="AO591">
        <v>0</v>
      </c>
      <c r="AP591">
        <v>1</v>
      </c>
      <c r="AQ591">
        <v>1</v>
      </c>
      <c r="AR591">
        <v>0</v>
      </c>
      <c r="AS591" t="s">
        <v>3</v>
      </c>
      <c r="AT591">
        <v>21.2</v>
      </c>
      <c r="AU591" t="s">
        <v>197</v>
      </c>
      <c r="AV591">
        <v>1</v>
      </c>
      <c r="AW591">
        <v>2</v>
      </c>
      <c r="AX591">
        <v>91087912</v>
      </c>
      <c r="AY591">
        <v>1</v>
      </c>
      <c r="AZ591">
        <v>0</v>
      </c>
      <c r="BA591">
        <v>801</v>
      </c>
      <c r="BB591">
        <v>1</v>
      </c>
      <c r="BC591">
        <v>0</v>
      </c>
      <c r="BD591">
        <v>0</v>
      </c>
      <c r="BE591">
        <v>0</v>
      </c>
      <c r="BF591">
        <v>0</v>
      </c>
      <c r="BG591">
        <v>0</v>
      </c>
      <c r="BH591">
        <v>0</v>
      </c>
      <c r="BI591">
        <v>0</v>
      </c>
      <c r="BJ591">
        <v>0</v>
      </c>
      <c r="BK591">
        <v>0</v>
      </c>
      <c r="BL591">
        <v>0</v>
      </c>
      <c r="BM591">
        <v>17017.240000000002</v>
      </c>
      <c r="BN591">
        <v>21.2</v>
      </c>
      <c r="BO591">
        <v>0</v>
      </c>
      <c r="BP591">
        <v>1</v>
      </c>
      <c r="BQ591">
        <v>0</v>
      </c>
      <c r="BR591">
        <v>0</v>
      </c>
      <c r="BS591">
        <v>0</v>
      </c>
      <c r="BT591">
        <v>19569.826000000001</v>
      </c>
      <c r="BU591">
        <v>24.38</v>
      </c>
      <c r="BV591">
        <v>0</v>
      </c>
      <c r="BW591">
        <v>1</v>
      </c>
      <c r="CU591">
        <f>ROUND(AT591*Source!I182*AH591*AL591,2)</f>
        <v>1914.44</v>
      </c>
      <c r="CV591">
        <f>ROUND(Y591*Source!I182,7)</f>
        <v>2.74275</v>
      </c>
      <c r="CW591">
        <v>0</v>
      </c>
      <c r="CX591">
        <f>ROUND(Y591*Source!I182,7)</f>
        <v>2.74275</v>
      </c>
      <c r="CY591">
        <f>AD591</f>
        <v>802.7</v>
      </c>
      <c r="CZ591">
        <f>AH591</f>
        <v>802.7</v>
      </c>
      <c r="DA591">
        <f>AL591</f>
        <v>1</v>
      </c>
      <c r="DB591">
        <f>ROUND((ROUND(AT591*CZ591,2)*ROUND((0.15+1),7)),6)</f>
        <v>19569.826000000001</v>
      </c>
      <c r="DC591">
        <f>ROUND((ROUND(AT591*AG591,2)*ROUND((0.15+1),7)),6)</f>
        <v>0</v>
      </c>
      <c r="DD591" t="s">
        <v>3</v>
      </c>
      <c r="DE591" t="s">
        <v>3</v>
      </c>
      <c r="DF591">
        <f>ROUND(ROUND(AE591,2)*CX591,2)</f>
        <v>0</v>
      </c>
      <c r="DG591">
        <f>ROUND(ROUND(AF591,2)*CX591,2)</f>
        <v>0</v>
      </c>
      <c r="DH591">
        <f t="shared" si="209"/>
        <v>0</v>
      </c>
      <c r="DI591">
        <f t="shared" si="210"/>
        <v>2201.61</v>
      </c>
      <c r="DJ591">
        <f>DI591</f>
        <v>2201.61</v>
      </c>
      <c r="DK591">
        <v>1</v>
      </c>
      <c r="DL591" t="s">
        <v>3</v>
      </c>
      <c r="DM591">
        <v>0</v>
      </c>
      <c r="DN591" t="s">
        <v>3</v>
      </c>
      <c r="DO591">
        <v>0</v>
      </c>
    </row>
    <row r="592" spans="1:119" x14ac:dyDescent="0.2">
      <c r="A592">
        <f>ROW(Source!A182)</f>
        <v>182</v>
      </c>
      <c r="B592">
        <v>91083402</v>
      </c>
      <c r="C592">
        <v>91087905</v>
      </c>
      <c r="D592">
        <v>82926016</v>
      </c>
      <c r="E592">
        <v>117</v>
      </c>
      <c r="F592">
        <v>1</v>
      </c>
      <c r="G592">
        <v>1</v>
      </c>
      <c r="H592">
        <v>1</v>
      </c>
      <c r="I592" t="s">
        <v>600</v>
      </c>
      <c r="J592" t="s">
        <v>3</v>
      </c>
      <c r="K592" t="s">
        <v>601</v>
      </c>
      <c r="L592">
        <v>1191</v>
      </c>
      <c r="N592">
        <v>1013</v>
      </c>
      <c r="O592" t="s">
        <v>599</v>
      </c>
      <c r="P592" t="s">
        <v>599</v>
      </c>
      <c r="Q592">
        <v>1</v>
      </c>
      <c r="W592">
        <v>0</v>
      </c>
      <c r="X592">
        <v>-1417349443</v>
      </c>
      <c r="Y592">
        <f>(AT592*ROUND((0.15+1),7))</f>
        <v>0.23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0</v>
      </c>
      <c r="AH592">
        <v>0</v>
      </c>
      <c r="AI592">
        <v>1</v>
      </c>
      <c r="AJ592">
        <v>1</v>
      </c>
      <c r="AK592">
        <v>1</v>
      </c>
      <c r="AL592">
        <v>1</v>
      </c>
      <c r="AM592">
        <v>-2</v>
      </c>
      <c r="AN592">
        <v>0</v>
      </c>
      <c r="AO592">
        <v>0</v>
      </c>
      <c r="AP592">
        <v>1</v>
      </c>
      <c r="AQ592">
        <v>1</v>
      </c>
      <c r="AR592">
        <v>0</v>
      </c>
      <c r="AS592" t="s">
        <v>3</v>
      </c>
      <c r="AT592">
        <v>0.2</v>
      </c>
      <c r="AU592" t="s">
        <v>197</v>
      </c>
      <c r="AV592">
        <v>2</v>
      </c>
      <c r="AW592">
        <v>2</v>
      </c>
      <c r="AX592">
        <v>91087913</v>
      </c>
      <c r="AY592">
        <v>1</v>
      </c>
      <c r="AZ592">
        <v>0</v>
      </c>
      <c r="BA592">
        <v>802</v>
      </c>
      <c r="BB592">
        <v>1</v>
      </c>
      <c r="BC592">
        <v>0</v>
      </c>
      <c r="BD592">
        <v>0</v>
      </c>
      <c r="BE592">
        <v>0</v>
      </c>
      <c r="BF592">
        <v>0</v>
      </c>
      <c r="BG592">
        <v>0</v>
      </c>
      <c r="BH592">
        <v>0</v>
      </c>
      <c r="BI592">
        <v>0</v>
      </c>
      <c r="BJ592">
        <v>0</v>
      </c>
      <c r="BK592">
        <v>0</v>
      </c>
      <c r="BL592">
        <v>0</v>
      </c>
      <c r="BM592">
        <v>0</v>
      </c>
      <c r="BN592">
        <v>0</v>
      </c>
      <c r="BO592">
        <v>0</v>
      </c>
      <c r="BP592">
        <v>0</v>
      </c>
      <c r="BQ592">
        <v>0</v>
      </c>
      <c r="BR592">
        <v>0</v>
      </c>
      <c r="BS592">
        <v>0</v>
      </c>
      <c r="BT592">
        <v>0</v>
      </c>
      <c r="BU592">
        <v>0</v>
      </c>
      <c r="BV592">
        <v>0</v>
      </c>
      <c r="BW592">
        <v>0</v>
      </c>
      <c r="CV592">
        <v>0</v>
      </c>
      <c r="CW592">
        <v>0</v>
      </c>
      <c r="CX592">
        <f>ROUND(Y592*Source!I182,7)</f>
        <v>2.5874999999999999E-2</v>
      </c>
      <c r="CY592">
        <f>AD592</f>
        <v>0</v>
      </c>
      <c r="CZ592">
        <f>AH592</f>
        <v>0</v>
      </c>
      <c r="DA592">
        <f>AL592</f>
        <v>1</v>
      </c>
      <c r="DB592">
        <f>ROUND((ROUND(AT592*CZ592,2)*ROUND((0.15+1),7)),6)</f>
        <v>0</v>
      </c>
      <c r="DC592">
        <f>ROUND((ROUND(AT592*AG592,2)*ROUND((0.15+1),7)),6)</f>
        <v>0</v>
      </c>
      <c r="DD592" t="s">
        <v>3</v>
      </c>
      <c r="DE592" t="s">
        <v>3</v>
      </c>
      <c r="DF592">
        <f>ROUND(ROUND(AE592,2)*CX592,2)</f>
        <v>0</v>
      </c>
      <c r="DG592">
        <f>ROUND(ROUND(AF592,2)*CX592,2)</f>
        <v>0</v>
      </c>
      <c r="DH592">
        <f t="shared" si="209"/>
        <v>0</v>
      </c>
      <c r="DI592">
        <f t="shared" si="210"/>
        <v>0</v>
      </c>
      <c r="DJ592">
        <f>DI592</f>
        <v>0</v>
      </c>
      <c r="DK592">
        <v>0</v>
      </c>
      <c r="DL592" t="s">
        <v>3</v>
      </c>
      <c r="DM592">
        <v>0</v>
      </c>
      <c r="DN592" t="s">
        <v>3</v>
      </c>
      <c r="DO592">
        <v>0</v>
      </c>
    </row>
    <row r="593" spans="1:119" x14ac:dyDescent="0.2">
      <c r="A593">
        <f>ROW(Source!A182)</f>
        <v>182</v>
      </c>
      <c r="B593">
        <v>91083402</v>
      </c>
      <c r="C593">
        <v>91087905</v>
      </c>
      <c r="D593">
        <v>82932874</v>
      </c>
      <c r="E593">
        <v>1</v>
      </c>
      <c r="F593">
        <v>1</v>
      </c>
      <c r="G593">
        <v>1</v>
      </c>
      <c r="H593">
        <v>2</v>
      </c>
      <c r="I593" t="s">
        <v>804</v>
      </c>
      <c r="J593" t="s">
        <v>805</v>
      </c>
      <c r="K593" t="s">
        <v>806</v>
      </c>
      <c r="L593">
        <v>1368</v>
      </c>
      <c r="N593">
        <v>1011</v>
      </c>
      <c r="O593" t="s">
        <v>605</v>
      </c>
      <c r="P593" t="s">
        <v>605</v>
      </c>
      <c r="Q593">
        <v>1</v>
      </c>
      <c r="W593">
        <v>0</v>
      </c>
      <c r="X593">
        <v>1291464883</v>
      </c>
      <c r="Y593">
        <f>(AT593*ROUND((0.15+1),7))</f>
        <v>2.2425000000000002</v>
      </c>
      <c r="AA593">
        <v>0</v>
      </c>
      <c r="AB593">
        <v>138.11000000000001</v>
      </c>
      <c r="AC593">
        <v>0</v>
      </c>
      <c r="AD593">
        <v>0</v>
      </c>
      <c r="AE593">
        <v>0</v>
      </c>
      <c r="AF593">
        <v>95.25</v>
      </c>
      <c r="AG593">
        <v>0</v>
      </c>
      <c r="AH593">
        <v>0</v>
      </c>
      <c r="AI593">
        <v>1</v>
      </c>
      <c r="AJ593">
        <v>1.45</v>
      </c>
      <c r="AK593">
        <v>1</v>
      </c>
      <c r="AL593">
        <v>1</v>
      </c>
      <c r="AM593">
        <v>2</v>
      </c>
      <c r="AN593">
        <v>0</v>
      </c>
      <c r="AO593">
        <v>0</v>
      </c>
      <c r="AP593">
        <v>1</v>
      </c>
      <c r="AQ593">
        <v>1</v>
      </c>
      <c r="AR593">
        <v>0</v>
      </c>
      <c r="AS593" t="s">
        <v>3</v>
      </c>
      <c r="AT593">
        <v>1.95</v>
      </c>
      <c r="AU593" t="s">
        <v>197</v>
      </c>
      <c r="AV593">
        <v>1</v>
      </c>
      <c r="AW593">
        <v>2</v>
      </c>
      <c r="AX593">
        <v>91087914</v>
      </c>
      <c r="AY593">
        <v>1</v>
      </c>
      <c r="AZ593">
        <v>0</v>
      </c>
      <c r="BA593">
        <v>803</v>
      </c>
      <c r="BB593">
        <v>1</v>
      </c>
      <c r="BC593">
        <v>0</v>
      </c>
      <c r="BD593">
        <v>0</v>
      </c>
      <c r="BE593">
        <v>0</v>
      </c>
      <c r="BF593">
        <v>0</v>
      </c>
      <c r="BG593">
        <v>0</v>
      </c>
      <c r="BH593">
        <v>0</v>
      </c>
      <c r="BI593">
        <v>0</v>
      </c>
      <c r="BJ593">
        <v>0</v>
      </c>
      <c r="BK593">
        <v>185.73750000000001</v>
      </c>
      <c r="BL593">
        <v>0</v>
      </c>
      <c r="BM593">
        <v>0</v>
      </c>
      <c r="BN593">
        <v>0</v>
      </c>
      <c r="BO593">
        <v>0</v>
      </c>
      <c r="BP593">
        <v>1</v>
      </c>
      <c r="BQ593">
        <v>0</v>
      </c>
      <c r="BR593">
        <v>213.59812500000001</v>
      </c>
      <c r="BS593">
        <v>0</v>
      </c>
      <c r="BT593">
        <v>0</v>
      </c>
      <c r="BU593">
        <v>0</v>
      </c>
      <c r="BV593">
        <v>0</v>
      </c>
      <c r="BW593">
        <v>1</v>
      </c>
      <c r="CV593">
        <v>0</v>
      </c>
      <c r="CW593">
        <f>ROUND(Y593*Source!I182*DO593,7)</f>
        <v>0</v>
      </c>
      <c r="CX593">
        <f>ROUND(Y593*Source!I182,7)</f>
        <v>0.25228129999999999</v>
      </c>
      <c r="CY593">
        <f>AB593</f>
        <v>138.11000000000001</v>
      </c>
      <c r="CZ593">
        <f>AF593</f>
        <v>95.25</v>
      </c>
      <c r="DA593">
        <f>AJ593</f>
        <v>1.45</v>
      </c>
      <c r="DB593">
        <f>ROUND((ROUND(AT593*CZ593,2)*ROUND((0.15+1),7)),6)</f>
        <v>213.601</v>
      </c>
      <c r="DC593">
        <f>ROUND((ROUND(AT593*AG593,2)*ROUND((0.15+1),7)),6)</f>
        <v>0</v>
      </c>
      <c r="DD593" t="s">
        <v>3</v>
      </c>
      <c r="DE593" t="s">
        <v>3</v>
      </c>
      <c r="DF593">
        <f>ROUND(ROUND(AE593,2)*CX593,2)</f>
        <v>0</v>
      </c>
      <c r="DG593">
        <f>ROUND(ROUND(AF593*AJ593,2)*CX593,2)</f>
        <v>34.840000000000003</v>
      </c>
      <c r="DH593">
        <f t="shared" si="209"/>
        <v>0</v>
      </c>
      <c r="DI593">
        <f t="shared" si="210"/>
        <v>0</v>
      </c>
      <c r="DJ593">
        <f>DG593+DH593</f>
        <v>34.840000000000003</v>
      </c>
      <c r="DK593">
        <v>0</v>
      </c>
      <c r="DL593" t="s">
        <v>3</v>
      </c>
      <c r="DM593">
        <v>0</v>
      </c>
      <c r="DN593" t="s">
        <v>3</v>
      </c>
      <c r="DO593">
        <v>0</v>
      </c>
    </row>
    <row r="594" spans="1:119" x14ac:dyDescent="0.2">
      <c r="A594">
        <f>ROW(Source!A182)</f>
        <v>182</v>
      </c>
      <c r="B594">
        <v>91083402</v>
      </c>
      <c r="C594">
        <v>91087905</v>
      </c>
      <c r="D594">
        <v>82933400</v>
      </c>
      <c r="E594">
        <v>1</v>
      </c>
      <c r="F594">
        <v>1</v>
      </c>
      <c r="G594">
        <v>1</v>
      </c>
      <c r="H594">
        <v>2</v>
      </c>
      <c r="I594" t="s">
        <v>607</v>
      </c>
      <c r="J594" t="s">
        <v>608</v>
      </c>
      <c r="K594" t="s">
        <v>609</v>
      </c>
      <c r="L594">
        <v>1368</v>
      </c>
      <c r="N594">
        <v>1011</v>
      </c>
      <c r="O594" t="s">
        <v>605</v>
      </c>
      <c r="P594" t="s">
        <v>605</v>
      </c>
      <c r="Q594">
        <v>1</v>
      </c>
      <c r="W594">
        <v>0</v>
      </c>
      <c r="X594">
        <v>-849950259</v>
      </c>
      <c r="Y594">
        <f>(AT594*ROUND((0.15+1),7))</f>
        <v>0.23</v>
      </c>
      <c r="AA594">
        <v>0</v>
      </c>
      <c r="AB594">
        <v>641.70000000000005</v>
      </c>
      <c r="AC594">
        <v>811.79</v>
      </c>
      <c r="AD594">
        <v>0</v>
      </c>
      <c r="AE594">
        <v>0</v>
      </c>
      <c r="AF594">
        <v>641.70000000000005</v>
      </c>
      <c r="AG594">
        <v>811.79</v>
      </c>
      <c r="AH594">
        <v>0</v>
      </c>
      <c r="AI594">
        <v>1</v>
      </c>
      <c r="AJ594">
        <v>1</v>
      </c>
      <c r="AK594">
        <v>1</v>
      </c>
      <c r="AL594">
        <v>1</v>
      </c>
      <c r="AM594">
        <v>-2</v>
      </c>
      <c r="AN594">
        <v>0</v>
      </c>
      <c r="AO594">
        <v>0</v>
      </c>
      <c r="AP594">
        <v>1</v>
      </c>
      <c r="AQ594">
        <v>1</v>
      </c>
      <c r="AR594">
        <v>0</v>
      </c>
      <c r="AS594" t="s">
        <v>3</v>
      </c>
      <c r="AT594">
        <v>0.2</v>
      </c>
      <c r="AU594" t="s">
        <v>197</v>
      </c>
      <c r="AV594">
        <v>1</v>
      </c>
      <c r="AW594">
        <v>2</v>
      </c>
      <c r="AX594">
        <v>91087915</v>
      </c>
      <c r="AY594">
        <v>1</v>
      </c>
      <c r="AZ594">
        <v>0</v>
      </c>
      <c r="BA594">
        <v>804</v>
      </c>
      <c r="BB594">
        <v>1</v>
      </c>
      <c r="BC594">
        <v>0</v>
      </c>
      <c r="BD594">
        <v>0</v>
      </c>
      <c r="BE594">
        <v>0</v>
      </c>
      <c r="BF594">
        <v>0</v>
      </c>
      <c r="BG594">
        <v>0</v>
      </c>
      <c r="BH594">
        <v>0</v>
      </c>
      <c r="BI594">
        <v>0</v>
      </c>
      <c r="BJ594">
        <v>0</v>
      </c>
      <c r="BK594">
        <v>128.34</v>
      </c>
      <c r="BL594">
        <v>162.358</v>
      </c>
      <c r="BM594">
        <v>0</v>
      </c>
      <c r="BN594">
        <v>0</v>
      </c>
      <c r="BO594">
        <v>0.2</v>
      </c>
      <c r="BP594">
        <v>1</v>
      </c>
      <c r="BQ594">
        <v>0</v>
      </c>
      <c r="BR594">
        <v>147.59100000000001</v>
      </c>
      <c r="BS594">
        <v>186.71170000000001</v>
      </c>
      <c r="BT594">
        <v>0</v>
      </c>
      <c r="BU594">
        <v>0</v>
      </c>
      <c r="BV594">
        <v>0.23</v>
      </c>
      <c r="BW594">
        <v>1</v>
      </c>
      <c r="CV594">
        <v>0</v>
      </c>
      <c r="CW594">
        <f>ROUND(Y594*Source!I182*DO594,7)</f>
        <v>2.5874999999999999E-2</v>
      </c>
      <c r="CX594">
        <f>ROUND(Y594*Source!I182,7)</f>
        <v>2.5874999999999999E-2</v>
      </c>
      <c r="CY594">
        <f>AB594</f>
        <v>641.70000000000005</v>
      </c>
      <c r="CZ594">
        <f>AF594</f>
        <v>641.70000000000005</v>
      </c>
      <c r="DA594">
        <f>AJ594</f>
        <v>1</v>
      </c>
      <c r="DB594">
        <f>ROUND((ROUND(AT594*CZ594,2)*ROUND((0.15+1),7)),6)</f>
        <v>147.59100000000001</v>
      </c>
      <c r="DC594">
        <f>ROUND((ROUND(AT594*AG594,2)*ROUND((0.15+1),7)),6)</f>
        <v>186.714</v>
      </c>
      <c r="DD594" t="s">
        <v>3</v>
      </c>
      <c r="DE594" t="s">
        <v>3</v>
      </c>
      <c r="DF594">
        <f>ROUND(ROUND(AE594,2)*CX594,2)</f>
        <v>0</v>
      </c>
      <c r="DG594">
        <f t="shared" ref="DG594:DG657" si="212">ROUND(ROUND(AF594,2)*CX594,2)</f>
        <v>16.600000000000001</v>
      </c>
      <c r="DH594">
        <f t="shared" si="209"/>
        <v>21.01</v>
      </c>
      <c r="DI594">
        <f t="shared" si="210"/>
        <v>0</v>
      </c>
      <c r="DJ594">
        <f>DG594+DH594</f>
        <v>37.61</v>
      </c>
      <c r="DK594">
        <v>1</v>
      </c>
      <c r="DL594" t="s">
        <v>606</v>
      </c>
      <c r="DM594">
        <v>4</v>
      </c>
      <c r="DN594" t="s">
        <v>599</v>
      </c>
      <c r="DO594">
        <v>1</v>
      </c>
    </row>
    <row r="595" spans="1:119" x14ac:dyDescent="0.2">
      <c r="A595">
        <f>ROW(Source!A182)</f>
        <v>182</v>
      </c>
      <c r="B595">
        <v>91083402</v>
      </c>
      <c r="C595">
        <v>91087905</v>
      </c>
      <c r="D595">
        <v>82998105</v>
      </c>
      <c r="E595">
        <v>1</v>
      </c>
      <c r="F595">
        <v>1</v>
      </c>
      <c r="G595">
        <v>1</v>
      </c>
      <c r="H595">
        <v>3</v>
      </c>
      <c r="I595" t="s">
        <v>807</v>
      </c>
      <c r="J595" t="s">
        <v>808</v>
      </c>
      <c r="K595" t="s">
        <v>809</v>
      </c>
      <c r="L595">
        <v>1348</v>
      </c>
      <c r="N595">
        <v>1009</v>
      </c>
      <c r="O595" t="s">
        <v>78</v>
      </c>
      <c r="P595" t="s">
        <v>78</v>
      </c>
      <c r="Q595">
        <v>1000</v>
      </c>
      <c r="W595">
        <v>0</v>
      </c>
      <c r="X595">
        <v>-261518221</v>
      </c>
      <c r="Y595">
        <f>AT595</f>
        <v>2.4E-2</v>
      </c>
      <c r="AA595">
        <v>74002.23</v>
      </c>
      <c r="AB595">
        <v>0</v>
      </c>
      <c r="AC595">
        <v>0</v>
      </c>
      <c r="AD595">
        <v>0</v>
      </c>
      <c r="AE595">
        <v>62186.75</v>
      </c>
      <c r="AF595">
        <v>0</v>
      </c>
      <c r="AG595">
        <v>0</v>
      </c>
      <c r="AH595">
        <v>0</v>
      </c>
      <c r="AI595">
        <v>1.19</v>
      </c>
      <c r="AJ595">
        <v>1</v>
      </c>
      <c r="AK595">
        <v>1</v>
      </c>
      <c r="AL595">
        <v>1</v>
      </c>
      <c r="AM595">
        <v>2</v>
      </c>
      <c r="AN595">
        <v>0</v>
      </c>
      <c r="AO595">
        <v>0</v>
      </c>
      <c r="AP595">
        <v>1</v>
      </c>
      <c r="AQ595">
        <v>1</v>
      </c>
      <c r="AR595">
        <v>0</v>
      </c>
      <c r="AS595" t="s">
        <v>3</v>
      </c>
      <c r="AT595">
        <v>2.4E-2</v>
      </c>
      <c r="AU595" t="s">
        <v>3</v>
      </c>
      <c r="AV595">
        <v>0</v>
      </c>
      <c r="AW595">
        <v>2</v>
      </c>
      <c r="AX595">
        <v>91087918</v>
      </c>
      <c r="AY595">
        <v>1</v>
      </c>
      <c r="AZ595">
        <v>0</v>
      </c>
      <c r="BA595">
        <v>807</v>
      </c>
      <c r="BB595">
        <v>1</v>
      </c>
      <c r="BC595">
        <v>0</v>
      </c>
      <c r="BD595">
        <v>0</v>
      </c>
      <c r="BE595">
        <v>0</v>
      </c>
      <c r="BF595">
        <v>0</v>
      </c>
      <c r="BG595">
        <v>0</v>
      </c>
      <c r="BH595">
        <v>0</v>
      </c>
      <c r="BI595">
        <v>0</v>
      </c>
      <c r="BJ595">
        <v>1492.482</v>
      </c>
      <c r="BK595">
        <v>0</v>
      </c>
      <c r="BL595">
        <v>0</v>
      </c>
      <c r="BM595">
        <v>0</v>
      </c>
      <c r="BN595">
        <v>0</v>
      </c>
      <c r="BO595">
        <v>0</v>
      </c>
      <c r="BP595">
        <v>1</v>
      </c>
      <c r="BQ595">
        <v>1492.482</v>
      </c>
      <c r="BR595">
        <v>0</v>
      </c>
      <c r="BS595">
        <v>0</v>
      </c>
      <c r="BT595">
        <v>0</v>
      </c>
      <c r="BU595">
        <v>0</v>
      </c>
      <c r="BV595">
        <v>0</v>
      </c>
      <c r="BW595">
        <v>1</v>
      </c>
      <c r="CV595">
        <v>0</v>
      </c>
      <c r="CW595">
        <v>0</v>
      </c>
      <c r="CX595">
        <f>ROUND(Y595*Source!I182,7)</f>
        <v>2.7000000000000001E-3</v>
      </c>
      <c r="CY595">
        <f>AA595</f>
        <v>74002.23</v>
      </c>
      <c r="CZ595">
        <f>AE595</f>
        <v>62186.75</v>
      </c>
      <c r="DA595">
        <f>AI595</f>
        <v>1.19</v>
      </c>
      <c r="DB595">
        <f>ROUND(ROUND(AT595*CZ595,2),6)</f>
        <v>1492.48</v>
      </c>
      <c r="DC595">
        <f>ROUND(ROUND(AT595*AG595,2),6)</f>
        <v>0</v>
      </c>
      <c r="DD595" t="s">
        <v>3</v>
      </c>
      <c r="DE595" t="s">
        <v>3</v>
      </c>
      <c r="DF595">
        <f>ROUND(ROUND(AE595*AI595,2)*CX595,2)</f>
        <v>199.81</v>
      </c>
      <c r="DG595">
        <f t="shared" si="212"/>
        <v>0</v>
      </c>
      <c r="DH595">
        <f t="shared" si="209"/>
        <v>0</v>
      </c>
      <c r="DI595">
        <f t="shared" si="210"/>
        <v>0</v>
      </c>
      <c r="DJ595">
        <f>DF595</f>
        <v>199.81</v>
      </c>
      <c r="DK595">
        <v>0</v>
      </c>
      <c r="DL595" t="s">
        <v>3</v>
      </c>
      <c r="DM595">
        <v>0</v>
      </c>
      <c r="DN595" t="s">
        <v>3</v>
      </c>
      <c r="DO595">
        <v>0</v>
      </c>
    </row>
    <row r="596" spans="1:119" x14ac:dyDescent="0.2">
      <c r="A596">
        <f>ROW(Source!A182)</f>
        <v>182</v>
      </c>
      <c r="B596">
        <v>91083402</v>
      </c>
      <c r="C596">
        <v>91087905</v>
      </c>
      <c r="D596">
        <v>83002816</v>
      </c>
      <c r="E596">
        <v>1</v>
      </c>
      <c r="F596">
        <v>1</v>
      </c>
      <c r="G596">
        <v>1</v>
      </c>
      <c r="H596">
        <v>3</v>
      </c>
      <c r="I596" t="s">
        <v>636</v>
      </c>
      <c r="J596" t="s">
        <v>637</v>
      </c>
      <c r="K596" t="s">
        <v>638</v>
      </c>
      <c r="L596">
        <v>1346</v>
      </c>
      <c r="N596">
        <v>1009</v>
      </c>
      <c r="O596" t="s">
        <v>429</v>
      </c>
      <c r="P596" t="s">
        <v>429</v>
      </c>
      <c r="Q596">
        <v>1</v>
      </c>
      <c r="W596">
        <v>0</v>
      </c>
      <c r="X596">
        <v>-373327139</v>
      </c>
      <c r="Y596">
        <f>AT596</f>
        <v>0.1</v>
      </c>
      <c r="AA596">
        <v>86.41</v>
      </c>
      <c r="AB596">
        <v>0</v>
      </c>
      <c r="AC596">
        <v>0</v>
      </c>
      <c r="AD596">
        <v>0</v>
      </c>
      <c r="AE596">
        <v>56.11</v>
      </c>
      <c r="AF596">
        <v>0</v>
      </c>
      <c r="AG596">
        <v>0</v>
      </c>
      <c r="AH596">
        <v>0</v>
      </c>
      <c r="AI596">
        <v>1.54</v>
      </c>
      <c r="AJ596">
        <v>1</v>
      </c>
      <c r="AK596">
        <v>1</v>
      </c>
      <c r="AL596">
        <v>1</v>
      </c>
      <c r="AM596">
        <v>2</v>
      </c>
      <c r="AN596">
        <v>0</v>
      </c>
      <c r="AO596">
        <v>0</v>
      </c>
      <c r="AP596">
        <v>1</v>
      </c>
      <c r="AQ596">
        <v>1</v>
      </c>
      <c r="AR596">
        <v>0</v>
      </c>
      <c r="AS596" t="s">
        <v>3</v>
      </c>
      <c r="AT596">
        <v>0.1</v>
      </c>
      <c r="AU596" t="s">
        <v>3</v>
      </c>
      <c r="AV596">
        <v>0</v>
      </c>
      <c r="AW596">
        <v>2</v>
      </c>
      <c r="AX596">
        <v>91087919</v>
      </c>
      <c r="AY596">
        <v>1</v>
      </c>
      <c r="AZ596">
        <v>0</v>
      </c>
      <c r="BA596">
        <v>808</v>
      </c>
      <c r="BB596">
        <v>1</v>
      </c>
      <c r="BC596">
        <v>0</v>
      </c>
      <c r="BD596">
        <v>0</v>
      </c>
      <c r="BE596">
        <v>0</v>
      </c>
      <c r="BF596">
        <v>0</v>
      </c>
      <c r="BG596">
        <v>0</v>
      </c>
      <c r="BH596">
        <v>0</v>
      </c>
      <c r="BI596">
        <v>0</v>
      </c>
      <c r="BJ596">
        <v>5.6109999999999998</v>
      </c>
      <c r="BK596">
        <v>0</v>
      </c>
      <c r="BL596">
        <v>0</v>
      </c>
      <c r="BM596">
        <v>0</v>
      </c>
      <c r="BN596">
        <v>0</v>
      </c>
      <c r="BO596">
        <v>0</v>
      </c>
      <c r="BP596">
        <v>1</v>
      </c>
      <c r="BQ596">
        <v>5.6109999999999998</v>
      </c>
      <c r="BR596">
        <v>0</v>
      </c>
      <c r="BS596">
        <v>0</v>
      </c>
      <c r="BT596">
        <v>0</v>
      </c>
      <c r="BU596">
        <v>0</v>
      </c>
      <c r="BV596">
        <v>0</v>
      </c>
      <c r="BW596">
        <v>1</v>
      </c>
      <c r="CV596">
        <v>0</v>
      </c>
      <c r="CW596">
        <v>0</v>
      </c>
      <c r="CX596">
        <f>ROUND(Y596*Source!I182,7)</f>
        <v>1.125E-2</v>
      </c>
      <c r="CY596">
        <f>AA596</f>
        <v>86.41</v>
      </c>
      <c r="CZ596">
        <f>AE596</f>
        <v>56.11</v>
      </c>
      <c r="DA596">
        <f>AI596</f>
        <v>1.54</v>
      </c>
      <c r="DB596">
        <f>ROUND(ROUND(AT596*CZ596,2),6)</f>
        <v>5.61</v>
      </c>
      <c r="DC596">
        <f>ROUND(ROUND(AT596*AG596,2),6)</f>
        <v>0</v>
      </c>
      <c r="DD596" t="s">
        <v>3</v>
      </c>
      <c r="DE596" t="s">
        <v>3</v>
      </c>
      <c r="DF596">
        <f>ROUND(ROUND(AE596*AI596,2)*CX596,2)</f>
        <v>0.97</v>
      </c>
      <c r="DG596">
        <f t="shared" si="212"/>
        <v>0</v>
      </c>
      <c r="DH596">
        <f t="shared" si="209"/>
        <v>0</v>
      </c>
      <c r="DI596">
        <f t="shared" si="210"/>
        <v>0</v>
      </c>
      <c r="DJ596">
        <f>DF596</f>
        <v>0.97</v>
      </c>
      <c r="DK596">
        <v>0</v>
      </c>
      <c r="DL596" t="s">
        <v>3</v>
      </c>
      <c r="DM596">
        <v>0</v>
      </c>
      <c r="DN596" t="s">
        <v>3</v>
      </c>
      <c r="DO596">
        <v>0</v>
      </c>
    </row>
    <row r="597" spans="1:119" x14ac:dyDescent="0.2">
      <c r="A597">
        <f>ROW(Source!A183)</f>
        <v>183</v>
      </c>
      <c r="B597">
        <v>91083467</v>
      </c>
      <c r="C597">
        <v>91087920</v>
      </c>
      <c r="D597">
        <v>82925852</v>
      </c>
      <c r="E597">
        <v>117</v>
      </c>
      <c r="F597">
        <v>1</v>
      </c>
      <c r="G597">
        <v>1</v>
      </c>
      <c r="H597">
        <v>1</v>
      </c>
      <c r="I597" t="s">
        <v>687</v>
      </c>
      <c r="J597" t="s">
        <v>3</v>
      </c>
      <c r="K597" t="s">
        <v>688</v>
      </c>
      <c r="L597">
        <v>1191</v>
      </c>
      <c r="N597">
        <v>1013</v>
      </c>
      <c r="O597" t="s">
        <v>599</v>
      </c>
      <c r="P597" t="s">
        <v>599</v>
      </c>
      <c r="Q597">
        <v>1</v>
      </c>
      <c r="W597">
        <v>0</v>
      </c>
      <c r="X597">
        <v>1522950421</v>
      </c>
      <c r="Y597">
        <f>(AT597*ROUND((1.2*1.15),7))</f>
        <v>2.8428</v>
      </c>
      <c r="AA597">
        <v>0</v>
      </c>
      <c r="AB597">
        <v>0</v>
      </c>
      <c r="AC597">
        <v>0</v>
      </c>
      <c r="AD597">
        <v>836.02</v>
      </c>
      <c r="AE597">
        <v>0</v>
      </c>
      <c r="AF597">
        <v>0</v>
      </c>
      <c r="AG597">
        <v>0</v>
      </c>
      <c r="AH597">
        <v>836.02</v>
      </c>
      <c r="AI597">
        <v>1</v>
      </c>
      <c r="AJ597">
        <v>1</v>
      </c>
      <c r="AK597">
        <v>1</v>
      </c>
      <c r="AL597">
        <v>1</v>
      </c>
      <c r="AM597">
        <v>-2</v>
      </c>
      <c r="AN597">
        <v>0</v>
      </c>
      <c r="AO597">
        <v>0</v>
      </c>
      <c r="AP597">
        <v>1</v>
      </c>
      <c r="AQ597">
        <v>1</v>
      </c>
      <c r="AR597">
        <v>0</v>
      </c>
      <c r="AS597" t="s">
        <v>3</v>
      </c>
      <c r="AT597">
        <v>2.06</v>
      </c>
      <c r="AU597" t="s">
        <v>37</v>
      </c>
      <c r="AV597">
        <v>1</v>
      </c>
      <c r="AW597">
        <v>2</v>
      </c>
      <c r="AX597">
        <v>91087930</v>
      </c>
      <c r="AY597">
        <v>1</v>
      </c>
      <c r="AZ597">
        <v>0</v>
      </c>
      <c r="BA597">
        <v>809</v>
      </c>
      <c r="BB597">
        <v>1</v>
      </c>
      <c r="BC597">
        <v>0</v>
      </c>
      <c r="BD597">
        <v>0</v>
      </c>
      <c r="BE597">
        <v>0</v>
      </c>
      <c r="BF597">
        <v>0</v>
      </c>
      <c r="BG597">
        <v>0</v>
      </c>
      <c r="BH597">
        <v>0</v>
      </c>
      <c r="BI597">
        <v>0</v>
      </c>
      <c r="BJ597">
        <v>0</v>
      </c>
      <c r="BK597">
        <v>0</v>
      </c>
      <c r="BL597">
        <v>0</v>
      </c>
      <c r="BM597">
        <v>1722.2012</v>
      </c>
      <c r="BN597">
        <v>2.06</v>
      </c>
      <c r="BO597">
        <v>0</v>
      </c>
      <c r="BP597">
        <v>1</v>
      </c>
      <c r="BQ597">
        <v>0</v>
      </c>
      <c r="BR597">
        <v>0</v>
      </c>
      <c r="BS597">
        <v>0</v>
      </c>
      <c r="BT597">
        <v>2376.6376559999999</v>
      </c>
      <c r="BU597">
        <v>2.8428</v>
      </c>
      <c r="BV597">
        <v>0</v>
      </c>
      <c r="BW597">
        <v>1</v>
      </c>
      <c r="CU597">
        <f>ROUND(AT597*Source!I183*AH597*AL597,2)</f>
        <v>0</v>
      </c>
      <c r="CV597">
        <f>ROUND(Y597*Source!I183,7)</f>
        <v>0</v>
      </c>
      <c r="CW597">
        <v>0</v>
      </c>
      <c r="CX597">
        <f>ROUND(Y597*Source!I183,7)</f>
        <v>0</v>
      </c>
      <c r="CY597">
        <f>AD597</f>
        <v>836.02</v>
      </c>
      <c r="CZ597">
        <f>AH597</f>
        <v>836.02</v>
      </c>
      <c r="DA597">
        <f>AL597</f>
        <v>1</v>
      </c>
      <c r="DB597">
        <f>ROUND((ROUND(AT597*CZ597,2)*ROUND((1.2*1.15),7)),6)</f>
        <v>2376.636</v>
      </c>
      <c r="DC597">
        <f>ROUND((ROUND(AT597*AG597,2)*ROUND((1.2*1.15),7)),6)</f>
        <v>0</v>
      </c>
      <c r="DD597" t="s">
        <v>3</v>
      </c>
      <c r="DE597" t="s">
        <v>3</v>
      </c>
      <c r="DF597">
        <f>ROUND(ROUND(AE597,2)*CX597,2)</f>
        <v>0</v>
      </c>
      <c r="DG597">
        <f t="shared" si="212"/>
        <v>0</v>
      </c>
      <c r="DH597">
        <f t="shared" si="209"/>
        <v>0</v>
      </c>
      <c r="DI597">
        <f t="shared" si="210"/>
        <v>0</v>
      </c>
      <c r="DJ597">
        <f>DI597</f>
        <v>0</v>
      </c>
      <c r="DK597">
        <v>1</v>
      </c>
      <c r="DL597" t="s">
        <v>3</v>
      </c>
      <c r="DM597">
        <v>0</v>
      </c>
      <c r="DN597" t="s">
        <v>3</v>
      </c>
      <c r="DO597">
        <v>0</v>
      </c>
    </row>
    <row r="598" spans="1:119" x14ac:dyDescent="0.2">
      <c r="A598">
        <f>ROW(Source!A183)</f>
        <v>183</v>
      </c>
      <c r="B598">
        <v>91083467</v>
      </c>
      <c r="C598">
        <v>91087920</v>
      </c>
      <c r="D598">
        <v>82926016</v>
      </c>
      <c r="E598">
        <v>117</v>
      </c>
      <c r="F598">
        <v>1</v>
      </c>
      <c r="G598">
        <v>1</v>
      </c>
      <c r="H598">
        <v>1</v>
      </c>
      <c r="I598" t="s">
        <v>600</v>
      </c>
      <c r="J598" t="s">
        <v>3</v>
      </c>
      <c r="K598" t="s">
        <v>601</v>
      </c>
      <c r="L598">
        <v>1191</v>
      </c>
      <c r="N598">
        <v>1013</v>
      </c>
      <c r="O598" t="s">
        <v>599</v>
      </c>
      <c r="P598" t="s">
        <v>599</v>
      </c>
      <c r="Q598">
        <v>1</v>
      </c>
      <c r="W598">
        <v>0</v>
      </c>
      <c r="X598">
        <v>-1417349443</v>
      </c>
      <c r="Y598">
        <f>(AT598*ROUND((1.2*1.15),7))</f>
        <v>0.24840000000000001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  <c r="AH598">
        <v>0</v>
      </c>
      <c r="AI598">
        <v>1</v>
      </c>
      <c r="AJ598">
        <v>1</v>
      </c>
      <c r="AK598">
        <v>1</v>
      </c>
      <c r="AL598">
        <v>1</v>
      </c>
      <c r="AM598">
        <v>-2</v>
      </c>
      <c r="AN598">
        <v>0</v>
      </c>
      <c r="AO598">
        <v>0</v>
      </c>
      <c r="AP598">
        <v>1</v>
      </c>
      <c r="AQ598">
        <v>1</v>
      </c>
      <c r="AR598">
        <v>0</v>
      </c>
      <c r="AS598" t="s">
        <v>3</v>
      </c>
      <c r="AT598">
        <v>0.18</v>
      </c>
      <c r="AU598" t="s">
        <v>37</v>
      </c>
      <c r="AV598">
        <v>2</v>
      </c>
      <c r="AW598">
        <v>2</v>
      </c>
      <c r="AX598">
        <v>91087931</v>
      </c>
      <c r="AY598">
        <v>1</v>
      </c>
      <c r="AZ598">
        <v>0</v>
      </c>
      <c r="BA598">
        <v>810</v>
      </c>
      <c r="BB598">
        <v>1</v>
      </c>
      <c r="BC598">
        <v>0</v>
      </c>
      <c r="BD598">
        <v>0</v>
      </c>
      <c r="BE598">
        <v>0</v>
      </c>
      <c r="BF598">
        <v>0</v>
      </c>
      <c r="BG598">
        <v>0</v>
      </c>
      <c r="BH598">
        <v>0</v>
      </c>
      <c r="BI598">
        <v>0</v>
      </c>
      <c r="BJ598">
        <v>0</v>
      </c>
      <c r="BK598">
        <v>0</v>
      </c>
      <c r="BL598">
        <v>0</v>
      </c>
      <c r="BM598">
        <v>0</v>
      </c>
      <c r="BN598">
        <v>0</v>
      </c>
      <c r="BO598">
        <v>0</v>
      </c>
      <c r="BP598">
        <v>0</v>
      </c>
      <c r="BQ598">
        <v>0</v>
      </c>
      <c r="BR598">
        <v>0</v>
      </c>
      <c r="BS598">
        <v>0</v>
      </c>
      <c r="BT598">
        <v>0</v>
      </c>
      <c r="BU598">
        <v>0</v>
      </c>
      <c r="BV598">
        <v>0</v>
      </c>
      <c r="BW598">
        <v>0</v>
      </c>
      <c r="CV598">
        <v>0</v>
      </c>
      <c r="CW598">
        <v>0</v>
      </c>
      <c r="CX598">
        <f>ROUND(Y598*Source!I183,7)</f>
        <v>0</v>
      </c>
      <c r="CY598">
        <f>AD598</f>
        <v>0</v>
      </c>
      <c r="CZ598">
        <f>AH598</f>
        <v>0</v>
      </c>
      <c r="DA598">
        <f>AL598</f>
        <v>1</v>
      </c>
      <c r="DB598">
        <f>ROUND((ROUND(AT598*CZ598,2)*ROUND((1.2*1.15),7)),6)</f>
        <v>0</v>
      </c>
      <c r="DC598">
        <f>ROUND((ROUND(AT598*AG598,2)*ROUND((1.2*1.15),7)),6)</f>
        <v>0</v>
      </c>
      <c r="DD598" t="s">
        <v>3</v>
      </c>
      <c r="DE598" t="s">
        <v>3</v>
      </c>
      <c r="DF598">
        <f>ROUND(ROUND(AE598,2)*CX598,2)</f>
        <v>0</v>
      </c>
      <c r="DG598">
        <f t="shared" si="212"/>
        <v>0</v>
      </c>
      <c r="DH598">
        <f t="shared" si="209"/>
        <v>0</v>
      </c>
      <c r="DI598">
        <f t="shared" si="210"/>
        <v>0</v>
      </c>
      <c r="DJ598">
        <f>DI598</f>
        <v>0</v>
      </c>
      <c r="DK598">
        <v>0</v>
      </c>
      <c r="DL598" t="s">
        <v>3</v>
      </c>
      <c r="DM598">
        <v>0</v>
      </c>
      <c r="DN598" t="s">
        <v>3</v>
      </c>
      <c r="DO598">
        <v>0</v>
      </c>
    </row>
    <row r="599" spans="1:119" x14ac:dyDescent="0.2">
      <c r="A599">
        <f>ROW(Source!A183)</f>
        <v>183</v>
      </c>
      <c r="B599">
        <v>91083467</v>
      </c>
      <c r="C599">
        <v>91087920</v>
      </c>
      <c r="D599">
        <v>82932505</v>
      </c>
      <c r="E599">
        <v>1</v>
      </c>
      <c r="F599">
        <v>1</v>
      </c>
      <c r="G599">
        <v>1</v>
      </c>
      <c r="H599">
        <v>2</v>
      </c>
      <c r="I599" t="s">
        <v>624</v>
      </c>
      <c r="J599" t="s">
        <v>625</v>
      </c>
      <c r="K599" t="s">
        <v>626</v>
      </c>
      <c r="L599">
        <v>1368</v>
      </c>
      <c r="N599">
        <v>1011</v>
      </c>
      <c r="O599" t="s">
        <v>605</v>
      </c>
      <c r="P599" t="s">
        <v>605</v>
      </c>
      <c r="Q599">
        <v>1</v>
      </c>
      <c r="W599">
        <v>0</v>
      </c>
      <c r="X599">
        <v>639918019</v>
      </c>
      <c r="Y599">
        <f>(AT599*ROUND((1.2*1.15),7))</f>
        <v>0.1242</v>
      </c>
      <c r="AA599">
        <v>0</v>
      </c>
      <c r="AB599">
        <v>1626.29</v>
      </c>
      <c r="AC599">
        <v>1090.46</v>
      </c>
      <c r="AD599">
        <v>0</v>
      </c>
      <c r="AE599">
        <v>0</v>
      </c>
      <c r="AF599">
        <v>1626.29</v>
      </c>
      <c r="AG599">
        <v>1090.46</v>
      </c>
      <c r="AH599">
        <v>0</v>
      </c>
      <c r="AI599">
        <v>1</v>
      </c>
      <c r="AJ599">
        <v>1</v>
      </c>
      <c r="AK599">
        <v>1</v>
      </c>
      <c r="AL599">
        <v>1</v>
      </c>
      <c r="AM599">
        <v>-2</v>
      </c>
      <c r="AN599">
        <v>0</v>
      </c>
      <c r="AO599">
        <v>0</v>
      </c>
      <c r="AP599">
        <v>1</v>
      </c>
      <c r="AQ599">
        <v>1</v>
      </c>
      <c r="AR599">
        <v>0</v>
      </c>
      <c r="AS599" t="s">
        <v>3</v>
      </c>
      <c r="AT599">
        <v>0.09</v>
      </c>
      <c r="AU599" t="s">
        <v>37</v>
      </c>
      <c r="AV599">
        <v>1</v>
      </c>
      <c r="AW599">
        <v>2</v>
      </c>
      <c r="AX599">
        <v>91087932</v>
      </c>
      <c r="AY599">
        <v>1</v>
      </c>
      <c r="AZ599">
        <v>0</v>
      </c>
      <c r="BA599">
        <v>811</v>
      </c>
      <c r="BB599">
        <v>1</v>
      </c>
      <c r="BC599">
        <v>0</v>
      </c>
      <c r="BD599">
        <v>0</v>
      </c>
      <c r="BE599">
        <v>0</v>
      </c>
      <c r="BF599">
        <v>0</v>
      </c>
      <c r="BG599">
        <v>0</v>
      </c>
      <c r="BH599">
        <v>0</v>
      </c>
      <c r="BI599">
        <v>0</v>
      </c>
      <c r="BJ599">
        <v>0</v>
      </c>
      <c r="BK599">
        <v>146.36609999999999</v>
      </c>
      <c r="BL599">
        <v>98.141400000000004</v>
      </c>
      <c r="BM599">
        <v>0</v>
      </c>
      <c r="BN599">
        <v>0</v>
      </c>
      <c r="BO599">
        <v>0.09</v>
      </c>
      <c r="BP599">
        <v>1</v>
      </c>
      <c r="BQ599">
        <v>0</v>
      </c>
      <c r="BR599">
        <v>201.985218</v>
      </c>
      <c r="BS599">
        <v>135.43513200000001</v>
      </c>
      <c r="BT599">
        <v>0</v>
      </c>
      <c r="BU599">
        <v>0</v>
      </c>
      <c r="BV599">
        <v>0.1242</v>
      </c>
      <c r="BW599">
        <v>1</v>
      </c>
      <c r="CV599">
        <v>0</v>
      </c>
      <c r="CW599">
        <f>ROUND(Y599*Source!I183*DO599,7)</f>
        <v>0</v>
      </c>
      <c r="CX599">
        <f>ROUND(Y599*Source!I183,7)</f>
        <v>0</v>
      </c>
      <c r="CY599">
        <f>AB599</f>
        <v>1626.29</v>
      </c>
      <c r="CZ599">
        <f>AF599</f>
        <v>1626.29</v>
      </c>
      <c r="DA599">
        <f>AJ599</f>
        <v>1</v>
      </c>
      <c r="DB599">
        <f>ROUND((ROUND(AT599*CZ599,2)*ROUND((1.2*1.15),7)),6)</f>
        <v>201.9906</v>
      </c>
      <c r="DC599">
        <f>ROUND((ROUND(AT599*AG599,2)*ROUND((1.2*1.15),7)),6)</f>
        <v>135.4332</v>
      </c>
      <c r="DD599" t="s">
        <v>3</v>
      </c>
      <c r="DE599" t="s">
        <v>3</v>
      </c>
      <c r="DF599">
        <f>ROUND(ROUND(AE599,2)*CX599,2)</f>
        <v>0</v>
      </c>
      <c r="DG599">
        <f t="shared" si="212"/>
        <v>0</v>
      </c>
      <c r="DH599">
        <f t="shared" si="209"/>
        <v>0</v>
      </c>
      <c r="DI599">
        <f t="shared" si="210"/>
        <v>0</v>
      </c>
      <c r="DJ599">
        <f>DG599+DH599</f>
        <v>0</v>
      </c>
      <c r="DK599">
        <v>1</v>
      </c>
      <c r="DL599" t="s">
        <v>627</v>
      </c>
      <c r="DM599">
        <v>6</v>
      </c>
      <c r="DN599" t="s">
        <v>599</v>
      </c>
      <c r="DO599">
        <v>1</v>
      </c>
    </row>
    <row r="600" spans="1:119" x14ac:dyDescent="0.2">
      <c r="A600">
        <f>ROW(Source!A183)</f>
        <v>183</v>
      </c>
      <c r="B600">
        <v>91083467</v>
      </c>
      <c r="C600">
        <v>91087920</v>
      </c>
      <c r="D600">
        <v>82933400</v>
      </c>
      <c r="E600">
        <v>1</v>
      </c>
      <c r="F600">
        <v>1</v>
      </c>
      <c r="G600">
        <v>1</v>
      </c>
      <c r="H600">
        <v>2</v>
      </c>
      <c r="I600" t="s">
        <v>607</v>
      </c>
      <c r="J600" t="s">
        <v>608</v>
      </c>
      <c r="K600" t="s">
        <v>609</v>
      </c>
      <c r="L600">
        <v>1368</v>
      </c>
      <c r="N600">
        <v>1011</v>
      </c>
      <c r="O600" t="s">
        <v>605</v>
      </c>
      <c r="P600" t="s">
        <v>605</v>
      </c>
      <c r="Q600">
        <v>1</v>
      </c>
      <c r="W600">
        <v>0</v>
      </c>
      <c r="X600">
        <v>-849950259</v>
      </c>
      <c r="Y600">
        <f>(AT600*ROUND((1.2*1.15),7))</f>
        <v>0.1242</v>
      </c>
      <c r="AA600">
        <v>0</v>
      </c>
      <c r="AB600">
        <v>641.70000000000005</v>
      </c>
      <c r="AC600">
        <v>811.79</v>
      </c>
      <c r="AD600">
        <v>0</v>
      </c>
      <c r="AE600">
        <v>0</v>
      </c>
      <c r="AF600">
        <v>641.70000000000005</v>
      </c>
      <c r="AG600">
        <v>811.79</v>
      </c>
      <c r="AH600">
        <v>0</v>
      </c>
      <c r="AI600">
        <v>1</v>
      </c>
      <c r="AJ600">
        <v>1</v>
      </c>
      <c r="AK600">
        <v>1</v>
      </c>
      <c r="AL600">
        <v>1</v>
      </c>
      <c r="AM600">
        <v>-2</v>
      </c>
      <c r="AN600">
        <v>0</v>
      </c>
      <c r="AO600">
        <v>0</v>
      </c>
      <c r="AP600">
        <v>1</v>
      </c>
      <c r="AQ600">
        <v>1</v>
      </c>
      <c r="AR600">
        <v>0</v>
      </c>
      <c r="AS600" t="s">
        <v>3</v>
      </c>
      <c r="AT600">
        <v>0.09</v>
      </c>
      <c r="AU600" t="s">
        <v>37</v>
      </c>
      <c r="AV600">
        <v>1</v>
      </c>
      <c r="AW600">
        <v>2</v>
      </c>
      <c r="AX600">
        <v>91087933</v>
      </c>
      <c r="AY600">
        <v>1</v>
      </c>
      <c r="AZ600">
        <v>0</v>
      </c>
      <c r="BA600">
        <v>812</v>
      </c>
      <c r="BB600">
        <v>1</v>
      </c>
      <c r="BC600">
        <v>0</v>
      </c>
      <c r="BD600">
        <v>0</v>
      </c>
      <c r="BE600">
        <v>0</v>
      </c>
      <c r="BF600">
        <v>0</v>
      </c>
      <c r="BG600">
        <v>0</v>
      </c>
      <c r="BH600">
        <v>0</v>
      </c>
      <c r="BI600">
        <v>0</v>
      </c>
      <c r="BJ600">
        <v>0</v>
      </c>
      <c r="BK600">
        <v>57.753</v>
      </c>
      <c r="BL600">
        <v>73.061099999999996</v>
      </c>
      <c r="BM600">
        <v>0</v>
      </c>
      <c r="BN600">
        <v>0</v>
      </c>
      <c r="BO600">
        <v>0.09</v>
      </c>
      <c r="BP600">
        <v>1</v>
      </c>
      <c r="BQ600">
        <v>0</v>
      </c>
      <c r="BR600">
        <v>79.69914</v>
      </c>
      <c r="BS600">
        <v>100.82431800000001</v>
      </c>
      <c r="BT600">
        <v>0</v>
      </c>
      <c r="BU600">
        <v>0</v>
      </c>
      <c r="BV600">
        <v>0.1242</v>
      </c>
      <c r="BW600">
        <v>1</v>
      </c>
      <c r="CV600">
        <v>0</v>
      </c>
      <c r="CW600">
        <f>ROUND(Y600*Source!I183*DO600,7)</f>
        <v>0</v>
      </c>
      <c r="CX600">
        <f>ROUND(Y600*Source!I183,7)</f>
        <v>0</v>
      </c>
      <c r="CY600">
        <f>AB600</f>
        <v>641.70000000000005</v>
      </c>
      <c r="CZ600">
        <f>AF600</f>
        <v>641.70000000000005</v>
      </c>
      <c r="DA600">
        <f>AJ600</f>
        <v>1</v>
      </c>
      <c r="DB600">
        <f>ROUND((ROUND(AT600*CZ600,2)*ROUND((1.2*1.15),7)),6)</f>
        <v>79.694999999999993</v>
      </c>
      <c r="DC600">
        <f>ROUND((ROUND(AT600*AG600,2)*ROUND((1.2*1.15),7)),6)</f>
        <v>100.8228</v>
      </c>
      <c r="DD600" t="s">
        <v>3</v>
      </c>
      <c r="DE600" t="s">
        <v>3</v>
      </c>
      <c r="DF600">
        <f>ROUND(ROUND(AE600,2)*CX600,2)</f>
        <v>0</v>
      </c>
      <c r="DG600">
        <f t="shared" si="212"/>
        <v>0</v>
      </c>
      <c r="DH600">
        <f t="shared" si="209"/>
        <v>0</v>
      </c>
      <c r="DI600">
        <f t="shared" si="210"/>
        <v>0</v>
      </c>
      <c r="DJ600">
        <f>DG600+DH600</f>
        <v>0</v>
      </c>
      <c r="DK600">
        <v>1</v>
      </c>
      <c r="DL600" t="s">
        <v>606</v>
      </c>
      <c r="DM600">
        <v>4</v>
      </c>
      <c r="DN600" t="s">
        <v>599</v>
      </c>
      <c r="DO600">
        <v>1</v>
      </c>
    </row>
    <row r="601" spans="1:119" x14ac:dyDescent="0.2">
      <c r="A601">
        <f>ROW(Source!A183)</f>
        <v>183</v>
      </c>
      <c r="B601">
        <v>91083467</v>
      </c>
      <c r="C601">
        <v>91087920</v>
      </c>
      <c r="D601">
        <v>82933596</v>
      </c>
      <c r="E601">
        <v>1</v>
      </c>
      <c r="F601">
        <v>1</v>
      </c>
      <c r="G601">
        <v>1</v>
      </c>
      <c r="H601">
        <v>2</v>
      </c>
      <c r="I601" t="s">
        <v>645</v>
      </c>
      <c r="J601" t="s">
        <v>646</v>
      </c>
      <c r="K601" t="s">
        <v>647</v>
      </c>
      <c r="L601">
        <v>1368</v>
      </c>
      <c r="N601">
        <v>1011</v>
      </c>
      <c r="O601" t="s">
        <v>605</v>
      </c>
      <c r="P601" t="s">
        <v>605</v>
      </c>
      <c r="Q601">
        <v>1</v>
      </c>
      <c r="W601">
        <v>0</v>
      </c>
      <c r="X601">
        <v>303316554</v>
      </c>
      <c r="Y601">
        <f>(AT601*ROUND((1.2*1.15),7))</f>
        <v>0.91080000000000005</v>
      </c>
      <c r="AA601">
        <v>0</v>
      </c>
      <c r="AB601">
        <v>34.61</v>
      </c>
      <c r="AC601">
        <v>0</v>
      </c>
      <c r="AD601">
        <v>0</v>
      </c>
      <c r="AE601">
        <v>0</v>
      </c>
      <c r="AF601">
        <v>34.61</v>
      </c>
      <c r="AG601">
        <v>0</v>
      </c>
      <c r="AH601">
        <v>0</v>
      </c>
      <c r="AI601">
        <v>1</v>
      </c>
      <c r="AJ601">
        <v>1</v>
      </c>
      <c r="AK601">
        <v>1</v>
      </c>
      <c r="AL601">
        <v>1</v>
      </c>
      <c r="AM601">
        <v>-2</v>
      </c>
      <c r="AN601">
        <v>0</v>
      </c>
      <c r="AO601">
        <v>0</v>
      </c>
      <c r="AP601">
        <v>1</v>
      </c>
      <c r="AQ601">
        <v>1</v>
      </c>
      <c r="AR601">
        <v>0</v>
      </c>
      <c r="AS601" t="s">
        <v>3</v>
      </c>
      <c r="AT601">
        <v>0.66</v>
      </c>
      <c r="AU601" t="s">
        <v>37</v>
      </c>
      <c r="AV601">
        <v>1</v>
      </c>
      <c r="AW601">
        <v>2</v>
      </c>
      <c r="AX601">
        <v>91087934</v>
      </c>
      <c r="AY601">
        <v>1</v>
      </c>
      <c r="AZ601">
        <v>0</v>
      </c>
      <c r="BA601">
        <v>813</v>
      </c>
      <c r="BB601">
        <v>1</v>
      </c>
      <c r="BC601">
        <v>0</v>
      </c>
      <c r="BD601">
        <v>0</v>
      </c>
      <c r="BE601">
        <v>0</v>
      </c>
      <c r="BF601">
        <v>0</v>
      </c>
      <c r="BG601">
        <v>0</v>
      </c>
      <c r="BH601">
        <v>0</v>
      </c>
      <c r="BI601">
        <v>0</v>
      </c>
      <c r="BJ601">
        <v>0</v>
      </c>
      <c r="BK601">
        <v>22.842600000000001</v>
      </c>
      <c r="BL601">
        <v>0</v>
      </c>
      <c r="BM601">
        <v>0</v>
      </c>
      <c r="BN601">
        <v>0</v>
      </c>
      <c r="BO601">
        <v>0</v>
      </c>
      <c r="BP601">
        <v>1</v>
      </c>
      <c r="BQ601">
        <v>0</v>
      </c>
      <c r="BR601">
        <v>31.522787999999998</v>
      </c>
      <c r="BS601">
        <v>0</v>
      </c>
      <c r="BT601">
        <v>0</v>
      </c>
      <c r="BU601">
        <v>0</v>
      </c>
      <c r="BV601">
        <v>0</v>
      </c>
      <c r="BW601">
        <v>1</v>
      </c>
      <c r="CV601">
        <v>0</v>
      </c>
      <c r="CW601">
        <f>ROUND(Y601*Source!I183*DO601,7)</f>
        <v>0</v>
      </c>
      <c r="CX601">
        <f>ROUND(Y601*Source!I183,7)</f>
        <v>0</v>
      </c>
      <c r="CY601">
        <f>AB601</f>
        <v>34.61</v>
      </c>
      <c r="CZ601">
        <f>AF601</f>
        <v>34.61</v>
      </c>
      <c r="DA601">
        <f>AJ601</f>
        <v>1</v>
      </c>
      <c r="DB601">
        <f>ROUND((ROUND(AT601*CZ601,2)*ROUND((1.2*1.15),7)),6)</f>
        <v>31.519200000000001</v>
      </c>
      <c r="DC601">
        <f>ROUND((ROUND(AT601*AG601,2)*ROUND((1.2*1.15),7)),6)</f>
        <v>0</v>
      </c>
      <c r="DD601" t="s">
        <v>3</v>
      </c>
      <c r="DE601" t="s">
        <v>3</v>
      </c>
      <c r="DF601">
        <f>ROUND(ROUND(AE601,2)*CX601,2)</f>
        <v>0</v>
      </c>
      <c r="DG601">
        <f t="shared" si="212"/>
        <v>0</v>
      </c>
      <c r="DH601">
        <f t="shared" si="209"/>
        <v>0</v>
      </c>
      <c r="DI601">
        <f t="shared" si="210"/>
        <v>0</v>
      </c>
      <c r="DJ601">
        <f>DG601+DH601</f>
        <v>0</v>
      </c>
      <c r="DK601">
        <v>1</v>
      </c>
      <c r="DL601" t="s">
        <v>3</v>
      </c>
      <c r="DM601">
        <v>0</v>
      </c>
      <c r="DN601" t="s">
        <v>3</v>
      </c>
      <c r="DO601">
        <v>0</v>
      </c>
    </row>
    <row r="602" spans="1:119" x14ac:dyDescent="0.2">
      <c r="A602">
        <f>ROW(Source!A183)</f>
        <v>183</v>
      </c>
      <c r="B602">
        <v>91083467</v>
      </c>
      <c r="C602">
        <v>91087920</v>
      </c>
      <c r="D602">
        <v>83000909</v>
      </c>
      <c r="E602">
        <v>1</v>
      </c>
      <c r="F602">
        <v>1</v>
      </c>
      <c r="G602">
        <v>1</v>
      </c>
      <c r="H602">
        <v>3</v>
      </c>
      <c r="I602" t="s">
        <v>652</v>
      </c>
      <c r="J602" t="s">
        <v>653</v>
      </c>
      <c r="K602" t="s">
        <v>654</v>
      </c>
      <c r="L602">
        <v>1346</v>
      </c>
      <c r="N602">
        <v>1009</v>
      </c>
      <c r="O602" t="s">
        <v>429</v>
      </c>
      <c r="P602" t="s">
        <v>429</v>
      </c>
      <c r="Q602">
        <v>1</v>
      </c>
      <c r="W602">
        <v>0</v>
      </c>
      <c r="X602">
        <v>-163259778</v>
      </c>
      <c r="Y602">
        <f>AT602</f>
        <v>0.15</v>
      </c>
      <c r="AA602">
        <v>121.39</v>
      </c>
      <c r="AB602">
        <v>0</v>
      </c>
      <c r="AC602">
        <v>0</v>
      </c>
      <c r="AD602">
        <v>0</v>
      </c>
      <c r="AE602">
        <v>155.63</v>
      </c>
      <c r="AF602">
        <v>0</v>
      </c>
      <c r="AG602">
        <v>0</v>
      </c>
      <c r="AH602">
        <v>0</v>
      </c>
      <c r="AI602">
        <v>0.78</v>
      </c>
      <c r="AJ602">
        <v>1</v>
      </c>
      <c r="AK602">
        <v>1</v>
      </c>
      <c r="AL602">
        <v>1</v>
      </c>
      <c r="AM602">
        <v>2</v>
      </c>
      <c r="AN602">
        <v>0</v>
      </c>
      <c r="AO602">
        <v>0</v>
      </c>
      <c r="AP602">
        <v>1</v>
      </c>
      <c r="AQ602">
        <v>1</v>
      </c>
      <c r="AR602">
        <v>0</v>
      </c>
      <c r="AS602" t="s">
        <v>3</v>
      </c>
      <c r="AT602">
        <v>0.15</v>
      </c>
      <c r="AU602" t="s">
        <v>3</v>
      </c>
      <c r="AV602">
        <v>0</v>
      </c>
      <c r="AW602">
        <v>2</v>
      </c>
      <c r="AX602">
        <v>91087935</v>
      </c>
      <c r="AY602">
        <v>1</v>
      </c>
      <c r="AZ602">
        <v>0</v>
      </c>
      <c r="BA602">
        <v>814</v>
      </c>
      <c r="BB602">
        <v>1</v>
      </c>
      <c r="BC602">
        <v>0</v>
      </c>
      <c r="BD602">
        <v>0</v>
      </c>
      <c r="BE602">
        <v>0</v>
      </c>
      <c r="BF602">
        <v>0</v>
      </c>
      <c r="BG602">
        <v>0</v>
      </c>
      <c r="BH602">
        <v>0</v>
      </c>
      <c r="BI602">
        <v>0</v>
      </c>
      <c r="BJ602">
        <v>23.3445</v>
      </c>
      <c r="BK602">
        <v>0</v>
      </c>
      <c r="BL602">
        <v>0</v>
      </c>
      <c r="BM602">
        <v>0</v>
      </c>
      <c r="BN602">
        <v>0</v>
      </c>
      <c r="BO602">
        <v>0</v>
      </c>
      <c r="BP602">
        <v>1</v>
      </c>
      <c r="BQ602">
        <v>23.3445</v>
      </c>
      <c r="BR602">
        <v>0</v>
      </c>
      <c r="BS602">
        <v>0</v>
      </c>
      <c r="BT602">
        <v>0</v>
      </c>
      <c r="BU602">
        <v>0</v>
      </c>
      <c r="BV602">
        <v>0</v>
      </c>
      <c r="BW602">
        <v>1</v>
      </c>
      <c r="CV602">
        <v>0</v>
      </c>
      <c r="CW602">
        <v>0</v>
      </c>
      <c r="CX602">
        <f>ROUND(Y602*Source!I183,7)</f>
        <v>0</v>
      </c>
      <c r="CY602">
        <f>AA602</f>
        <v>121.39</v>
      </c>
      <c r="CZ602">
        <f>AE602</f>
        <v>155.63</v>
      </c>
      <c r="DA602">
        <f>AI602</f>
        <v>0.78</v>
      </c>
      <c r="DB602">
        <f>ROUND(ROUND(AT602*CZ602,2),6)</f>
        <v>23.34</v>
      </c>
      <c r="DC602">
        <f>ROUND(ROUND(AT602*AG602,2),6)</f>
        <v>0</v>
      </c>
      <c r="DD602" t="s">
        <v>3</v>
      </c>
      <c r="DE602" t="s">
        <v>3</v>
      </c>
      <c r="DF602">
        <f>ROUND(ROUND(AE602*AI602,2)*CX602,2)</f>
        <v>0</v>
      </c>
      <c r="DG602">
        <f t="shared" si="212"/>
        <v>0</v>
      </c>
      <c r="DH602">
        <f t="shared" si="209"/>
        <v>0</v>
      </c>
      <c r="DI602">
        <f t="shared" si="210"/>
        <v>0</v>
      </c>
      <c r="DJ602">
        <f>DF602</f>
        <v>0</v>
      </c>
      <c r="DK602">
        <v>0</v>
      </c>
      <c r="DL602" t="s">
        <v>3</v>
      </c>
      <c r="DM602">
        <v>0</v>
      </c>
      <c r="DN602" t="s">
        <v>3</v>
      </c>
      <c r="DO602">
        <v>0</v>
      </c>
    </row>
    <row r="603" spans="1:119" x14ac:dyDescent="0.2">
      <c r="A603">
        <f>ROW(Source!A183)</f>
        <v>183</v>
      </c>
      <c r="B603">
        <v>91083467</v>
      </c>
      <c r="C603">
        <v>91087920</v>
      </c>
      <c r="D603">
        <v>83001670</v>
      </c>
      <c r="E603">
        <v>1</v>
      </c>
      <c r="F603">
        <v>1</v>
      </c>
      <c r="G603">
        <v>1</v>
      </c>
      <c r="H603">
        <v>3</v>
      </c>
      <c r="I603" t="s">
        <v>660</v>
      </c>
      <c r="J603" t="s">
        <v>661</v>
      </c>
      <c r="K603" t="s">
        <v>662</v>
      </c>
      <c r="L603">
        <v>1346</v>
      </c>
      <c r="N603">
        <v>1009</v>
      </c>
      <c r="O603" t="s">
        <v>429</v>
      </c>
      <c r="P603" t="s">
        <v>429</v>
      </c>
      <c r="Q603">
        <v>1</v>
      </c>
      <c r="W603">
        <v>0</v>
      </c>
      <c r="X603">
        <v>-1131385474</v>
      </c>
      <c r="Y603">
        <f>AT603</f>
        <v>0.17</v>
      </c>
      <c r="AA603">
        <v>188.92</v>
      </c>
      <c r="AB603">
        <v>0</v>
      </c>
      <c r="AC603">
        <v>0</v>
      </c>
      <c r="AD603">
        <v>0</v>
      </c>
      <c r="AE603">
        <v>174.93</v>
      </c>
      <c r="AF603">
        <v>0</v>
      </c>
      <c r="AG603">
        <v>0</v>
      </c>
      <c r="AH603">
        <v>0</v>
      </c>
      <c r="AI603">
        <v>1.08</v>
      </c>
      <c r="AJ603">
        <v>1</v>
      </c>
      <c r="AK603">
        <v>1</v>
      </c>
      <c r="AL603">
        <v>1</v>
      </c>
      <c r="AM603">
        <v>2</v>
      </c>
      <c r="AN603">
        <v>0</v>
      </c>
      <c r="AO603">
        <v>0</v>
      </c>
      <c r="AP603">
        <v>1</v>
      </c>
      <c r="AQ603">
        <v>1</v>
      </c>
      <c r="AR603">
        <v>0</v>
      </c>
      <c r="AS603" t="s">
        <v>3</v>
      </c>
      <c r="AT603">
        <v>0.17</v>
      </c>
      <c r="AU603" t="s">
        <v>3</v>
      </c>
      <c r="AV603">
        <v>0</v>
      </c>
      <c r="AW603">
        <v>2</v>
      </c>
      <c r="AX603">
        <v>91087936</v>
      </c>
      <c r="AY603">
        <v>1</v>
      </c>
      <c r="AZ603">
        <v>0</v>
      </c>
      <c r="BA603">
        <v>815</v>
      </c>
      <c r="BB603">
        <v>1</v>
      </c>
      <c r="BC603">
        <v>0</v>
      </c>
      <c r="BD603">
        <v>0</v>
      </c>
      <c r="BE603">
        <v>0</v>
      </c>
      <c r="BF603">
        <v>0</v>
      </c>
      <c r="BG603">
        <v>0</v>
      </c>
      <c r="BH603">
        <v>0</v>
      </c>
      <c r="BI603">
        <v>0</v>
      </c>
      <c r="BJ603">
        <v>29.738099999999999</v>
      </c>
      <c r="BK603">
        <v>0</v>
      </c>
      <c r="BL603">
        <v>0</v>
      </c>
      <c r="BM603">
        <v>0</v>
      </c>
      <c r="BN603">
        <v>0</v>
      </c>
      <c r="BO603">
        <v>0</v>
      </c>
      <c r="BP603">
        <v>1</v>
      </c>
      <c r="BQ603">
        <v>29.738099999999999</v>
      </c>
      <c r="BR603">
        <v>0</v>
      </c>
      <c r="BS603">
        <v>0</v>
      </c>
      <c r="BT603">
        <v>0</v>
      </c>
      <c r="BU603">
        <v>0</v>
      </c>
      <c r="BV603">
        <v>0</v>
      </c>
      <c r="BW603">
        <v>1</v>
      </c>
      <c r="CV603">
        <v>0</v>
      </c>
      <c r="CW603">
        <v>0</v>
      </c>
      <c r="CX603">
        <f>ROUND(Y603*Source!I183,7)</f>
        <v>0</v>
      </c>
      <c r="CY603">
        <f>AA603</f>
        <v>188.92</v>
      </c>
      <c r="CZ603">
        <f>AE603</f>
        <v>174.93</v>
      </c>
      <c r="DA603">
        <f>AI603</f>
        <v>1.08</v>
      </c>
      <c r="DB603">
        <f>ROUND(ROUND(AT603*CZ603,2),6)</f>
        <v>29.74</v>
      </c>
      <c r="DC603">
        <f>ROUND(ROUND(AT603*AG603,2),6)</f>
        <v>0</v>
      </c>
      <c r="DD603" t="s">
        <v>3</v>
      </c>
      <c r="DE603" t="s">
        <v>3</v>
      </c>
      <c r="DF603">
        <f>ROUND(ROUND(AE603*AI603,2)*CX603,2)</f>
        <v>0</v>
      </c>
      <c r="DG603">
        <f t="shared" si="212"/>
        <v>0</v>
      </c>
      <c r="DH603">
        <f t="shared" si="209"/>
        <v>0</v>
      </c>
      <c r="DI603">
        <f t="shared" si="210"/>
        <v>0</v>
      </c>
      <c r="DJ603">
        <f>DF603</f>
        <v>0</v>
      </c>
      <c r="DK603">
        <v>0</v>
      </c>
      <c r="DL603" t="s">
        <v>3</v>
      </c>
      <c r="DM603">
        <v>0</v>
      </c>
      <c r="DN603" t="s">
        <v>3</v>
      </c>
      <c r="DO603">
        <v>0</v>
      </c>
    </row>
    <row r="604" spans="1:119" x14ac:dyDescent="0.2">
      <c r="A604">
        <f>ROW(Source!A183)</f>
        <v>183</v>
      </c>
      <c r="B604">
        <v>91083467</v>
      </c>
      <c r="C604">
        <v>91087920</v>
      </c>
      <c r="D604">
        <v>83006816</v>
      </c>
      <c r="E604">
        <v>1</v>
      </c>
      <c r="F604">
        <v>1</v>
      </c>
      <c r="G604">
        <v>1</v>
      </c>
      <c r="H604">
        <v>3</v>
      </c>
      <c r="I604" t="s">
        <v>689</v>
      </c>
      <c r="J604" t="s">
        <v>690</v>
      </c>
      <c r="K604" t="s">
        <v>691</v>
      </c>
      <c r="L604">
        <v>1348</v>
      </c>
      <c r="N604">
        <v>1009</v>
      </c>
      <c r="O604" t="s">
        <v>78</v>
      </c>
      <c r="P604" t="s">
        <v>78</v>
      </c>
      <c r="Q604">
        <v>1000</v>
      </c>
      <c r="W604">
        <v>0</v>
      </c>
      <c r="X604">
        <v>-854471770</v>
      </c>
      <c r="Y604">
        <f>AT604</f>
        <v>1.4999999999999999E-2</v>
      </c>
      <c r="AA604">
        <v>135809.66</v>
      </c>
      <c r="AB604">
        <v>0</v>
      </c>
      <c r="AC604">
        <v>0</v>
      </c>
      <c r="AD604">
        <v>0</v>
      </c>
      <c r="AE604">
        <v>105278.81</v>
      </c>
      <c r="AF604">
        <v>0</v>
      </c>
      <c r="AG604">
        <v>0</v>
      </c>
      <c r="AH604">
        <v>0</v>
      </c>
      <c r="AI604">
        <v>1.29</v>
      </c>
      <c r="AJ604">
        <v>1</v>
      </c>
      <c r="AK604">
        <v>1</v>
      </c>
      <c r="AL604">
        <v>1</v>
      </c>
      <c r="AM604">
        <v>2</v>
      </c>
      <c r="AN604">
        <v>0</v>
      </c>
      <c r="AO604">
        <v>0</v>
      </c>
      <c r="AP604">
        <v>1</v>
      </c>
      <c r="AQ604">
        <v>1</v>
      </c>
      <c r="AR604">
        <v>0</v>
      </c>
      <c r="AS604" t="s">
        <v>3</v>
      </c>
      <c r="AT604">
        <v>1.4999999999999999E-2</v>
      </c>
      <c r="AU604" t="s">
        <v>3</v>
      </c>
      <c r="AV604">
        <v>0</v>
      </c>
      <c r="AW604">
        <v>2</v>
      </c>
      <c r="AX604">
        <v>91087937</v>
      </c>
      <c r="AY604">
        <v>1</v>
      </c>
      <c r="AZ604">
        <v>0</v>
      </c>
      <c r="BA604">
        <v>816</v>
      </c>
      <c r="BB604">
        <v>1</v>
      </c>
      <c r="BC604">
        <v>0</v>
      </c>
      <c r="BD604">
        <v>0</v>
      </c>
      <c r="BE604">
        <v>0</v>
      </c>
      <c r="BF604">
        <v>0</v>
      </c>
      <c r="BG604">
        <v>0</v>
      </c>
      <c r="BH604">
        <v>0</v>
      </c>
      <c r="BI604">
        <v>0</v>
      </c>
      <c r="BJ604">
        <v>1579.1821500000001</v>
      </c>
      <c r="BK604">
        <v>0</v>
      </c>
      <c r="BL604">
        <v>0</v>
      </c>
      <c r="BM604">
        <v>0</v>
      </c>
      <c r="BN604">
        <v>0</v>
      </c>
      <c r="BO604">
        <v>0</v>
      </c>
      <c r="BP604">
        <v>1</v>
      </c>
      <c r="BQ604">
        <v>1579.1821500000001</v>
      </c>
      <c r="BR604">
        <v>0</v>
      </c>
      <c r="BS604">
        <v>0</v>
      </c>
      <c r="BT604">
        <v>0</v>
      </c>
      <c r="BU604">
        <v>0</v>
      </c>
      <c r="BV604">
        <v>0</v>
      </c>
      <c r="BW604">
        <v>1</v>
      </c>
      <c r="CV604">
        <v>0</v>
      </c>
      <c r="CW604">
        <v>0</v>
      </c>
      <c r="CX604">
        <f>ROUND(Y604*Source!I183,7)</f>
        <v>0</v>
      </c>
      <c r="CY604">
        <f>AA604</f>
        <v>135809.66</v>
      </c>
      <c r="CZ604">
        <f>AE604</f>
        <v>105278.81</v>
      </c>
      <c r="DA604">
        <f>AI604</f>
        <v>1.29</v>
      </c>
      <c r="DB604">
        <f>ROUND(ROUND(AT604*CZ604,2),6)</f>
        <v>1579.18</v>
      </c>
      <c r="DC604">
        <f>ROUND(ROUND(AT604*AG604,2),6)</f>
        <v>0</v>
      </c>
      <c r="DD604" t="s">
        <v>3</v>
      </c>
      <c r="DE604" t="s">
        <v>3</v>
      </c>
      <c r="DF604">
        <f>ROUND(ROUND(AE604*AI604,2)*CX604,2)</f>
        <v>0</v>
      </c>
      <c r="DG604">
        <f t="shared" si="212"/>
        <v>0</v>
      </c>
      <c r="DH604">
        <f t="shared" si="209"/>
        <v>0</v>
      </c>
      <c r="DI604">
        <f t="shared" si="210"/>
        <v>0</v>
      </c>
      <c r="DJ604">
        <f>DF604</f>
        <v>0</v>
      </c>
      <c r="DK604">
        <v>0</v>
      </c>
      <c r="DL604" t="s">
        <v>3</v>
      </c>
      <c r="DM604">
        <v>0</v>
      </c>
      <c r="DN604" t="s">
        <v>3</v>
      </c>
      <c r="DO604">
        <v>0</v>
      </c>
    </row>
    <row r="605" spans="1:119" x14ac:dyDescent="0.2">
      <c r="A605">
        <f>ROW(Source!A183)</f>
        <v>183</v>
      </c>
      <c r="B605">
        <v>91083467</v>
      </c>
      <c r="C605">
        <v>91087920</v>
      </c>
      <c r="D605">
        <v>83018862</v>
      </c>
      <c r="E605">
        <v>1</v>
      </c>
      <c r="F605">
        <v>1</v>
      </c>
      <c r="G605">
        <v>1</v>
      </c>
      <c r="H605">
        <v>3</v>
      </c>
      <c r="I605" t="s">
        <v>675</v>
      </c>
      <c r="J605" t="s">
        <v>676</v>
      </c>
      <c r="K605" t="s">
        <v>677</v>
      </c>
      <c r="L605">
        <v>1346</v>
      </c>
      <c r="N605">
        <v>1009</v>
      </c>
      <c r="O605" t="s">
        <v>429</v>
      </c>
      <c r="P605" t="s">
        <v>429</v>
      </c>
      <c r="Q605">
        <v>1</v>
      </c>
      <c r="W605">
        <v>0</v>
      </c>
      <c r="X605">
        <v>291254868</v>
      </c>
      <c r="Y605">
        <f>AT605</f>
        <v>0.03</v>
      </c>
      <c r="AA605">
        <v>115.03</v>
      </c>
      <c r="AB605">
        <v>0</v>
      </c>
      <c r="AC605">
        <v>0</v>
      </c>
      <c r="AD605">
        <v>0</v>
      </c>
      <c r="AE605">
        <v>79.88</v>
      </c>
      <c r="AF605">
        <v>0</v>
      </c>
      <c r="AG605">
        <v>0</v>
      </c>
      <c r="AH605">
        <v>0</v>
      </c>
      <c r="AI605">
        <v>1.44</v>
      </c>
      <c r="AJ605">
        <v>1</v>
      </c>
      <c r="AK605">
        <v>1</v>
      </c>
      <c r="AL605">
        <v>1</v>
      </c>
      <c r="AM605">
        <v>2</v>
      </c>
      <c r="AN605">
        <v>0</v>
      </c>
      <c r="AO605">
        <v>0</v>
      </c>
      <c r="AP605">
        <v>1</v>
      </c>
      <c r="AQ605">
        <v>1</v>
      </c>
      <c r="AR605">
        <v>0</v>
      </c>
      <c r="AS605" t="s">
        <v>3</v>
      </c>
      <c r="AT605">
        <v>0.03</v>
      </c>
      <c r="AU605" t="s">
        <v>3</v>
      </c>
      <c r="AV605">
        <v>0</v>
      </c>
      <c r="AW605">
        <v>2</v>
      </c>
      <c r="AX605">
        <v>91087938</v>
      </c>
      <c r="AY605">
        <v>1</v>
      </c>
      <c r="AZ605">
        <v>0</v>
      </c>
      <c r="BA605">
        <v>817</v>
      </c>
      <c r="BB605">
        <v>1</v>
      </c>
      <c r="BC605">
        <v>0</v>
      </c>
      <c r="BD605">
        <v>0</v>
      </c>
      <c r="BE605">
        <v>0</v>
      </c>
      <c r="BF605">
        <v>0</v>
      </c>
      <c r="BG605">
        <v>0</v>
      </c>
      <c r="BH605">
        <v>0</v>
      </c>
      <c r="BI605">
        <v>0</v>
      </c>
      <c r="BJ605">
        <v>2.3963999999999999</v>
      </c>
      <c r="BK605">
        <v>0</v>
      </c>
      <c r="BL605">
        <v>0</v>
      </c>
      <c r="BM605">
        <v>0</v>
      </c>
      <c r="BN605">
        <v>0</v>
      </c>
      <c r="BO605">
        <v>0</v>
      </c>
      <c r="BP605">
        <v>1</v>
      </c>
      <c r="BQ605">
        <v>2.3963999999999999</v>
      </c>
      <c r="BR605">
        <v>0</v>
      </c>
      <c r="BS605">
        <v>0</v>
      </c>
      <c r="BT605">
        <v>0</v>
      </c>
      <c r="BU605">
        <v>0</v>
      </c>
      <c r="BV605">
        <v>0</v>
      </c>
      <c r="BW605">
        <v>1</v>
      </c>
      <c r="CV605">
        <v>0</v>
      </c>
      <c r="CW605">
        <v>0</v>
      </c>
      <c r="CX605">
        <f>ROUND(Y605*Source!I183,7)</f>
        <v>0</v>
      </c>
      <c r="CY605">
        <f>AA605</f>
        <v>115.03</v>
      </c>
      <c r="CZ605">
        <f>AE605</f>
        <v>79.88</v>
      </c>
      <c r="DA605">
        <f>AI605</f>
        <v>1.44</v>
      </c>
      <c r="DB605">
        <f>ROUND(ROUND(AT605*CZ605,2),6)</f>
        <v>2.4</v>
      </c>
      <c r="DC605">
        <f>ROUND(ROUND(AT605*AG605,2),6)</f>
        <v>0</v>
      </c>
      <c r="DD605" t="s">
        <v>3</v>
      </c>
      <c r="DE605" t="s">
        <v>3</v>
      </c>
      <c r="DF605">
        <f>ROUND(ROUND(AE605*AI605,2)*CX605,2)</f>
        <v>0</v>
      </c>
      <c r="DG605">
        <f t="shared" si="212"/>
        <v>0</v>
      </c>
      <c r="DH605">
        <f t="shared" si="209"/>
        <v>0</v>
      </c>
      <c r="DI605">
        <f t="shared" si="210"/>
        <v>0</v>
      </c>
      <c r="DJ605">
        <f>DF605</f>
        <v>0</v>
      </c>
      <c r="DK605">
        <v>0</v>
      </c>
      <c r="DL605" t="s">
        <v>3</v>
      </c>
      <c r="DM605">
        <v>0</v>
      </c>
      <c r="DN605" t="s">
        <v>3</v>
      </c>
      <c r="DO605">
        <v>0</v>
      </c>
    </row>
    <row r="606" spans="1:119" x14ac:dyDescent="0.2">
      <c r="A606">
        <f>ROW(Source!A184)</f>
        <v>184</v>
      </c>
      <c r="B606">
        <v>91083402</v>
      </c>
      <c r="C606">
        <v>91087920</v>
      </c>
      <c r="D606">
        <v>82925852</v>
      </c>
      <c r="E606">
        <v>117</v>
      </c>
      <c r="F606">
        <v>1</v>
      </c>
      <c r="G606">
        <v>1</v>
      </c>
      <c r="H606">
        <v>1</v>
      </c>
      <c r="I606">
        <v>0</v>
      </c>
      <c r="J606" t="s">
        <v>3</v>
      </c>
      <c r="K606" t="s">
        <v>688</v>
      </c>
      <c r="L606">
        <v>1191</v>
      </c>
      <c r="N606">
        <v>1013</v>
      </c>
      <c r="O606" t="s">
        <v>599</v>
      </c>
      <c r="P606" t="s">
        <v>599</v>
      </c>
      <c r="Q606">
        <v>1</v>
      </c>
      <c r="W606">
        <v>0</v>
      </c>
      <c r="X606">
        <v>1522950421</v>
      </c>
      <c r="Y606">
        <f>(AT606*ROUND((1.2*1.15),7))</f>
        <v>2.8428</v>
      </c>
      <c r="AA606">
        <v>0</v>
      </c>
      <c r="AB606">
        <v>0</v>
      </c>
      <c r="AC606">
        <v>0</v>
      </c>
      <c r="AD606">
        <v>836.02</v>
      </c>
      <c r="AE606">
        <v>0</v>
      </c>
      <c r="AF606">
        <v>0</v>
      </c>
      <c r="AG606">
        <v>0</v>
      </c>
      <c r="AH606">
        <v>836.02</v>
      </c>
      <c r="AI606">
        <v>1</v>
      </c>
      <c r="AJ606">
        <v>1</v>
      </c>
      <c r="AK606">
        <v>1</v>
      </c>
      <c r="AL606">
        <v>1</v>
      </c>
      <c r="AM606">
        <v>-2</v>
      </c>
      <c r="AN606">
        <v>0</v>
      </c>
      <c r="AO606">
        <v>0</v>
      </c>
      <c r="AP606">
        <v>1</v>
      </c>
      <c r="AQ606">
        <v>1</v>
      </c>
      <c r="AR606">
        <v>0</v>
      </c>
      <c r="AS606" t="s">
        <v>3</v>
      </c>
      <c r="AT606">
        <v>2.06</v>
      </c>
      <c r="AU606" t="s">
        <v>37</v>
      </c>
      <c r="AV606">
        <v>1</v>
      </c>
      <c r="AW606">
        <v>2</v>
      </c>
      <c r="AX606">
        <v>91087930</v>
      </c>
      <c r="AY606">
        <v>1</v>
      </c>
      <c r="AZ606">
        <v>0</v>
      </c>
      <c r="BA606">
        <v>819</v>
      </c>
      <c r="BB606">
        <v>1</v>
      </c>
      <c r="BC606">
        <v>0</v>
      </c>
      <c r="BD606">
        <v>0</v>
      </c>
      <c r="BE606">
        <v>0</v>
      </c>
      <c r="BF606">
        <v>0</v>
      </c>
      <c r="BG606">
        <v>0</v>
      </c>
      <c r="BH606">
        <v>0</v>
      </c>
      <c r="BI606">
        <v>0</v>
      </c>
      <c r="BJ606">
        <v>0</v>
      </c>
      <c r="BK606">
        <v>0</v>
      </c>
      <c r="BL606">
        <v>0</v>
      </c>
      <c r="BM606">
        <v>1722.2012</v>
      </c>
      <c r="BN606">
        <v>2.06</v>
      </c>
      <c r="BO606">
        <v>0</v>
      </c>
      <c r="BP606">
        <v>1</v>
      </c>
      <c r="BQ606">
        <v>0</v>
      </c>
      <c r="BR606">
        <v>0</v>
      </c>
      <c r="BS606">
        <v>0</v>
      </c>
      <c r="BT606">
        <v>2376.6376559999999</v>
      </c>
      <c r="BU606">
        <v>2.8428</v>
      </c>
      <c r="BV606">
        <v>0</v>
      </c>
      <c r="BW606">
        <v>1</v>
      </c>
      <c r="CU606">
        <f>ROUND(AT606*Source!I184*AH606*AL606,2)</f>
        <v>0</v>
      </c>
      <c r="CV606">
        <f>ROUND(Y606*Source!I184,7)</f>
        <v>0</v>
      </c>
      <c r="CW606">
        <v>0</v>
      </c>
      <c r="CX606">
        <f>ROUND(Y606*Source!I184,7)</f>
        <v>0</v>
      </c>
      <c r="CY606">
        <f>AD606</f>
        <v>836.02</v>
      </c>
      <c r="CZ606">
        <f>AH606</f>
        <v>836.02</v>
      </c>
      <c r="DA606">
        <f>AL606</f>
        <v>1</v>
      </c>
      <c r="DB606">
        <f>ROUND((ROUND(AT606*CZ606,2)*ROUND((1.2*1.15),7)),6)</f>
        <v>2376.636</v>
      </c>
      <c r="DC606">
        <f>ROUND((ROUND(AT606*AG606,2)*ROUND((1.2*1.15),7)),6)</f>
        <v>0</v>
      </c>
      <c r="DD606" t="s">
        <v>3</v>
      </c>
      <c r="DE606" t="s">
        <v>3</v>
      </c>
      <c r="DF606">
        <f>ROUND(ROUND(AE606,2)*CX606,2)</f>
        <v>0</v>
      </c>
      <c r="DG606">
        <f t="shared" si="212"/>
        <v>0</v>
      </c>
      <c r="DH606">
        <f t="shared" si="209"/>
        <v>0</v>
      </c>
      <c r="DI606">
        <f t="shared" si="210"/>
        <v>0</v>
      </c>
      <c r="DJ606">
        <f>DI606</f>
        <v>0</v>
      </c>
      <c r="DK606">
        <v>1</v>
      </c>
      <c r="DL606" t="s">
        <v>3</v>
      </c>
      <c r="DM606">
        <v>0</v>
      </c>
      <c r="DN606" t="s">
        <v>3</v>
      </c>
      <c r="DO606">
        <v>0</v>
      </c>
    </row>
    <row r="607" spans="1:119" x14ac:dyDescent="0.2">
      <c r="A607">
        <f>ROW(Source!A184)</f>
        <v>184</v>
      </c>
      <c r="B607">
        <v>91083402</v>
      </c>
      <c r="C607">
        <v>91087920</v>
      </c>
      <c r="D607">
        <v>82926016</v>
      </c>
      <c r="E607">
        <v>117</v>
      </c>
      <c r="F607">
        <v>1</v>
      </c>
      <c r="G607">
        <v>1</v>
      </c>
      <c r="H607">
        <v>1</v>
      </c>
      <c r="I607" t="s">
        <v>600</v>
      </c>
      <c r="J607" t="s">
        <v>3</v>
      </c>
      <c r="K607" t="s">
        <v>601</v>
      </c>
      <c r="L607">
        <v>1191</v>
      </c>
      <c r="N607">
        <v>1013</v>
      </c>
      <c r="O607" t="s">
        <v>599</v>
      </c>
      <c r="P607" t="s">
        <v>599</v>
      </c>
      <c r="Q607">
        <v>1</v>
      </c>
      <c r="W607">
        <v>0</v>
      </c>
      <c r="X607">
        <v>-1417349443</v>
      </c>
      <c r="Y607">
        <f>(AT607*ROUND((1.2*1.15),7))</f>
        <v>0.24840000000000001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0</v>
      </c>
      <c r="AH607">
        <v>0</v>
      </c>
      <c r="AI607">
        <v>1</v>
      </c>
      <c r="AJ607">
        <v>1</v>
      </c>
      <c r="AK607">
        <v>1</v>
      </c>
      <c r="AL607">
        <v>1</v>
      </c>
      <c r="AM607">
        <v>-2</v>
      </c>
      <c r="AN607">
        <v>0</v>
      </c>
      <c r="AO607">
        <v>0</v>
      </c>
      <c r="AP607">
        <v>1</v>
      </c>
      <c r="AQ607">
        <v>1</v>
      </c>
      <c r="AR607">
        <v>0</v>
      </c>
      <c r="AS607" t="s">
        <v>3</v>
      </c>
      <c r="AT607">
        <v>0.18</v>
      </c>
      <c r="AU607" t="s">
        <v>37</v>
      </c>
      <c r="AV607">
        <v>2</v>
      </c>
      <c r="AW607">
        <v>2</v>
      </c>
      <c r="AX607">
        <v>91087931</v>
      </c>
      <c r="AY607">
        <v>1</v>
      </c>
      <c r="AZ607">
        <v>0</v>
      </c>
      <c r="BA607">
        <v>820</v>
      </c>
      <c r="BB607">
        <v>1</v>
      </c>
      <c r="BC607">
        <v>0</v>
      </c>
      <c r="BD607">
        <v>0</v>
      </c>
      <c r="BE607">
        <v>0</v>
      </c>
      <c r="BF607">
        <v>0</v>
      </c>
      <c r="BG607">
        <v>0</v>
      </c>
      <c r="BH607">
        <v>0</v>
      </c>
      <c r="BI607">
        <v>0</v>
      </c>
      <c r="BJ607">
        <v>0</v>
      </c>
      <c r="BK607">
        <v>0</v>
      </c>
      <c r="BL607">
        <v>0</v>
      </c>
      <c r="BM607">
        <v>0</v>
      </c>
      <c r="BN607">
        <v>0</v>
      </c>
      <c r="BO607">
        <v>0</v>
      </c>
      <c r="BP607">
        <v>0</v>
      </c>
      <c r="BQ607">
        <v>0</v>
      </c>
      <c r="BR607">
        <v>0</v>
      </c>
      <c r="BS607">
        <v>0</v>
      </c>
      <c r="BT607">
        <v>0</v>
      </c>
      <c r="BU607">
        <v>0</v>
      </c>
      <c r="BV607">
        <v>0</v>
      </c>
      <c r="BW607">
        <v>0</v>
      </c>
      <c r="CV607">
        <v>0</v>
      </c>
      <c r="CW607">
        <v>0</v>
      </c>
      <c r="CX607">
        <f>ROUND(Y607*Source!I184,7)</f>
        <v>0</v>
      </c>
      <c r="CY607">
        <f>AD607</f>
        <v>0</v>
      </c>
      <c r="CZ607">
        <f>AH607</f>
        <v>0</v>
      </c>
      <c r="DA607">
        <f>AL607</f>
        <v>1</v>
      </c>
      <c r="DB607">
        <f>ROUND((ROUND(AT607*CZ607,2)*ROUND((1.2*1.15),7)),6)</f>
        <v>0</v>
      </c>
      <c r="DC607">
        <f>ROUND((ROUND(AT607*AG607,2)*ROUND((1.2*1.15),7)),6)</f>
        <v>0</v>
      </c>
      <c r="DD607" t="s">
        <v>3</v>
      </c>
      <c r="DE607" t="s">
        <v>3</v>
      </c>
      <c r="DF607">
        <f>ROUND(ROUND(AE607,2)*CX607,2)</f>
        <v>0</v>
      </c>
      <c r="DG607">
        <f t="shared" si="212"/>
        <v>0</v>
      </c>
      <c r="DH607">
        <f t="shared" si="209"/>
        <v>0</v>
      </c>
      <c r="DI607">
        <f t="shared" si="210"/>
        <v>0</v>
      </c>
      <c r="DJ607">
        <f>DI607</f>
        <v>0</v>
      </c>
      <c r="DK607">
        <v>0</v>
      </c>
      <c r="DL607" t="s">
        <v>3</v>
      </c>
      <c r="DM607">
        <v>0</v>
      </c>
      <c r="DN607" t="s">
        <v>3</v>
      </c>
      <c r="DO607">
        <v>0</v>
      </c>
    </row>
    <row r="608" spans="1:119" x14ac:dyDescent="0.2">
      <c r="A608">
        <f>ROW(Source!A184)</f>
        <v>184</v>
      </c>
      <c r="B608">
        <v>91083402</v>
      </c>
      <c r="C608">
        <v>91087920</v>
      </c>
      <c r="D608">
        <v>82932505</v>
      </c>
      <c r="E608">
        <v>1</v>
      </c>
      <c r="F608">
        <v>1</v>
      </c>
      <c r="G608">
        <v>1</v>
      </c>
      <c r="H608">
        <v>2</v>
      </c>
      <c r="I608" t="s">
        <v>624</v>
      </c>
      <c r="J608" t="s">
        <v>625</v>
      </c>
      <c r="K608" t="s">
        <v>626</v>
      </c>
      <c r="L608">
        <v>1368</v>
      </c>
      <c r="N608">
        <v>1011</v>
      </c>
      <c r="O608" t="s">
        <v>605</v>
      </c>
      <c r="P608" t="s">
        <v>605</v>
      </c>
      <c r="Q608">
        <v>1</v>
      </c>
      <c r="W608">
        <v>0</v>
      </c>
      <c r="X608">
        <v>639918019</v>
      </c>
      <c r="Y608">
        <f>(AT608*ROUND((1.2*1.15),7))</f>
        <v>0.1242</v>
      </c>
      <c r="AA608">
        <v>0</v>
      </c>
      <c r="AB608">
        <v>1626.29</v>
      </c>
      <c r="AC608">
        <v>1090.46</v>
      </c>
      <c r="AD608">
        <v>0</v>
      </c>
      <c r="AE608">
        <v>0</v>
      </c>
      <c r="AF608">
        <v>1626.29</v>
      </c>
      <c r="AG608">
        <v>1090.46</v>
      </c>
      <c r="AH608">
        <v>0</v>
      </c>
      <c r="AI608">
        <v>1</v>
      </c>
      <c r="AJ608">
        <v>1</v>
      </c>
      <c r="AK608">
        <v>1</v>
      </c>
      <c r="AL608">
        <v>1</v>
      </c>
      <c r="AM608">
        <v>-2</v>
      </c>
      <c r="AN608">
        <v>0</v>
      </c>
      <c r="AO608">
        <v>0</v>
      </c>
      <c r="AP608">
        <v>1</v>
      </c>
      <c r="AQ608">
        <v>1</v>
      </c>
      <c r="AR608">
        <v>0</v>
      </c>
      <c r="AS608" t="s">
        <v>3</v>
      </c>
      <c r="AT608">
        <v>0.09</v>
      </c>
      <c r="AU608" t="s">
        <v>37</v>
      </c>
      <c r="AV608">
        <v>1</v>
      </c>
      <c r="AW608">
        <v>2</v>
      </c>
      <c r="AX608">
        <v>91087932</v>
      </c>
      <c r="AY608">
        <v>1</v>
      </c>
      <c r="AZ608">
        <v>0</v>
      </c>
      <c r="BA608">
        <v>821</v>
      </c>
      <c r="BB608">
        <v>1</v>
      </c>
      <c r="BC608">
        <v>0</v>
      </c>
      <c r="BD608">
        <v>0</v>
      </c>
      <c r="BE608">
        <v>0</v>
      </c>
      <c r="BF608">
        <v>0</v>
      </c>
      <c r="BG608">
        <v>0</v>
      </c>
      <c r="BH608">
        <v>0</v>
      </c>
      <c r="BI608">
        <v>0</v>
      </c>
      <c r="BJ608">
        <v>0</v>
      </c>
      <c r="BK608">
        <v>146.36609999999999</v>
      </c>
      <c r="BL608">
        <v>98.141400000000004</v>
      </c>
      <c r="BM608">
        <v>0</v>
      </c>
      <c r="BN608">
        <v>0</v>
      </c>
      <c r="BO608">
        <v>0.09</v>
      </c>
      <c r="BP608">
        <v>1</v>
      </c>
      <c r="BQ608">
        <v>0</v>
      </c>
      <c r="BR608">
        <v>201.985218</v>
      </c>
      <c r="BS608">
        <v>135.43513200000001</v>
      </c>
      <c r="BT608">
        <v>0</v>
      </c>
      <c r="BU608">
        <v>0</v>
      </c>
      <c r="BV608">
        <v>0.1242</v>
      </c>
      <c r="BW608">
        <v>1</v>
      </c>
      <c r="CV608">
        <v>0</v>
      </c>
      <c r="CW608">
        <f>ROUND(Y608*Source!I184*DO608,7)</f>
        <v>0</v>
      </c>
      <c r="CX608">
        <f>ROUND(Y608*Source!I184,7)</f>
        <v>0</v>
      </c>
      <c r="CY608">
        <f>AB608</f>
        <v>1626.29</v>
      </c>
      <c r="CZ608">
        <f>AF608</f>
        <v>1626.29</v>
      </c>
      <c r="DA608">
        <f>AJ608</f>
        <v>1</v>
      </c>
      <c r="DB608">
        <f>ROUND((ROUND(AT608*CZ608,2)*ROUND((1.2*1.15),7)),6)</f>
        <v>201.9906</v>
      </c>
      <c r="DC608">
        <f>ROUND((ROUND(AT608*AG608,2)*ROUND((1.2*1.15),7)),6)</f>
        <v>135.4332</v>
      </c>
      <c r="DD608" t="s">
        <v>3</v>
      </c>
      <c r="DE608" t="s">
        <v>3</v>
      </c>
      <c r="DF608">
        <f>ROUND(ROUND(AE608,2)*CX608,2)</f>
        <v>0</v>
      </c>
      <c r="DG608">
        <f t="shared" si="212"/>
        <v>0</v>
      </c>
      <c r="DH608">
        <f t="shared" si="209"/>
        <v>0</v>
      </c>
      <c r="DI608">
        <f t="shared" si="210"/>
        <v>0</v>
      </c>
      <c r="DJ608">
        <f>DG608+DH608</f>
        <v>0</v>
      </c>
      <c r="DK608">
        <v>1</v>
      </c>
      <c r="DL608" t="s">
        <v>627</v>
      </c>
      <c r="DM608">
        <v>6</v>
      </c>
      <c r="DN608" t="s">
        <v>599</v>
      </c>
      <c r="DO608">
        <v>1</v>
      </c>
    </row>
    <row r="609" spans="1:119" x14ac:dyDescent="0.2">
      <c r="A609">
        <f>ROW(Source!A184)</f>
        <v>184</v>
      </c>
      <c r="B609">
        <v>91083402</v>
      </c>
      <c r="C609">
        <v>91087920</v>
      </c>
      <c r="D609">
        <v>82933400</v>
      </c>
      <c r="E609">
        <v>1</v>
      </c>
      <c r="F609">
        <v>1</v>
      </c>
      <c r="G609">
        <v>1</v>
      </c>
      <c r="H609">
        <v>2</v>
      </c>
      <c r="I609" t="s">
        <v>607</v>
      </c>
      <c r="J609" t="s">
        <v>608</v>
      </c>
      <c r="K609" t="s">
        <v>609</v>
      </c>
      <c r="L609">
        <v>1368</v>
      </c>
      <c r="N609">
        <v>1011</v>
      </c>
      <c r="O609" t="s">
        <v>605</v>
      </c>
      <c r="P609" t="s">
        <v>605</v>
      </c>
      <c r="Q609">
        <v>1</v>
      </c>
      <c r="W609">
        <v>0</v>
      </c>
      <c r="X609">
        <v>-849950259</v>
      </c>
      <c r="Y609">
        <f>(AT609*ROUND((1.2*1.15),7))</f>
        <v>0.1242</v>
      </c>
      <c r="AA609">
        <v>0</v>
      </c>
      <c r="AB609">
        <v>641.70000000000005</v>
      </c>
      <c r="AC609">
        <v>811.79</v>
      </c>
      <c r="AD609">
        <v>0</v>
      </c>
      <c r="AE609">
        <v>0</v>
      </c>
      <c r="AF609">
        <v>641.70000000000005</v>
      </c>
      <c r="AG609">
        <v>811.79</v>
      </c>
      <c r="AH609">
        <v>0</v>
      </c>
      <c r="AI609">
        <v>1</v>
      </c>
      <c r="AJ609">
        <v>1</v>
      </c>
      <c r="AK609">
        <v>1</v>
      </c>
      <c r="AL609">
        <v>1</v>
      </c>
      <c r="AM609">
        <v>-2</v>
      </c>
      <c r="AN609">
        <v>0</v>
      </c>
      <c r="AO609">
        <v>0</v>
      </c>
      <c r="AP609">
        <v>1</v>
      </c>
      <c r="AQ609">
        <v>1</v>
      </c>
      <c r="AR609">
        <v>0</v>
      </c>
      <c r="AS609" t="s">
        <v>3</v>
      </c>
      <c r="AT609">
        <v>0.09</v>
      </c>
      <c r="AU609" t="s">
        <v>37</v>
      </c>
      <c r="AV609">
        <v>1</v>
      </c>
      <c r="AW609">
        <v>2</v>
      </c>
      <c r="AX609">
        <v>91087933</v>
      </c>
      <c r="AY609">
        <v>1</v>
      </c>
      <c r="AZ609">
        <v>0</v>
      </c>
      <c r="BA609">
        <v>822</v>
      </c>
      <c r="BB609">
        <v>1</v>
      </c>
      <c r="BC609">
        <v>0</v>
      </c>
      <c r="BD609">
        <v>0</v>
      </c>
      <c r="BE609">
        <v>0</v>
      </c>
      <c r="BF609">
        <v>0</v>
      </c>
      <c r="BG609">
        <v>0</v>
      </c>
      <c r="BH609">
        <v>0</v>
      </c>
      <c r="BI609">
        <v>0</v>
      </c>
      <c r="BJ609">
        <v>0</v>
      </c>
      <c r="BK609">
        <v>57.753</v>
      </c>
      <c r="BL609">
        <v>73.061099999999996</v>
      </c>
      <c r="BM609">
        <v>0</v>
      </c>
      <c r="BN609">
        <v>0</v>
      </c>
      <c r="BO609">
        <v>0.09</v>
      </c>
      <c r="BP609">
        <v>1</v>
      </c>
      <c r="BQ609">
        <v>0</v>
      </c>
      <c r="BR609">
        <v>79.69914</v>
      </c>
      <c r="BS609">
        <v>100.82431800000001</v>
      </c>
      <c r="BT609">
        <v>0</v>
      </c>
      <c r="BU609">
        <v>0</v>
      </c>
      <c r="BV609">
        <v>0.1242</v>
      </c>
      <c r="BW609">
        <v>1</v>
      </c>
      <c r="CV609">
        <v>0</v>
      </c>
      <c r="CW609">
        <f>ROUND(Y609*Source!I184*DO609,7)</f>
        <v>0</v>
      </c>
      <c r="CX609">
        <f>ROUND(Y609*Source!I184,7)</f>
        <v>0</v>
      </c>
      <c r="CY609">
        <f>AB609</f>
        <v>641.70000000000005</v>
      </c>
      <c r="CZ609">
        <f>AF609</f>
        <v>641.70000000000005</v>
      </c>
      <c r="DA609">
        <f>AJ609</f>
        <v>1</v>
      </c>
      <c r="DB609">
        <f>ROUND((ROUND(AT609*CZ609,2)*ROUND((1.2*1.15),7)),6)</f>
        <v>79.694999999999993</v>
      </c>
      <c r="DC609">
        <f>ROUND((ROUND(AT609*AG609,2)*ROUND((1.2*1.15),7)),6)</f>
        <v>100.8228</v>
      </c>
      <c r="DD609" t="s">
        <v>3</v>
      </c>
      <c r="DE609" t="s">
        <v>3</v>
      </c>
      <c r="DF609">
        <f>ROUND(ROUND(AE609,2)*CX609,2)</f>
        <v>0</v>
      </c>
      <c r="DG609">
        <f t="shared" si="212"/>
        <v>0</v>
      </c>
      <c r="DH609">
        <f t="shared" si="209"/>
        <v>0</v>
      </c>
      <c r="DI609">
        <f t="shared" si="210"/>
        <v>0</v>
      </c>
      <c r="DJ609">
        <f>DG609+DH609</f>
        <v>0</v>
      </c>
      <c r="DK609">
        <v>1</v>
      </c>
      <c r="DL609" t="s">
        <v>606</v>
      </c>
      <c r="DM609">
        <v>4</v>
      </c>
      <c r="DN609" t="s">
        <v>599</v>
      </c>
      <c r="DO609">
        <v>1</v>
      </c>
    </row>
    <row r="610" spans="1:119" x14ac:dyDescent="0.2">
      <c r="A610">
        <f>ROW(Source!A184)</f>
        <v>184</v>
      </c>
      <c r="B610">
        <v>91083402</v>
      </c>
      <c r="C610">
        <v>91087920</v>
      </c>
      <c r="D610">
        <v>82933596</v>
      </c>
      <c r="E610">
        <v>1</v>
      </c>
      <c r="F610">
        <v>1</v>
      </c>
      <c r="G610">
        <v>1</v>
      </c>
      <c r="H610">
        <v>2</v>
      </c>
      <c r="I610" t="s">
        <v>645</v>
      </c>
      <c r="J610" t="s">
        <v>646</v>
      </c>
      <c r="K610" t="s">
        <v>647</v>
      </c>
      <c r="L610">
        <v>1368</v>
      </c>
      <c r="N610">
        <v>1011</v>
      </c>
      <c r="O610" t="s">
        <v>605</v>
      </c>
      <c r="P610" t="s">
        <v>605</v>
      </c>
      <c r="Q610">
        <v>1</v>
      </c>
      <c r="W610">
        <v>0</v>
      </c>
      <c r="X610">
        <v>303316554</v>
      </c>
      <c r="Y610">
        <f>(AT610*ROUND((1.2*1.15),7))</f>
        <v>0.91080000000000005</v>
      </c>
      <c r="AA610">
        <v>0</v>
      </c>
      <c r="AB610">
        <v>34.61</v>
      </c>
      <c r="AC610">
        <v>0</v>
      </c>
      <c r="AD610">
        <v>0</v>
      </c>
      <c r="AE610">
        <v>0</v>
      </c>
      <c r="AF610">
        <v>34.61</v>
      </c>
      <c r="AG610">
        <v>0</v>
      </c>
      <c r="AH610">
        <v>0</v>
      </c>
      <c r="AI610">
        <v>1</v>
      </c>
      <c r="AJ610">
        <v>1</v>
      </c>
      <c r="AK610">
        <v>1</v>
      </c>
      <c r="AL610">
        <v>1</v>
      </c>
      <c r="AM610">
        <v>-2</v>
      </c>
      <c r="AN610">
        <v>0</v>
      </c>
      <c r="AO610">
        <v>0</v>
      </c>
      <c r="AP610">
        <v>1</v>
      </c>
      <c r="AQ610">
        <v>1</v>
      </c>
      <c r="AR610">
        <v>0</v>
      </c>
      <c r="AS610" t="s">
        <v>3</v>
      </c>
      <c r="AT610">
        <v>0.66</v>
      </c>
      <c r="AU610" t="s">
        <v>37</v>
      </c>
      <c r="AV610">
        <v>1</v>
      </c>
      <c r="AW610">
        <v>2</v>
      </c>
      <c r="AX610">
        <v>91087934</v>
      </c>
      <c r="AY610">
        <v>1</v>
      </c>
      <c r="AZ610">
        <v>0</v>
      </c>
      <c r="BA610">
        <v>823</v>
      </c>
      <c r="BB610">
        <v>1</v>
      </c>
      <c r="BC610">
        <v>0</v>
      </c>
      <c r="BD610">
        <v>0</v>
      </c>
      <c r="BE610">
        <v>0</v>
      </c>
      <c r="BF610">
        <v>0</v>
      </c>
      <c r="BG610">
        <v>0</v>
      </c>
      <c r="BH610">
        <v>0</v>
      </c>
      <c r="BI610">
        <v>0</v>
      </c>
      <c r="BJ610">
        <v>0</v>
      </c>
      <c r="BK610">
        <v>22.842600000000001</v>
      </c>
      <c r="BL610">
        <v>0</v>
      </c>
      <c r="BM610">
        <v>0</v>
      </c>
      <c r="BN610">
        <v>0</v>
      </c>
      <c r="BO610">
        <v>0</v>
      </c>
      <c r="BP610">
        <v>1</v>
      </c>
      <c r="BQ610">
        <v>0</v>
      </c>
      <c r="BR610">
        <v>31.522787999999998</v>
      </c>
      <c r="BS610">
        <v>0</v>
      </c>
      <c r="BT610">
        <v>0</v>
      </c>
      <c r="BU610">
        <v>0</v>
      </c>
      <c r="BV610">
        <v>0</v>
      </c>
      <c r="BW610">
        <v>1</v>
      </c>
      <c r="CV610">
        <v>0</v>
      </c>
      <c r="CW610">
        <f>ROUND(Y610*Source!I184*DO610,7)</f>
        <v>0</v>
      </c>
      <c r="CX610">
        <f>ROUND(Y610*Source!I184,7)</f>
        <v>0</v>
      </c>
      <c r="CY610">
        <f>AB610</f>
        <v>34.61</v>
      </c>
      <c r="CZ610">
        <f>AF610</f>
        <v>34.61</v>
      </c>
      <c r="DA610">
        <f>AJ610</f>
        <v>1</v>
      </c>
      <c r="DB610">
        <f>ROUND((ROUND(AT610*CZ610,2)*ROUND((1.2*1.15),7)),6)</f>
        <v>31.519200000000001</v>
      </c>
      <c r="DC610">
        <f>ROUND((ROUND(AT610*AG610,2)*ROUND((1.2*1.15),7)),6)</f>
        <v>0</v>
      </c>
      <c r="DD610" t="s">
        <v>3</v>
      </c>
      <c r="DE610" t="s">
        <v>3</v>
      </c>
      <c r="DF610">
        <f>ROUND(ROUND(AE610,2)*CX610,2)</f>
        <v>0</v>
      </c>
      <c r="DG610">
        <f t="shared" si="212"/>
        <v>0</v>
      </c>
      <c r="DH610">
        <f t="shared" si="209"/>
        <v>0</v>
      </c>
      <c r="DI610">
        <f t="shared" si="210"/>
        <v>0</v>
      </c>
      <c r="DJ610">
        <f>DG610+DH610</f>
        <v>0</v>
      </c>
      <c r="DK610">
        <v>1</v>
      </c>
      <c r="DL610" t="s">
        <v>3</v>
      </c>
      <c r="DM610">
        <v>0</v>
      </c>
      <c r="DN610" t="s">
        <v>3</v>
      </c>
      <c r="DO610">
        <v>0</v>
      </c>
    </row>
    <row r="611" spans="1:119" x14ac:dyDescent="0.2">
      <c r="A611">
        <f>ROW(Source!A184)</f>
        <v>184</v>
      </c>
      <c r="B611">
        <v>91083402</v>
      </c>
      <c r="C611">
        <v>91087920</v>
      </c>
      <c r="D611">
        <v>83000909</v>
      </c>
      <c r="E611">
        <v>1</v>
      </c>
      <c r="F611">
        <v>1</v>
      </c>
      <c r="G611">
        <v>1</v>
      </c>
      <c r="H611">
        <v>3</v>
      </c>
      <c r="I611" t="s">
        <v>652</v>
      </c>
      <c r="J611" t="s">
        <v>653</v>
      </c>
      <c r="K611" t="s">
        <v>654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W611">
        <v>0</v>
      </c>
      <c r="X611">
        <v>-163259778</v>
      </c>
      <c r="Y611">
        <f>AT611</f>
        <v>0.15</v>
      </c>
      <c r="AA611">
        <v>121.39</v>
      </c>
      <c r="AB611">
        <v>0</v>
      </c>
      <c r="AC611">
        <v>0</v>
      </c>
      <c r="AD611">
        <v>0</v>
      </c>
      <c r="AE611">
        <v>155.63</v>
      </c>
      <c r="AF611">
        <v>0</v>
      </c>
      <c r="AG611">
        <v>0</v>
      </c>
      <c r="AH611">
        <v>0</v>
      </c>
      <c r="AI611">
        <v>0.78</v>
      </c>
      <c r="AJ611">
        <v>1</v>
      </c>
      <c r="AK611">
        <v>1</v>
      </c>
      <c r="AL611">
        <v>1</v>
      </c>
      <c r="AM611">
        <v>2</v>
      </c>
      <c r="AN611">
        <v>0</v>
      </c>
      <c r="AO611">
        <v>0</v>
      </c>
      <c r="AP611">
        <v>1</v>
      </c>
      <c r="AQ611">
        <v>1</v>
      </c>
      <c r="AR611">
        <v>0</v>
      </c>
      <c r="AS611" t="s">
        <v>3</v>
      </c>
      <c r="AT611">
        <v>0.15</v>
      </c>
      <c r="AU611" t="s">
        <v>3</v>
      </c>
      <c r="AV611">
        <v>0</v>
      </c>
      <c r="AW611">
        <v>2</v>
      </c>
      <c r="AX611">
        <v>91087935</v>
      </c>
      <c r="AY611">
        <v>1</v>
      </c>
      <c r="AZ611">
        <v>0</v>
      </c>
      <c r="BA611">
        <v>824</v>
      </c>
      <c r="BB611">
        <v>1</v>
      </c>
      <c r="BC611">
        <v>0</v>
      </c>
      <c r="BD611">
        <v>0</v>
      </c>
      <c r="BE611">
        <v>0</v>
      </c>
      <c r="BF611">
        <v>0</v>
      </c>
      <c r="BG611">
        <v>0</v>
      </c>
      <c r="BH611">
        <v>0</v>
      </c>
      <c r="BI611">
        <v>0</v>
      </c>
      <c r="BJ611">
        <v>23.3445</v>
      </c>
      <c r="BK611">
        <v>0</v>
      </c>
      <c r="BL611">
        <v>0</v>
      </c>
      <c r="BM611">
        <v>0</v>
      </c>
      <c r="BN611">
        <v>0</v>
      </c>
      <c r="BO611">
        <v>0</v>
      </c>
      <c r="BP611">
        <v>1</v>
      </c>
      <c r="BQ611">
        <v>23.3445</v>
      </c>
      <c r="BR611">
        <v>0</v>
      </c>
      <c r="BS611">
        <v>0</v>
      </c>
      <c r="BT611">
        <v>0</v>
      </c>
      <c r="BU611">
        <v>0</v>
      </c>
      <c r="BV611">
        <v>0</v>
      </c>
      <c r="BW611">
        <v>1</v>
      </c>
      <c r="CV611">
        <v>0</v>
      </c>
      <c r="CW611">
        <v>0</v>
      </c>
      <c r="CX611">
        <f>ROUND(Y611*Source!I184,7)</f>
        <v>0</v>
      </c>
      <c r="CY611">
        <f>AA611</f>
        <v>121.39</v>
      </c>
      <c r="CZ611">
        <f>AE611</f>
        <v>155.63</v>
      </c>
      <c r="DA611">
        <f>AI611</f>
        <v>0.78</v>
      </c>
      <c r="DB611">
        <f>ROUND(ROUND(AT611*CZ611,2),6)</f>
        <v>23.34</v>
      </c>
      <c r="DC611">
        <f>ROUND(ROUND(AT611*AG611,2),6)</f>
        <v>0</v>
      </c>
      <c r="DD611" t="s">
        <v>3</v>
      </c>
      <c r="DE611" t="s">
        <v>3</v>
      </c>
      <c r="DF611">
        <f>ROUND(ROUND(AE611*AI611,2)*CX611,2)</f>
        <v>0</v>
      </c>
      <c r="DG611">
        <f t="shared" si="212"/>
        <v>0</v>
      </c>
      <c r="DH611">
        <f t="shared" si="209"/>
        <v>0</v>
      </c>
      <c r="DI611">
        <f t="shared" si="210"/>
        <v>0</v>
      </c>
      <c r="DJ611">
        <f>DF611</f>
        <v>0</v>
      </c>
      <c r="DK611">
        <v>0</v>
      </c>
      <c r="DL611" t="s">
        <v>3</v>
      </c>
      <c r="DM611">
        <v>0</v>
      </c>
      <c r="DN611" t="s">
        <v>3</v>
      </c>
      <c r="DO611">
        <v>0</v>
      </c>
    </row>
    <row r="612" spans="1:119" x14ac:dyDescent="0.2">
      <c r="A612">
        <f>ROW(Source!A184)</f>
        <v>184</v>
      </c>
      <c r="B612">
        <v>91083402</v>
      </c>
      <c r="C612">
        <v>91087920</v>
      </c>
      <c r="D612">
        <v>83001670</v>
      </c>
      <c r="E612">
        <v>1</v>
      </c>
      <c r="F612">
        <v>1</v>
      </c>
      <c r="G612">
        <v>1</v>
      </c>
      <c r="H612">
        <v>3</v>
      </c>
      <c r="I612" t="s">
        <v>660</v>
      </c>
      <c r="J612" t="s">
        <v>661</v>
      </c>
      <c r="K612" t="s">
        <v>662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W612">
        <v>0</v>
      </c>
      <c r="X612">
        <v>-1131385474</v>
      </c>
      <c r="Y612">
        <f>AT612</f>
        <v>0.17</v>
      </c>
      <c r="AA612">
        <v>188.92</v>
      </c>
      <c r="AB612">
        <v>0</v>
      </c>
      <c r="AC612">
        <v>0</v>
      </c>
      <c r="AD612">
        <v>0</v>
      </c>
      <c r="AE612">
        <v>174.93</v>
      </c>
      <c r="AF612">
        <v>0</v>
      </c>
      <c r="AG612">
        <v>0</v>
      </c>
      <c r="AH612">
        <v>0</v>
      </c>
      <c r="AI612">
        <v>1.08</v>
      </c>
      <c r="AJ612">
        <v>1</v>
      </c>
      <c r="AK612">
        <v>1</v>
      </c>
      <c r="AL612">
        <v>1</v>
      </c>
      <c r="AM612">
        <v>2</v>
      </c>
      <c r="AN612">
        <v>0</v>
      </c>
      <c r="AO612">
        <v>0</v>
      </c>
      <c r="AP612">
        <v>1</v>
      </c>
      <c r="AQ612">
        <v>1</v>
      </c>
      <c r="AR612">
        <v>0</v>
      </c>
      <c r="AS612" t="s">
        <v>3</v>
      </c>
      <c r="AT612">
        <v>0.17</v>
      </c>
      <c r="AU612" t="s">
        <v>3</v>
      </c>
      <c r="AV612">
        <v>0</v>
      </c>
      <c r="AW612">
        <v>2</v>
      </c>
      <c r="AX612">
        <v>91087936</v>
      </c>
      <c r="AY612">
        <v>1</v>
      </c>
      <c r="AZ612">
        <v>0</v>
      </c>
      <c r="BA612">
        <v>825</v>
      </c>
      <c r="BB612">
        <v>1</v>
      </c>
      <c r="BC612">
        <v>0</v>
      </c>
      <c r="BD612">
        <v>0</v>
      </c>
      <c r="BE612">
        <v>0</v>
      </c>
      <c r="BF612">
        <v>0</v>
      </c>
      <c r="BG612">
        <v>0</v>
      </c>
      <c r="BH612">
        <v>0</v>
      </c>
      <c r="BI612">
        <v>0</v>
      </c>
      <c r="BJ612">
        <v>29.738099999999999</v>
      </c>
      <c r="BK612">
        <v>0</v>
      </c>
      <c r="BL612">
        <v>0</v>
      </c>
      <c r="BM612">
        <v>0</v>
      </c>
      <c r="BN612">
        <v>0</v>
      </c>
      <c r="BO612">
        <v>0</v>
      </c>
      <c r="BP612">
        <v>1</v>
      </c>
      <c r="BQ612">
        <v>29.738099999999999</v>
      </c>
      <c r="BR612">
        <v>0</v>
      </c>
      <c r="BS612">
        <v>0</v>
      </c>
      <c r="BT612">
        <v>0</v>
      </c>
      <c r="BU612">
        <v>0</v>
      </c>
      <c r="BV612">
        <v>0</v>
      </c>
      <c r="BW612">
        <v>1</v>
      </c>
      <c r="CV612">
        <v>0</v>
      </c>
      <c r="CW612">
        <v>0</v>
      </c>
      <c r="CX612">
        <f>ROUND(Y612*Source!I184,7)</f>
        <v>0</v>
      </c>
      <c r="CY612">
        <f>AA612</f>
        <v>188.92</v>
      </c>
      <c r="CZ612">
        <f>AE612</f>
        <v>174.93</v>
      </c>
      <c r="DA612">
        <f>AI612</f>
        <v>1.08</v>
      </c>
      <c r="DB612">
        <f>ROUND(ROUND(AT612*CZ612,2),6)</f>
        <v>29.74</v>
      </c>
      <c r="DC612">
        <f>ROUND(ROUND(AT612*AG612,2),6)</f>
        <v>0</v>
      </c>
      <c r="DD612" t="s">
        <v>3</v>
      </c>
      <c r="DE612" t="s">
        <v>3</v>
      </c>
      <c r="DF612">
        <f>ROUND(ROUND(AE612*AI612,2)*CX612,2)</f>
        <v>0</v>
      </c>
      <c r="DG612">
        <f t="shared" si="212"/>
        <v>0</v>
      </c>
      <c r="DH612">
        <f t="shared" si="209"/>
        <v>0</v>
      </c>
      <c r="DI612">
        <f t="shared" si="210"/>
        <v>0</v>
      </c>
      <c r="DJ612">
        <f>DF612</f>
        <v>0</v>
      </c>
      <c r="DK612">
        <v>0</v>
      </c>
      <c r="DL612" t="s">
        <v>3</v>
      </c>
      <c r="DM612">
        <v>0</v>
      </c>
      <c r="DN612" t="s">
        <v>3</v>
      </c>
      <c r="DO612">
        <v>0</v>
      </c>
    </row>
    <row r="613" spans="1:119" x14ac:dyDescent="0.2">
      <c r="A613">
        <f>ROW(Source!A184)</f>
        <v>184</v>
      </c>
      <c r="B613">
        <v>91083402</v>
      </c>
      <c r="C613">
        <v>91087920</v>
      </c>
      <c r="D613">
        <v>83006816</v>
      </c>
      <c r="E613">
        <v>1</v>
      </c>
      <c r="F613">
        <v>1</v>
      </c>
      <c r="G613">
        <v>1</v>
      </c>
      <c r="H613">
        <v>3</v>
      </c>
      <c r="I613" t="s">
        <v>689</v>
      </c>
      <c r="J613" t="s">
        <v>690</v>
      </c>
      <c r="K613" t="s">
        <v>691</v>
      </c>
      <c r="L613">
        <v>1348</v>
      </c>
      <c r="N613">
        <v>1009</v>
      </c>
      <c r="O613" t="s">
        <v>78</v>
      </c>
      <c r="P613" t="s">
        <v>78</v>
      </c>
      <c r="Q613">
        <v>1000</v>
      </c>
      <c r="W613">
        <v>0</v>
      </c>
      <c r="X613">
        <v>-854471770</v>
      </c>
      <c r="Y613">
        <f>AT613</f>
        <v>1.4999999999999999E-2</v>
      </c>
      <c r="AA613">
        <v>135809.66</v>
      </c>
      <c r="AB613">
        <v>0</v>
      </c>
      <c r="AC613">
        <v>0</v>
      </c>
      <c r="AD613">
        <v>0</v>
      </c>
      <c r="AE613">
        <v>105278.81</v>
      </c>
      <c r="AF613">
        <v>0</v>
      </c>
      <c r="AG613">
        <v>0</v>
      </c>
      <c r="AH613">
        <v>0</v>
      </c>
      <c r="AI613">
        <v>1.29</v>
      </c>
      <c r="AJ613">
        <v>1</v>
      </c>
      <c r="AK613">
        <v>1</v>
      </c>
      <c r="AL613">
        <v>1</v>
      </c>
      <c r="AM613">
        <v>2</v>
      </c>
      <c r="AN613">
        <v>0</v>
      </c>
      <c r="AO613">
        <v>0</v>
      </c>
      <c r="AP613">
        <v>1</v>
      </c>
      <c r="AQ613">
        <v>1</v>
      </c>
      <c r="AR613">
        <v>0</v>
      </c>
      <c r="AS613" t="s">
        <v>3</v>
      </c>
      <c r="AT613">
        <v>1.4999999999999999E-2</v>
      </c>
      <c r="AU613" t="s">
        <v>3</v>
      </c>
      <c r="AV613">
        <v>0</v>
      </c>
      <c r="AW613">
        <v>2</v>
      </c>
      <c r="AX613">
        <v>91087937</v>
      </c>
      <c r="AY613">
        <v>1</v>
      </c>
      <c r="AZ613">
        <v>0</v>
      </c>
      <c r="BA613">
        <v>826</v>
      </c>
      <c r="BB613">
        <v>1</v>
      </c>
      <c r="BC613">
        <v>0</v>
      </c>
      <c r="BD613">
        <v>0</v>
      </c>
      <c r="BE613">
        <v>0</v>
      </c>
      <c r="BF613">
        <v>0</v>
      </c>
      <c r="BG613">
        <v>0</v>
      </c>
      <c r="BH613">
        <v>0</v>
      </c>
      <c r="BI613">
        <v>0</v>
      </c>
      <c r="BJ613">
        <v>1579.1821500000001</v>
      </c>
      <c r="BK613">
        <v>0</v>
      </c>
      <c r="BL613">
        <v>0</v>
      </c>
      <c r="BM613">
        <v>0</v>
      </c>
      <c r="BN613">
        <v>0</v>
      </c>
      <c r="BO613">
        <v>0</v>
      </c>
      <c r="BP613">
        <v>1</v>
      </c>
      <c r="BQ613">
        <v>1579.1821500000001</v>
      </c>
      <c r="BR613">
        <v>0</v>
      </c>
      <c r="BS613">
        <v>0</v>
      </c>
      <c r="BT613">
        <v>0</v>
      </c>
      <c r="BU613">
        <v>0</v>
      </c>
      <c r="BV613">
        <v>0</v>
      </c>
      <c r="BW613">
        <v>1</v>
      </c>
      <c r="CV613">
        <v>0</v>
      </c>
      <c r="CW613">
        <v>0</v>
      </c>
      <c r="CX613">
        <f>ROUND(Y613*Source!I184,7)</f>
        <v>0</v>
      </c>
      <c r="CY613">
        <f>AA613</f>
        <v>135809.66</v>
      </c>
      <c r="CZ613">
        <f>AE613</f>
        <v>105278.81</v>
      </c>
      <c r="DA613">
        <f>AI613</f>
        <v>1.29</v>
      </c>
      <c r="DB613">
        <f>ROUND(ROUND(AT613*CZ613,2),6)</f>
        <v>1579.18</v>
      </c>
      <c r="DC613">
        <f>ROUND(ROUND(AT613*AG613,2),6)</f>
        <v>0</v>
      </c>
      <c r="DD613" t="s">
        <v>3</v>
      </c>
      <c r="DE613" t="s">
        <v>3</v>
      </c>
      <c r="DF613">
        <f>ROUND(ROUND(AE613*AI613,2)*CX613,2)</f>
        <v>0</v>
      </c>
      <c r="DG613">
        <f t="shared" si="212"/>
        <v>0</v>
      </c>
      <c r="DH613">
        <f t="shared" si="209"/>
        <v>0</v>
      </c>
      <c r="DI613">
        <f t="shared" si="210"/>
        <v>0</v>
      </c>
      <c r="DJ613">
        <f>DF613</f>
        <v>0</v>
      </c>
      <c r="DK613">
        <v>0</v>
      </c>
      <c r="DL613" t="s">
        <v>3</v>
      </c>
      <c r="DM613">
        <v>0</v>
      </c>
      <c r="DN613" t="s">
        <v>3</v>
      </c>
      <c r="DO613">
        <v>0</v>
      </c>
    </row>
    <row r="614" spans="1:119" x14ac:dyDescent="0.2">
      <c r="A614">
        <f>ROW(Source!A184)</f>
        <v>184</v>
      </c>
      <c r="B614">
        <v>91083402</v>
      </c>
      <c r="C614">
        <v>91087920</v>
      </c>
      <c r="D614">
        <v>83018862</v>
      </c>
      <c r="E614">
        <v>1</v>
      </c>
      <c r="F614">
        <v>1</v>
      </c>
      <c r="G614">
        <v>1</v>
      </c>
      <c r="H614">
        <v>3</v>
      </c>
      <c r="I614" t="s">
        <v>675</v>
      </c>
      <c r="J614" t="s">
        <v>676</v>
      </c>
      <c r="K614" t="s">
        <v>677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W614">
        <v>0</v>
      </c>
      <c r="X614">
        <v>291254868</v>
      </c>
      <c r="Y614">
        <f>AT614</f>
        <v>0.03</v>
      </c>
      <c r="AA614">
        <v>115.03</v>
      </c>
      <c r="AB614">
        <v>0</v>
      </c>
      <c r="AC614">
        <v>0</v>
      </c>
      <c r="AD614">
        <v>0</v>
      </c>
      <c r="AE614">
        <v>79.88</v>
      </c>
      <c r="AF614">
        <v>0</v>
      </c>
      <c r="AG614">
        <v>0</v>
      </c>
      <c r="AH614">
        <v>0</v>
      </c>
      <c r="AI614">
        <v>1.44</v>
      </c>
      <c r="AJ614">
        <v>1</v>
      </c>
      <c r="AK614">
        <v>1</v>
      </c>
      <c r="AL614">
        <v>1</v>
      </c>
      <c r="AM614">
        <v>2</v>
      </c>
      <c r="AN614">
        <v>0</v>
      </c>
      <c r="AO614">
        <v>0</v>
      </c>
      <c r="AP614">
        <v>1</v>
      </c>
      <c r="AQ614">
        <v>1</v>
      </c>
      <c r="AR614">
        <v>0</v>
      </c>
      <c r="AS614" t="s">
        <v>3</v>
      </c>
      <c r="AT614">
        <v>0.03</v>
      </c>
      <c r="AU614" t="s">
        <v>3</v>
      </c>
      <c r="AV614">
        <v>0</v>
      </c>
      <c r="AW614">
        <v>2</v>
      </c>
      <c r="AX614">
        <v>91087938</v>
      </c>
      <c r="AY614">
        <v>1</v>
      </c>
      <c r="AZ614">
        <v>0</v>
      </c>
      <c r="BA614">
        <v>827</v>
      </c>
      <c r="BB614">
        <v>1</v>
      </c>
      <c r="BC614">
        <v>0</v>
      </c>
      <c r="BD614">
        <v>0</v>
      </c>
      <c r="BE614">
        <v>0</v>
      </c>
      <c r="BF614">
        <v>0</v>
      </c>
      <c r="BG614">
        <v>0</v>
      </c>
      <c r="BH614">
        <v>0</v>
      </c>
      <c r="BI614">
        <v>0</v>
      </c>
      <c r="BJ614">
        <v>2.3963999999999999</v>
      </c>
      <c r="BK614">
        <v>0</v>
      </c>
      <c r="BL614">
        <v>0</v>
      </c>
      <c r="BM614">
        <v>0</v>
      </c>
      <c r="BN614">
        <v>0</v>
      </c>
      <c r="BO614">
        <v>0</v>
      </c>
      <c r="BP614">
        <v>1</v>
      </c>
      <c r="BQ614">
        <v>2.3963999999999999</v>
      </c>
      <c r="BR614">
        <v>0</v>
      </c>
      <c r="BS614">
        <v>0</v>
      </c>
      <c r="BT614">
        <v>0</v>
      </c>
      <c r="BU614">
        <v>0</v>
      </c>
      <c r="BV614">
        <v>0</v>
      </c>
      <c r="BW614">
        <v>1</v>
      </c>
      <c r="CV614">
        <v>0</v>
      </c>
      <c r="CW614">
        <v>0</v>
      </c>
      <c r="CX614">
        <f>ROUND(Y614*Source!I184,7)</f>
        <v>0</v>
      </c>
      <c r="CY614">
        <f>AA614</f>
        <v>115.03</v>
      </c>
      <c r="CZ614">
        <f>AE614</f>
        <v>79.88</v>
      </c>
      <c r="DA614">
        <f>AI614</f>
        <v>1.44</v>
      </c>
      <c r="DB614">
        <f>ROUND(ROUND(AT614*CZ614,2),6)</f>
        <v>2.4</v>
      </c>
      <c r="DC614">
        <f>ROUND(ROUND(AT614*AG614,2),6)</f>
        <v>0</v>
      </c>
      <c r="DD614" t="s">
        <v>3</v>
      </c>
      <c r="DE614" t="s">
        <v>3</v>
      </c>
      <c r="DF614">
        <f>ROUND(ROUND(AE614*AI614,2)*CX614,2)</f>
        <v>0</v>
      </c>
      <c r="DG614">
        <f t="shared" si="212"/>
        <v>0</v>
      </c>
      <c r="DH614">
        <f t="shared" si="209"/>
        <v>0</v>
      </c>
      <c r="DI614">
        <f t="shared" si="210"/>
        <v>0</v>
      </c>
      <c r="DJ614">
        <f>DF614</f>
        <v>0</v>
      </c>
      <c r="DK614">
        <v>0</v>
      </c>
      <c r="DL614" t="s">
        <v>3</v>
      </c>
      <c r="DM614">
        <v>0</v>
      </c>
      <c r="DN614" t="s">
        <v>3</v>
      </c>
      <c r="DO614">
        <v>0</v>
      </c>
    </row>
    <row r="615" spans="1:119" x14ac:dyDescent="0.2">
      <c r="A615">
        <f>ROW(Source!A185)</f>
        <v>185</v>
      </c>
      <c r="B615">
        <v>91083467</v>
      </c>
      <c r="C615">
        <v>91087940</v>
      </c>
      <c r="D615">
        <v>82925782</v>
      </c>
      <c r="E615">
        <v>117</v>
      </c>
      <c r="F615">
        <v>1</v>
      </c>
      <c r="G615">
        <v>1</v>
      </c>
      <c r="H615">
        <v>1</v>
      </c>
      <c r="I615" t="s">
        <v>810</v>
      </c>
      <c r="J615" t="s">
        <v>3</v>
      </c>
      <c r="K615" t="s">
        <v>811</v>
      </c>
      <c r="L615">
        <v>1191</v>
      </c>
      <c r="N615">
        <v>1013</v>
      </c>
      <c r="O615" t="s">
        <v>599</v>
      </c>
      <c r="P615" t="s">
        <v>599</v>
      </c>
      <c r="Q615">
        <v>1</v>
      </c>
      <c r="W615">
        <v>0</v>
      </c>
      <c r="X615">
        <v>370475345</v>
      </c>
      <c r="Y615">
        <f t="shared" ref="Y615:Y627" si="213">(AT615*ROUND((0.15+1),7))</f>
        <v>177.1</v>
      </c>
      <c r="AA615">
        <v>0</v>
      </c>
      <c r="AB615">
        <v>0</v>
      </c>
      <c r="AC615">
        <v>0</v>
      </c>
      <c r="AD615">
        <v>660.33</v>
      </c>
      <c r="AE615">
        <v>0</v>
      </c>
      <c r="AF615">
        <v>0</v>
      </c>
      <c r="AG615">
        <v>0</v>
      </c>
      <c r="AH615">
        <v>660.33</v>
      </c>
      <c r="AI615">
        <v>1</v>
      </c>
      <c r="AJ615">
        <v>1</v>
      </c>
      <c r="AK615">
        <v>1</v>
      </c>
      <c r="AL615">
        <v>1</v>
      </c>
      <c r="AM615">
        <v>-2</v>
      </c>
      <c r="AN615">
        <v>0</v>
      </c>
      <c r="AO615">
        <v>0</v>
      </c>
      <c r="AP615">
        <v>1</v>
      </c>
      <c r="AQ615">
        <v>1</v>
      </c>
      <c r="AR615">
        <v>0</v>
      </c>
      <c r="AS615" t="s">
        <v>3</v>
      </c>
      <c r="AT615">
        <v>154</v>
      </c>
      <c r="AU615" t="s">
        <v>197</v>
      </c>
      <c r="AV615">
        <v>1</v>
      </c>
      <c r="AW615">
        <v>2</v>
      </c>
      <c r="AX615">
        <v>91087942</v>
      </c>
      <c r="AY615">
        <v>1</v>
      </c>
      <c r="AZ615">
        <v>0</v>
      </c>
      <c r="BA615">
        <v>829</v>
      </c>
      <c r="BB615">
        <v>1</v>
      </c>
      <c r="BC615">
        <v>0</v>
      </c>
      <c r="BD615">
        <v>0</v>
      </c>
      <c r="BE615">
        <v>0</v>
      </c>
      <c r="BF615">
        <v>0</v>
      </c>
      <c r="BG615">
        <v>0</v>
      </c>
      <c r="BH615">
        <v>0</v>
      </c>
      <c r="BI615">
        <v>0</v>
      </c>
      <c r="BJ615">
        <v>0</v>
      </c>
      <c r="BK615">
        <v>0</v>
      </c>
      <c r="BL615">
        <v>0</v>
      </c>
      <c r="BM615">
        <v>101690.82</v>
      </c>
      <c r="BN615">
        <v>154</v>
      </c>
      <c r="BO615">
        <v>0</v>
      </c>
      <c r="BP615">
        <v>1</v>
      </c>
      <c r="BQ615">
        <v>0</v>
      </c>
      <c r="BR615">
        <v>0</v>
      </c>
      <c r="BS615">
        <v>0</v>
      </c>
      <c r="BT615">
        <v>116944.443</v>
      </c>
      <c r="BU615">
        <v>177.1</v>
      </c>
      <c r="BV615">
        <v>0</v>
      </c>
      <c r="BW615">
        <v>1</v>
      </c>
      <c r="CU615">
        <f>ROUND(AT615*Source!I185*AH615*AL615,2)</f>
        <v>0</v>
      </c>
      <c r="CV615">
        <f>ROUND(Y615*Source!I185,7)</f>
        <v>0</v>
      </c>
      <c r="CW615">
        <v>0</v>
      </c>
      <c r="CX615">
        <f>ROUND(Y615*Source!I185,7)</f>
        <v>0</v>
      </c>
      <c r="CY615">
        <f t="shared" ref="CY615:CY624" si="214">AD615</f>
        <v>660.33</v>
      </c>
      <c r="CZ615">
        <f t="shared" ref="CZ615:CZ624" si="215">AH615</f>
        <v>660.33</v>
      </c>
      <c r="DA615">
        <f t="shared" ref="DA615:DA624" si="216">AL615</f>
        <v>1</v>
      </c>
      <c r="DB615">
        <f t="shared" ref="DB615:DB627" si="217">ROUND((ROUND(AT615*CZ615,2)*ROUND((0.15+1),7)),6)</f>
        <v>116944.443</v>
      </c>
      <c r="DC615">
        <f t="shared" ref="DC615:DC627" si="218">ROUND((ROUND(AT615*AG615,2)*ROUND((0.15+1),7)),6)</f>
        <v>0</v>
      </c>
      <c r="DD615" t="s">
        <v>3</v>
      </c>
      <c r="DE615" t="s">
        <v>3</v>
      </c>
      <c r="DF615">
        <f t="shared" ref="DF615:DF627" si="219">ROUND(ROUND(AE615,2)*CX615,2)</f>
        <v>0</v>
      </c>
      <c r="DG615">
        <f t="shared" si="212"/>
        <v>0</v>
      </c>
      <c r="DH615">
        <f t="shared" si="209"/>
        <v>0</v>
      </c>
      <c r="DI615">
        <f t="shared" si="210"/>
        <v>0</v>
      </c>
      <c r="DJ615">
        <f t="shared" ref="DJ615:DJ624" si="220">DI615</f>
        <v>0</v>
      </c>
      <c r="DK615">
        <v>1</v>
      </c>
      <c r="DL615" t="s">
        <v>3</v>
      </c>
      <c r="DM615">
        <v>0</v>
      </c>
      <c r="DN615" t="s">
        <v>3</v>
      </c>
      <c r="DO615">
        <v>0</v>
      </c>
    </row>
    <row r="616" spans="1:119" x14ac:dyDescent="0.2">
      <c r="A616">
        <f>ROW(Source!A186)</f>
        <v>186</v>
      </c>
      <c r="B616">
        <v>91083402</v>
      </c>
      <c r="C616">
        <v>91087940</v>
      </c>
      <c r="D616">
        <v>82925782</v>
      </c>
      <c r="E616">
        <v>117</v>
      </c>
      <c r="F616">
        <v>1</v>
      </c>
      <c r="G616">
        <v>1</v>
      </c>
      <c r="H616">
        <v>1</v>
      </c>
      <c r="I616" t="s">
        <v>810</v>
      </c>
      <c r="J616" t="s">
        <v>3</v>
      </c>
      <c r="K616" t="s">
        <v>811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W616">
        <v>0</v>
      </c>
      <c r="X616">
        <v>370475345</v>
      </c>
      <c r="Y616">
        <f t="shared" si="213"/>
        <v>177.1</v>
      </c>
      <c r="AA616">
        <v>0</v>
      </c>
      <c r="AB616">
        <v>0</v>
      </c>
      <c r="AC616">
        <v>0</v>
      </c>
      <c r="AD616">
        <v>660.33</v>
      </c>
      <c r="AE616">
        <v>0</v>
      </c>
      <c r="AF616">
        <v>0</v>
      </c>
      <c r="AG616">
        <v>0</v>
      </c>
      <c r="AH616">
        <v>660.33</v>
      </c>
      <c r="AI616">
        <v>1</v>
      </c>
      <c r="AJ616">
        <v>1</v>
      </c>
      <c r="AK616">
        <v>1</v>
      </c>
      <c r="AL616">
        <v>1</v>
      </c>
      <c r="AM616">
        <v>-2</v>
      </c>
      <c r="AN616">
        <v>0</v>
      </c>
      <c r="AO616">
        <v>0</v>
      </c>
      <c r="AP616">
        <v>1</v>
      </c>
      <c r="AQ616">
        <v>1</v>
      </c>
      <c r="AR616">
        <v>0</v>
      </c>
      <c r="AS616" t="s">
        <v>3</v>
      </c>
      <c r="AT616">
        <v>154</v>
      </c>
      <c r="AU616" t="s">
        <v>197</v>
      </c>
      <c r="AV616">
        <v>1</v>
      </c>
      <c r="AW616">
        <v>2</v>
      </c>
      <c r="AX616">
        <v>91087942</v>
      </c>
      <c r="AY616">
        <v>1</v>
      </c>
      <c r="AZ616">
        <v>0</v>
      </c>
      <c r="BA616">
        <v>830</v>
      </c>
      <c r="BB616">
        <v>1</v>
      </c>
      <c r="BC616">
        <v>0</v>
      </c>
      <c r="BD616">
        <v>0</v>
      </c>
      <c r="BE616">
        <v>0</v>
      </c>
      <c r="BF616">
        <v>0</v>
      </c>
      <c r="BG616">
        <v>0</v>
      </c>
      <c r="BH616">
        <v>0</v>
      </c>
      <c r="BI616">
        <v>0</v>
      </c>
      <c r="BJ616">
        <v>0</v>
      </c>
      <c r="BK616">
        <v>0</v>
      </c>
      <c r="BL616">
        <v>0</v>
      </c>
      <c r="BM616">
        <v>101690.82</v>
      </c>
      <c r="BN616">
        <v>154</v>
      </c>
      <c r="BO616">
        <v>0</v>
      </c>
      <c r="BP616">
        <v>1</v>
      </c>
      <c r="BQ616">
        <v>0</v>
      </c>
      <c r="BR616">
        <v>0</v>
      </c>
      <c r="BS616">
        <v>0</v>
      </c>
      <c r="BT616">
        <v>116944.443</v>
      </c>
      <c r="BU616">
        <v>177.1</v>
      </c>
      <c r="BV616">
        <v>0</v>
      </c>
      <c r="BW616">
        <v>1</v>
      </c>
      <c r="CU616">
        <f>ROUND(AT616*Source!I186*AH616*AL616,2)</f>
        <v>0</v>
      </c>
      <c r="CV616">
        <f>ROUND(Y616*Source!I186,7)</f>
        <v>0</v>
      </c>
      <c r="CW616">
        <v>0</v>
      </c>
      <c r="CX616">
        <f>ROUND(Y616*Source!I186,7)</f>
        <v>0</v>
      </c>
      <c r="CY616">
        <f t="shared" si="214"/>
        <v>660.33</v>
      </c>
      <c r="CZ616">
        <f t="shared" si="215"/>
        <v>660.33</v>
      </c>
      <c r="DA616">
        <f t="shared" si="216"/>
        <v>1</v>
      </c>
      <c r="DB616">
        <f t="shared" si="217"/>
        <v>116944.443</v>
      </c>
      <c r="DC616">
        <f t="shared" si="218"/>
        <v>0</v>
      </c>
      <c r="DD616" t="s">
        <v>3</v>
      </c>
      <c r="DE616" t="s">
        <v>3</v>
      </c>
      <c r="DF616">
        <f t="shared" si="219"/>
        <v>0</v>
      </c>
      <c r="DG616">
        <f t="shared" si="212"/>
        <v>0</v>
      </c>
      <c r="DH616">
        <f t="shared" si="209"/>
        <v>0</v>
      </c>
      <c r="DI616">
        <f t="shared" si="210"/>
        <v>0</v>
      </c>
      <c r="DJ616">
        <f t="shared" si="220"/>
        <v>0</v>
      </c>
      <c r="DK616">
        <v>1</v>
      </c>
      <c r="DL616" t="s">
        <v>3</v>
      </c>
      <c r="DM616">
        <v>0</v>
      </c>
      <c r="DN616" t="s">
        <v>3</v>
      </c>
      <c r="DO616">
        <v>0</v>
      </c>
    </row>
    <row r="617" spans="1:119" x14ac:dyDescent="0.2">
      <c r="A617">
        <f>ROW(Source!A187)</f>
        <v>187</v>
      </c>
      <c r="B617">
        <v>91083467</v>
      </c>
      <c r="C617">
        <v>91087943</v>
      </c>
      <c r="D617">
        <v>82925772</v>
      </c>
      <c r="E617">
        <v>117</v>
      </c>
      <c r="F617">
        <v>1</v>
      </c>
      <c r="G617">
        <v>1</v>
      </c>
      <c r="H617">
        <v>1</v>
      </c>
      <c r="I617" t="s">
        <v>812</v>
      </c>
      <c r="J617" t="s">
        <v>3</v>
      </c>
      <c r="K617" t="s">
        <v>813</v>
      </c>
      <c r="L617">
        <v>1191</v>
      </c>
      <c r="N617">
        <v>1013</v>
      </c>
      <c r="O617" t="s">
        <v>599</v>
      </c>
      <c r="P617" t="s">
        <v>599</v>
      </c>
      <c r="Q617">
        <v>1</v>
      </c>
      <c r="W617">
        <v>0</v>
      </c>
      <c r="X617">
        <v>-267883188</v>
      </c>
      <c r="Y617">
        <f t="shared" si="213"/>
        <v>111.78</v>
      </c>
      <c r="AA617">
        <v>0</v>
      </c>
      <c r="AB617">
        <v>0</v>
      </c>
      <c r="AC617">
        <v>0</v>
      </c>
      <c r="AD617">
        <v>633.07000000000005</v>
      </c>
      <c r="AE617">
        <v>0</v>
      </c>
      <c r="AF617">
        <v>0</v>
      </c>
      <c r="AG617">
        <v>0</v>
      </c>
      <c r="AH617">
        <v>633.07000000000005</v>
      </c>
      <c r="AI617">
        <v>1</v>
      </c>
      <c r="AJ617">
        <v>1</v>
      </c>
      <c r="AK617">
        <v>1</v>
      </c>
      <c r="AL617">
        <v>1</v>
      </c>
      <c r="AM617">
        <v>-2</v>
      </c>
      <c r="AN617">
        <v>0</v>
      </c>
      <c r="AO617">
        <v>0</v>
      </c>
      <c r="AP617">
        <v>1</v>
      </c>
      <c r="AQ617">
        <v>1</v>
      </c>
      <c r="AR617">
        <v>0</v>
      </c>
      <c r="AS617" t="s">
        <v>3</v>
      </c>
      <c r="AT617">
        <v>97.2</v>
      </c>
      <c r="AU617" t="s">
        <v>197</v>
      </c>
      <c r="AV617">
        <v>1</v>
      </c>
      <c r="AW617">
        <v>2</v>
      </c>
      <c r="AX617">
        <v>91087945</v>
      </c>
      <c r="AY617">
        <v>1</v>
      </c>
      <c r="AZ617">
        <v>0</v>
      </c>
      <c r="BA617">
        <v>831</v>
      </c>
      <c r="BB617">
        <v>1</v>
      </c>
      <c r="BC617">
        <v>0</v>
      </c>
      <c r="BD617">
        <v>0</v>
      </c>
      <c r="BE617">
        <v>0</v>
      </c>
      <c r="BF617">
        <v>0</v>
      </c>
      <c r="BG617">
        <v>0</v>
      </c>
      <c r="BH617">
        <v>0</v>
      </c>
      <c r="BI617">
        <v>0</v>
      </c>
      <c r="BJ617">
        <v>0</v>
      </c>
      <c r="BK617">
        <v>0</v>
      </c>
      <c r="BL617">
        <v>0</v>
      </c>
      <c r="BM617">
        <v>61534.404000000002</v>
      </c>
      <c r="BN617">
        <v>97.2</v>
      </c>
      <c r="BO617">
        <v>0</v>
      </c>
      <c r="BP617">
        <v>1</v>
      </c>
      <c r="BQ617">
        <v>0</v>
      </c>
      <c r="BR617">
        <v>0</v>
      </c>
      <c r="BS617">
        <v>0</v>
      </c>
      <c r="BT617">
        <v>70764.564599999998</v>
      </c>
      <c r="BU617">
        <v>111.78</v>
      </c>
      <c r="BV617">
        <v>0</v>
      </c>
      <c r="BW617">
        <v>1</v>
      </c>
      <c r="CU617">
        <f>ROUND(AT617*Source!I187*AH617*AL617,2)</f>
        <v>0</v>
      </c>
      <c r="CV617">
        <f>ROUND(Y617*Source!I187,7)</f>
        <v>0</v>
      </c>
      <c r="CW617">
        <v>0</v>
      </c>
      <c r="CX617">
        <f>ROUND(Y617*Source!I187,7)</f>
        <v>0</v>
      </c>
      <c r="CY617">
        <f t="shared" si="214"/>
        <v>633.07000000000005</v>
      </c>
      <c r="CZ617">
        <f t="shared" si="215"/>
        <v>633.07000000000005</v>
      </c>
      <c r="DA617">
        <f t="shared" si="216"/>
        <v>1</v>
      </c>
      <c r="DB617">
        <f t="shared" si="217"/>
        <v>70764.56</v>
      </c>
      <c r="DC617">
        <f t="shared" si="218"/>
        <v>0</v>
      </c>
      <c r="DD617" t="s">
        <v>3</v>
      </c>
      <c r="DE617" t="s">
        <v>3</v>
      </c>
      <c r="DF617">
        <f t="shared" si="219"/>
        <v>0</v>
      </c>
      <c r="DG617">
        <f t="shared" si="212"/>
        <v>0</v>
      </c>
      <c r="DH617">
        <f t="shared" si="209"/>
        <v>0</v>
      </c>
      <c r="DI617">
        <f t="shared" si="210"/>
        <v>0</v>
      </c>
      <c r="DJ617">
        <f t="shared" si="220"/>
        <v>0</v>
      </c>
      <c r="DK617">
        <v>1</v>
      </c>
      <c r="DL617" t="s">
        <v>3</v>
      </c>
      <c r="DM617">
        <v>0</v>
      </c>
      <c r="DN617" t="s">
        <v>3</v>
      </c>
      <c r="DO617">
        <v>0</v>
      </c>
    </row>
    <row r="618" spans="1:119" x14ac:dyDescent="0.2">
      <c r="A618">
        <f>ROW(Source!A188)</f>
        <v>188</v>
      </c>
      <c r="B618">
        <v>91083402</v>
      </c>
      <c r="C618">
        <v>91087943</v>
      </c>
      <c r="D618">
        <v>82925772</v>
      </c>
      <c r="E618">
        <v>117</v>
      </c>
      <c r="F618">
        <v>1</v>
      </c>
      <c r="G618">
        <v>1</v>
      </c>
      <c r="H618">
        <v>1</v>
      </c>
      <c r="I618" t="s">
        <v>812</v>
      </c>
      <c r="J618" t="s">
        <v>3</v>
      </c>
      <c r="K618" t="s">
        <v>813</v>
      </c>
      <c r="L618">
        <v>1191</v>
      </c>
      <c r="N618">
        <v>1013</v>
      </c>
      <c r="O618" t="s">
        <v>599</v>
      </c>
      <c r="P618" t="s">
        <v>599</v>
      </c>
      <c r="Q618">
        <v>1</v>
      </c>
      <c r="W618">
        <v>0</v>
      </c>
      <c r="X618">
        <v>-267883188</v>
      </c>
      <c r="Y618">
        <f t="shared" si="213"/>
        <v>111.78</v>
      </c>
      <c r="AA618">
        <v>0</v>
      </c>
      <c r="AB618">
        <v>0</v>
      </c>
      <c r="AC618">
        <v>0</v>
      </c>
      <c r="AD618">
        <v>633.07000000000005</v>
      </c>
      <c r="AE618">
        <v>0</v>
      </c>
      <c r="AF618">
        <v>0</v>
      </c>
      <c r="AG618">
        <v>0</v>
      </c>
      <c r="AH618">
        <v>633.07000000000005</v>
      </c>
      <c r="AI618">
        <v>1</v>
      </c>
      <c r="AJ618">
        <v>1</v>
      </c>
      <c r="AK618">
        <v>1</v>
      </c>
      <c r="AL618">
        <v>1</v>
      </c>
      <c r="AM618">
        <v>-2</v>
      </c>
      <c r="AN618">
        <v>0</v>
      </c>
      <c r="AO618">
        <v>0</v>
      </c>
      <c r="AP618">
        <v>1</v>
      </c>
      <c r="AQ618">
        <v>1</v>
      </c>
      <c r="AR618">
        <v>0</v>
      </c>
      <c r="AS618" t="s">
        <v>3</v>
      </c>
      <c r="AT618">
        <v>97.2</v>
      </c>
      <c r="AU618" t="s">
        <v>197</v>
      </c>
      <c r="AV618">
        <v>1</v>
      </c>
      <c r="AW618">
        <v>2</v>
      </c>
      <c r="AX618">
        <v>91087945</v>
      </c>
      <c r="AY618">
        <v>1</v>
      </c>
      <c r="AZ618">
        <v>0</v>
      </c>
      <c r="BA618">
        <v>832</v>
      </c>
      <c r="BB618">
        <v>1</v>
      </c>
      <c r="BC618">
        <v>0</v>
      </c>
      <c r="BD618">
        <v>0</v>
      </c>
      <c r="BE618">
        <v>0</v>
      </c>
      <c r="BF618">
        <v>0</v>
      </c>
      <c r="BG618">
        <v>0</v>
      </c>
      <c r="BH618">
        <v>0</v>
      </c>
      <c r="BI618">
        <v>0</v>
      </c>
      <c r="BJ618">
        <v>0</v>
      </c>
      <c r="BK618">
        <v>0</v>
      </c>
      <c r="BL618">
        <v>0</v>
      </c>
      <c r="BM618">
        <v>61534.404000000002</v>
      </c>
      <c r="BN618">
        <v>97.2</v>
      </c>
      <c r="BO618">
        <v>0</v>
      </c>
      <c r="BP618">
        <v>1</v>
      </c>
      <c r="BQ618">
        <v>0</v>
      </c>
      <c r="BR618">
        <v>0</v>
      </c>
      <c r="BS618">
        <v>0</v>
      </c>
      <c r="BT618">
        <v>70764.564599999998</v>
      </c>
      <c r="BU618">
        <v>111.78</v>
      </c>
      <c r="BV618">
        <v>0</v>
      </c>
      <c r="BW618">
        <v>1</v>
      </c>
      <c r="CU618">
        <f>ROUND(AT618*Source!I188*AH618*AL618,2)</f>
        <v>0</v>
      </c>
      <c r="CV618">
        <f>ROUND(Y618*Source!I188,7)</f>
        <v>0</v>
      </c>
      <c r="CW618">
        <v>0</v>
      </c>
      <c r="CX618">
        <f>ROUND(Y618*Source!I188,7)</f>
        <v>0</v>
      </c>
      <c r="CY618">
        <f t="shared" si="214"/>
        <v>633.07000000000005</v>
      </c>
      <c r="CZ618">
        <f t="shared" si="215"/>
        <v>633.07000000000005</v>
      </c>
      <c r="DA618">
        <f t="shared" si="216"/>
        <v>1</v>
      </c>
      <c r="DB618">
        <f t="shared" si="217"/>
        <v>70764.56</v>
      </c>
      <c r="DC618">
        <f t="shared" si="218"/>
        <v>0</v>
      </c>
      <c r="DD618" t="s">
        <v>3</v>
      </c>
      <c r="DE618" t="s">
        <v>3</v>
      </c>
      <c r="DF618">
        <f t="shared" si="219"/>
        <v>0</v>
      </c>
      <c r="DG618">
        <f t="shared" si="212"/>
        <v>0</v>
      </c>
      <c r="DH618">
        <f t="shared" si="209"/>
        <v>0</v>
      </c>
      <c r="DI618">
        <f t="shared" si="210"/>
        <v>0</v>
      </c>
      <c r="DJ618">
        <f t="shared" si="220"/>
        <v>0</v>
      </c>
      <c r="DK618">
        <v>1</v>
      </c>
      <c r="DL618" t="s">
        <v>3</v>
      </c>
      <c r="DM618">
        <v>0</v>
      </c>
      <c r="DN618" t="s">
        <v>3</v>
      </c>
      <c r="DO618">
        <v>0</v>
      </c>
    </row>
    <row r="619" spans="1:119" x14ac:dyDescent="0.2">
      <c r="A619">
        <f>ROW(Source!A224)</f>
        <v>224</v>
      </c>
      <c r="B619">
        <v>91083467</v>
      </c>
      <c r="C619">
        <v>91087946</v>
      </c>
      <c r="D619">
        <v>82925782</v>
      </c>
      <c r="E619">
        <v>117</v>
      </c>
      <c r="F619">
        <v>1</v>
      </c>
      <c r="G619">
        <v>1</v>
      </c>
      <c r="H619">
        <v>1</v>
      </c>
      <c r="I619" t="s">
        <v>810</v>
      </c>
      <c r="J619" t="s">
        <v>3</v>
      </c>
      <c r="K619" t="s">
        <v>811</v>
      </c>
      <c r="L619">
        <v>1191</v>
      </c>
      <c r="N619">
        <v>1013</v>
      </c>
      <c r="O619" t="s">
        <v>599</v>
      </c>
      <c r="P619" t="s">
        <v>599</v>
      </c>
      <c r="Q619">
        <v>1</v>
      </c>
      <c r="W619">
        <v>0</v>
      </c>
      <c r="X619">
        <v>370475345</v>
      </c>
      <c r="Y619">
        <f t="shared" si="213"/>
        <v>177.1</v>
      </c>
      <c r="AA619">
        <v>0</v>
      </c>
      <c r="AB619">
        <v>0</v>
      </c>
      <c r="AC619">
        <v>0</v>
      </c>
      <c r="AD619">
        <v>660.33</v>
      </c>
      <c r="AE619">
        <v>0</v>
      </c>
      <c r="AF619">
        <v>0</v>
      </c>
      <c r="AG619">
        <v>0</v>
      </c>
      <c r="AH619">
        <v>660.33</v>
      </c>
      <c r="AI619">
        <v>1</v>
      </c>
      <c r="AJ619">
        <v>1</v>
      </c>
      <c r="AK619">
        <v>1</v>
      </c>
      <c r="AL619">
        <v>1</v>
      </c>
      <c r="AM619">
        <v>-2</v>
      </c>
      <c r="AN619">
        <v>0</v>
      </c>
      <c r="AO619">
        <v>0</v>
      </c>
      <c r="AP619">
        <v>1</v>
      </c>
      <c r="AQ619">
        <v>1</v>
      </c>
      <c r="AR619">
        <v>0</v>
      </c>
      <c r="AS619" t="s">
        <v>3</v>
      </c>
      <c r="AT619">
        <v>154</v>
      </c>
      <c r="AU619" t="s">
        <v>197</v>
      </c>
      <c r="AV619">
        <v>1</v>
      </c>
      <c r="AW619">
        <v>2</v>
      </c>
      <c r="AX619">
        <v>91087948</v>
      </c>
      <c r="AY619">
        <v>1</v>
      </c>
      <c r="AZ619">
        <v>0</v>
      </c>
      <c r="BA619">
        <v>833</v>
      </c>
      <c r="BB619">
        <v>1</v>
      </c>
      <c r="BC619">
        <v>0</v>
      </c>
      <c r="BD619">
        <v>0</v>
      </c>
      <c r="BE619">
        <v>0</v>
      </c>
      <c r="BF619">
        <v>0</v>
      </c>
      <c r="BG619">
        <v>0</v>
      </c>
      <c r="BH619">
        <v>0</v>
      </c>
      <c r="BI619">
        <v>0</v>
      </c>
      <c r="BJ619">
        <v>0</v>
      </c>
      <c r="BK619">
        <v>0</v>
      </c>
      <c r="BL619">
        <v>0</v>
      </c>
      <c r="BM619">
        <v>101690.82</v>
      </c>
      <c r="BN619">
        <v>154</v>
      </c>
      <c r="BO619">
        <v>0</v>
      </c>
      <c r="BP619">
        <v>1</v>
      </c>
      <c r="BQ619">
        <v>0</v>
      </c>
      <c r="BR619">
        <v>0</v>
      </c>
      <c r="BS619">
        <v>0</v>
      </c>
      <c r="BT619">
        <v>116944.443</v>
      </c>
      <c r="BU619">
        <v>177.1</v>
      </c>
      <c r="BV619">
        <v>0</v>
      </c>
      <c r="BW619">
        <v>1</v>
      </c>
      <c r="CU619">
        <f>ROUND(AT619*Source!I224*AH619*AL619,2)</f>
        <v>305.07</v>
      </c>
      <c r="CV619">
        <f>ROUND(Y619*Source!I224,7)</f>
        <v>0.53129999999999999</v>
      </c>
      <c r="CW619">
        <v>0</v>
      </c>
      <c r="CX619">
        <f>ROUND(Y619*Source!I224,7)</f>
        <v>0.53129999999999999</v>
      </c>
      <c r="CY619">
        <f t="shared" si="214"/>
        <v>660.33</v>
      </c>
      <c r="CZ619">
        <f t="shared" si="215"/>
        <v>660.33</v>
      </c>
      <c r="DA619">
        <f t="shared" si="216"/>
        <v>1</v>
      </c>
      <c r="DB619">
        <f t="shared" si="217"/>
        <v>116944.443</v>
      </c>
      <c r="DC619">
        <f t="shared" si="218"/>
        <v>0</v>
      </c>
      <c r="DD619" t="s">
        <v>3</v>
      </c>
      <c r="DE619" t="s">
        <v>3</v>
      </c>
      <c r="DF619">
        <f t="shared" si="219"/>
        <v>0</v>
      </c>
      <c r="DG619">
        <f t="shared" si="212"/>
        <v>0</v>
      </c>
      <c r="DH619">
        <f t="shared" si="209"/>
        <v>0</v>
      </c>
      <c r="DI619">
        <f t="shared" si="210"/>
        <v>350.83</v>
      </c>
      <c r="DJ619">
        <f t="shared" si="220"/>
        <v>350.83</v>
      </c>
      <c r="DK619">
        <v>1</v>
      </c>
      <c r="DL619" t="s">
        <v>3</v>
      </c>
      <c r="DM619">
        <v>0</v>
      </c>
      <c r="DN619" t="s">
        <v>3</v>
      </c>
      <c r="DO619">
        <v>0</v>
      </c>
    </row>
    <row r="620" spans="1:119" x14ac:dyDescent="0.2">
      <c r="A620">
        <f>ROW(Source!A225)</f>
        <v>225</v>
      </c>
      <c r="B620">
        <v>91083402</v>
      </c>
      <c r="C620">
        <v>91087946</v>
      </c>
      <c r="D620">
        <v>82925782</v>
      </c>
      <c r="E620">
        <v>117</v>
      </c>
      <c r="F620">
        <v>1</v>
      </c>
      <c r="G620">
        <v>1</v>
      </c>
      <c r="H620">
        <v>1</v>
      </c>
      <c r="I620" t="s">
        <v>810</v>
      </c>
      <c r="J620" t="s">
        <v>3</v>
      </c>
      <c r="K620" t="s">
        <v>811</v>
      </c>
      <c r="L620">
        <v>1191</v>
      </c>
      <c r="N620">
        <v>1013</v>
      </c>
      <c r="O620" t="s">
        <v>599</v>
      </c>
      <c r="P620" t="s">
        <v>599</v>
      </c>
      <c r="Q620">
        <v>1</v>
      </c>
      <c r="W620">
        <v>0</v>
      </c>
      <c r="X620">
        <v>370475345</v>
      </c>
      <c r="Y620">
        <f t="shared" si="213"/>
        <v>177.1</v>
      </c>
      <c r="AA620">
        <v>0</v>
      </c>
      <c r="AB620">
        <v>0</v>
      </c>
      <c r="AC620">
        <v>0</v>
      </c>
      <c r="AD620">
        <v>660.33</v>
      </c>
      <c r="AE620">
        <v>0</v>
      </c>
      <c r="AF620">
        <v>0</v>
      </c>
      <c r="AG620">
        <v>0</v>
      </c>
      <c r="AH620">
        <v>660.33</v>
      </c>
      <c r="AI620">
        <v>1</v>
      </c>
      <c r="AJ620">
        <v>1</v>
      </c>
      <c r="AK620">
        <v>1</v>
      </c>
      <c r="AL620">
        <v>1</v>
      </c>
      <c r="AM620">
        <v>-2</v>
      </c>
      <c r="AN620">
        <v>0</v>
      </c>
      <c r="AO620">
        <v>0</v>
      </c>
      <c r="AP620">
        <v>1</v>
      </c>
      <c r="AQ620">
        <v>1</v>
      </c>
      <c r="AR620">
        <v>0</v>
      </c>
      <c r="AS620" t="s">
        <v>3</v>
      </c>
      <c r="AT620">
        <v>154</v>
      </c>
      <c r="AU620" t="s">
        <v>197</v>
      </c>
      <c r="AV620">
        <v>1</v>
      </c>
      <c r="AW620">
        <v>2</v>
      </c>
      <c r="AX620">
        <v>91087948</v>
      </c>
      <c r="AY620">
        <v>1</v>
      </c>
      <c r="AZ620">
        <v>0</v>
      </c>
      <c r="BA620">
        <v>834</v>
      </c>
      <c r="BB620">
        <v>1</v>
      </c>
      <c r="BC620">
        <v>0</v>
      </c>
      <c r="BD620">
        <v>0</v>
      </c>
      <c r="BE620">
        <v>0</v>
      </c>
      <c r="BF620">
        <v>0</v>
      </c>
      <c r="BG620">
        <v>0</v>
      </c>
      <c r="BH620">
        <v>0</v>
      </c>
      <c r="BI620">
        <v>0</v>
      </c>
      <c r="BJ620">
        <v>0</v>
      </c>
      <c r="BK620">
        <v>0</v>
      </c>
      <c r="BL620">
        <v>0</v>
      </c>
      <c r="BM620">
        <v>101690.82</v>
      </c>
      <c r="BN620">
        <v>154</v>
      </c>
      <c r="BO620">
        <v>0</v>
      </c>
      <c r="BP620">
        <v>1</v>
      </c>
      <c r="BQ620">
        <v>0</v>
      </c>
      <c r="BR620">
        <v>0</v>
      </c>
      <c r="BS620">
        <v>0</v>
      </c>
      <c r="BT620">
        <v>116944.443</v>
      </c>
      <c r="BU620">
        <v>177.1</v>
      </c>
      <c r="BV620">
        <v>0</v>
      </c>
      <c r="BW620">
        <v>1</v>
      </c>
      <c r="CU620">
        <f>ROUND(AT620*Source!I225*AH620*AL620,2)</f>
        <v>305.07</v>
      </c>
      <c r="CV620">
        <f>ROUND(Y620*Source!I225,7)</f>
        <v>0.53129999999999999</v>
      </c>
      <c r="CW620">
        <v>0</v>
      </c>
      <c r="CX620">
        <f>ROUND(Y620*Source!I225,7)</f>
        <v>0.53129999999999999</v>
      </c>
      <c r="CY620">
        <f t="shared" si="214"/>
        <v>660.33</v>
      </c>
      <c r="CZ620">
        <f t="shared" si="215"/>
        <v>660.33</v>
      </c>
      <c r="DA620">
        <f t="shared" si="216"/>
        <v>1</v>
      </c>
      <c r="DB620">
        <f t="shared" si="217"/>
        <v>116944.443</v>
      </c>
      <c r="DC620">
        <f t="shared" si="218"/>
        <v>0</v>
      </c>
      <c r="DD620" t="s">
        <v>3</v>
      </c>
      <c r="DE620" t="s">
        <v>3</v>
      </c>
      <c r="DF620">
        <f t="shared" si="219"/>
        <v>0</v>
      </c>
      <c r="DG620">
        <f t="shared" si="212"/>
        <v>0</v>
      </c>
      <c r="DH620">
        <f t="shared" si="209"/>
        <v>0</v>
      </c>
      <c r="DI620">
        <f t="shared" si="210"/>
        <v>350.83</v>
      </c>
      <c r="DJ620">
        <f t="shared" si="220"/>
        <v>350.83</v>
      </c>
      <c r="DK620">
        <v>1</v>
      </c>
      <c r="DL620" t="s">
        <v>3</v>
      </c>
      <c r="DM620">
        <v>0</v>
      </c>
      <c r="DN620" t="s">
        <v>3</v>
      </c>
      <c r="DO620">
        <v>0</v>
      </c>
    </row>
    <row r="621" spans="1:119" x14ac:dyDescent="0.2">
      <c r="A621">
        <f>ROW(Source!A226)</f>
        <v>226</v>
      </c>
      <c r="B621">
        <v>91083467</v>
      </c>
      <c r="C621">
        <v>91087949</v>
      </c>
      <c r="D621">
        <v>82925772</v>
      </c>
      <c r="E621">
        <v>117</v>
      </c>
      <c r="F621">
        <v>1</v>
      </c>
      <c r="G621">
        <v>1</v>
      </c>
      <c r="H621">
        <v>1</v>
      </c>
      <c r="I621" t="s">
        <v>812</v>
      </c>
      <c r="J621" t="s">
        <v>3</v>
      </c>
      <c r="K621" t="s">
        <v>813</v>
      </c>
      <c r="L621">
        <v>1191</v>
      </c>
      <c r="N621">
        <v>1013</v>
      </c>
      <c r="O621" t="s">
        <v>599</v>
      </c>
      <c r="P621" t="s">
        <v>599</v>
      </c>
      <c r="Q621">
        <v>1</v>
      </c>
      <c r="W621">
        <v>0</v>
      </c>
      <c r="X621">
        <v>-267883188</v>
      </c>
      <c r="Y621">
        <f t="shared" si="213"/>
        <v>111.78</v>
      </c>
      <c r="AA621">
        <v>0</v>
      </c>
      <c r="AB621">
        <v>0</v>
      </c>
      <c r="AC621">
        <v>0</v>
      </c>
      <c r="AD621">
        <v>633.07000000000005</v>
      </c>
      <c r="AE621">
        <v>0</v>
      </c>
      <c r="AF621">
        <v>0</v>
      </c>
      <c r="AG621">
        <v>0</v>
      </c>
      <c r="AH621">
        <v>633.07000000000005</v>
      </c>
      <c r="AI621">
        <v>1</v>
      </c>
      <c r="AJ621">
        <v>1</v>
      </c>
      <c r="AK621">
        <v>1</v>
      </c>
      <c r="AL621">
        <v>1</v>
      </c>
      <c r="AM621">
        <v>-2</v>
      </c>
      <c r="AN621">
        <v>0</v>
      </c>
      <c r="AO621">
        <v>0</v>
      </c>
      <c r="AP621">
        <v>1</v>
      </c>
      <c r="AQ621">
        <v>1</v>
      </c>
      <c r="AR621">
        <v>0</v>
      </c>
      <c r="AS621" t="s">
        <v>3</v>
      </c>
      <c r="AT621">
        <v>97.2</v>
      </c>
      <c r="AU621" t="s">
        <v>197</v>
      </c>
      <c r="AV621">
        <v>1</v>
      </c>
      <c r="AW621">
        <v>2</v>
      </c>
      <c r="AX621">
        <v>91087951</v>
      </c>
      <c r="AY621">
        <v>1</v>
      </c>
      <c r="AZ621">
        <v>0</v>
      </c>
      <c r="BA621">
        <v>835</v>
      </c>
      <c r="BB621">
        <v>1</v>
      </c>
      <c r="BC621">
        <v>0</v>
      </c>
      <c r="BD621">
        <v>0</v>
      </c>
      <c r="BE621">
        <v>0</v>
      </c>
      <c r="BF621">
        <v>0</v>
      </c>
      <c r="BG621">
        <v>0</v>
      </c>
      <c r="BH621">
        <v>0</v>
      </c>
      <c r="BI621">
        <v>0</v>
      </c>
      <c r="BJ621">
        <v>0</v>
      </c>
      <c r="BK621">
        <v>0</v>
      </c>
      <c r="BL621">
        <v>0</v>
      </c>
      <c r="BM621">
        <v>61534.404000000002</v>
      </c>
      <c r="BN621">
        <v>97.2</v>
      </c>
      <c r="BO621">
        <v>0</v>
      </c>
      <c r="BP621">
        <v>1</v>
      </c>
      <c r="BQ621">
        <v>0</v>
      </c>
      <c r="BR621">
        <v>0</v>
      </c>
      <c r="BS621">
        <v>0</v>
      </c>
      <c r="BT621">
        <v>70764.564599999998</v>
      </c>
      <c r="BU621">
        <v>111.78</v>
      </c>
      <c r="BV621">
        <v>0</v>
      </c>
      <c r="BW621">
        <v>1</v>
      </c>
      <c r="CU621">
        <f>ROUND(AT621*Source!I226*AH621*AL621,2)</f>
        <v>184.6</v>
      </c>
      <c r="CV621">
        <f>ROUND(Y621*Source!I226,7)</f>
        <v>0.33534000000000003</v>
      </c>
      <c r="CW621">
        <v>0</v>
      </c>
      <c r="CX621">
        <f>ROUND(Y621*Source!I226,7)</f>
        <v>0.33534000000000003</v>
      </c>
      <c r="CY621">
        <f t="shared" si="214"/>
        <v>633.07000000000005</v>
      </c>
      <c r="CZ621">
        <f t="shared" si="215"/>
        <v>633.07000000000005</v>
      </c>
      <c r="DA621">
        <f t="shared" si="216"/>
        <v>1</v>
      </c>
      <c r="DB621">
        <f t="shared" si="217"/>
        <v>70764.56</v>
      </c>
      <c r="DC621">
        <f t="shared" si="218"/>
        <v>0</v>
      </c>
      <c r="DD621" t="s">
        <v>3</v>
      </c>
      <c r="DE621" t="s">
        <v>3</v>
      </c>
      <c r="DF621">
        <f t="shared" si="219"/>
        <v>0</v>
      </c>
      <c r="DG621">
        <f t="shared" si="212"/>
        <v>0</v>
      </c>
      <c r="DH621">
        <f t="shared" si="209"/>
        <v>0</v>
      </c>
      <c r="DI621">
        <f t="shared" si="210"/>
        <v>212.29</v>
      </c>
      <c r="DJ621">
        <f t="shared" si="220"/>
        <v>212.29</v>
      </c>
      <c r="DK621">
        <v>1</v>
      </c>
      <c r="DL621" t="s">
        <v>3</v>
      </c>
      <c r="DM621">
        <v>0</v>
      </c>
      <c r="DN621" t="s">
        <v>3</v>
      </c>
      <c r="DO621">
        <v>0</v>
      </c>
    </row>
    <row r="622" spans="1:119" x14ac:dyDescent="0.2">
      <c r="A622">
        <f>ROW(Source!A227)</f>
        <v>227</v>
      </c>
      <c r="B622">
        <v>91083402</v>
      </c>
      <c r="C622">
        <v>91087949</v>
      </c>
      <c r="D622">
        <v>82925772</v>
      </c>
      <c r="E622">
        <v>117</v>
      </c>
      <c r="F622">
        <v>1</v>
      </c>
      <c r="G622">
        <v>1</v>
      </c>
      <c r="H622">
        <v>1</v>
      </c>
      <c r="I622" t="s">
        <v>812</v>
      </c>
      <c r="J622" t="s">
        <v>3</v>
      </c>
      <c r="K622" t="s">
        <v>813</v>
      </c>
      <c r="L622">
        <v>1191</v>
      </c>
      <c r="N622">
        <v>1013</v>
      </c>
      <c r="O622" t="s">
        <v>599</v>
      </c>
      <c r="P622" t="s">
        <v>599</v>
      </c>
      <c r="Q622">
        <v>1</v>
      </c>
      <c r="W622">
        <v>0</v>
      </c>
      <c r="X622">
        <v>-267883188</v>
      </c>
      <c r="Y622">
        <f t="shared" si="213"/>
        <v>111.78</v>
      </c>
      <c r="AA622">
        <v>0</v>
      </c>
      <c r="AB622">
        <v>0</v>
      </c>
      <c r="AC622">
        <v>0</v>
      </c>
      <c r="AD622">
        <v>633.07000000000005</v>
      </c>
      <c r="AE622">
        <v>0</v>
      </c>
      <c r="AF622">
        <v>0</v>
      </c>
      <c r="AG622">
        <v>0</v>
      </c>
      <c r="AH622">
        <v>633.07000000000005</v>
      </c>
      <c r="AI622">
        <v>1</v>
      </c>
      <c r="AJ622">
        <v>1</v>
      </c>
      <c r="AK622">
        <v>1</v>
      </c>
      <c r="AL622">
        <v>1</v>
      </c>
      <c r="AM622">
        <v>-2</v>
      </c>
      <c r="AN622">
        <v>0</v>
      </c>
      <c r="AO622">
        <v>0</v>
      </c>
      <c r="AP622">
        <v>1</v>
      </c>
      <c r="AQ622">
        <v>1</v>
      </c>
      <c r="AR622">
        <v>0</v>
      </c>
      <c r="AS622" t="s">
        <v>3</v>
      </c>
      <c r="AT622">
        <v>97.2</v>
      </c>
      <c r="AU622" t="s">
        <v>197</v>
      </c>
      <c r="AV622">
        <v>1</v>
      </c>
      <c r="AW622">
        <v>2</v>
      </c>
      <c r="AX622">
        <v>91087951</v>
      </c>
      <c r="AY622">
        <v>1</v>
      </c>
      <c r="AZ622">
        <v>0</v>
      </c>
      <c r="BA622">
        <v>836</v>
      </c>
      <c r="BB622">
        <v>1</v>
      </c>
      <c r="BC622">
        <v>0</v>
      </c>
      <c r="BD622">
        <v>0</v>
      </c>
      <c r="BE622">
        <v>0</v>
      </c>
      <c r="BF622">
        <v>0</v>
      </c>
      <c r="BG622">
        <v>0</v>
      </c>
      <c r="BH622">
        <v>0</v>
      </c>
      <c r="BI622">
        <v>0</v>
      </c>
      <c r="BJ622">
        <v>0</v>
      </c>
      <c r="BK622">
        <v>0</v>
      </c>
      <c r="BL622">
        <v>0</v>
      </c>
      <c r="BM622">
        <v>61534.404000000002</v>
      </c>
      <c r="BN622">
        <v>97.2</v>
      </c>
      <c r="BO622">
        <v>0</v>
      </c>
      <c r="BP622">
        <v>1</v>
      </c>
      <c r="BQ622">
        <v>0</v>
      </c>
      <c r="BR622">
        <v>0</v>
      </c>
      <c r="BS622">
        <v>0</v>
      </c>
      <c r="BT622">
        <v>70764.564599999998</v>
      </c>
      <c r="BU622">
        <v>111.78</v>
      </c>
      <c r="BV622">
        <v>0</v>
      </c>
      <c r="BW622">
        <v>1</v>
      </c>
      <c r="CU622">
        <f>ROUND(AT622*Source!I227*AH622*AL622,2)</f>
        <v>184.6</v>
      </c>
      <c r="CV622">
        <f>ROUND(Y622*Source!I227,7)</f>
        <v>0.33534000000000003</v>
      </c>
      <c r="CW622">
        <v>0</v>
      </c>
      <c r="CX622">
        <f>ROUND(Y622*Source!I227,7)</f>
        <v>0.33534000000000003</v>
      </c>
      <c r="CY622">
        <f t="shared" si="214"/>
        <v>633.07000000000005</v>
      </c>
      <c r="CZ622">
        <f t="shared" si="215"/>
        <v>633.07000000000005</v>
      </c>
      <c r="DA622">
        <f t="shared" si="216"/>
        <v>1</v>
      </c>
      <c r="DB622">
        <f t="shared" si="217"/>
        <v>70764.56</v>
      </c>
      <c r="DC622">
        <f t="shared" si="218"/>
        <v>0</v>
      </c>
      <c r="DD622" t="s">
        <v>3</v>
      </c>
      <c r="DE622" t="s">
        <v>3</v>
      </c>
      <c r="DF622">
        <f t="shared" si="219"/>
        <v>0</v>
      </c>
      <c r="DG622">
        <f t="shared" si="212"/>
        <v>0</v>
      </c>
      <c r="DH622">
        <f t="shared" si="209"/>
        <v>0</v>
      </c>
      <c r="DI622">
        <f t="shared" si="210"/>
        <v>212.29</v>
      </c>
      <c r="DJ622">
        <f t="shared" si="220"/>
        <v>212.29</v>
      </c>
      <c r="DK622">
        <v>1</v>
      </c>
      <c r="DL622" t="s">
        <v>3</v>
      </c>
      <c r="DM622">
        <v>0</v>
      </c>
      <c r="DN622" t="s">
        <v>3</v>
      </c>
      <c r="DO622">
        <v>0</v>
      </c>
    </row>
    <row r="623" spans="1:119" x14ac:dyDescent="0.2">
      <c r="A623">
        <f>ROW(Source!A228)</f>
        <v>228</v>
      </c>
      <c r="B623">
        <v>91083467</v>
      </c>
      <c r="C623">
        <v>91087952</v>
      </c>
      <c r="D623">
        <v>82925840</v>
      </c>
      <c r="E623">
        <v>117</v>
      </c>
      <c r="F623">
        <v>1</v>
      </c>
      <c r="G623">
        <v>1</v>
      </c>
      <c r="H623">
        <v>1</v>
      </c>
      <c r="I623" t="s">
        <v>667</v>
      </c>
      <c r="J623" t="s">
        <v>3</v>
      </c>
      <c r="K623" t="s">
        <v>668</v>
      </c>
      <c r="L623">
        <v>1191</v>
      </c>
      <c r="N623">
        <v>1013</v>
      </c>
      <c r="O623" t="s">
        <v>599</v>
      </c>
      <c r="P623" t="s">
        <v>599</v>
      </c>
      <c r="Q623">
        <v>1</v>
      </c>
      <c r="W623">
        <v>0</v>
      </c>
      <c r="X623">
        <v>44848675</v>
      </c>
      <c r="Y623">
        <f t="shared" si="213"/>
        <v>8.2914999999999992</v>
      </c>
      <c r="AA623">
        <v>0</v>
      </c>
      <c r="AB623">
        <v>0</v>
      </c>
      <c r="AC623">
        <v>0</v>
      </c>
      <c r="AD623">
        <v>793.61</v>
      </c>
      <c r="AE623">
        <v>0</v>
      </c>
      <c r="AF623">
        <v>0</v>
      </c>
      <c r="AG623">
        <v>0</v>
      </c>
      <c r="AH623">
        <v>793.61</v>
      </c>
      <c r="AI623">
        <v>1</v>
      </c>
      <c r="AJ623">
        <v>1</v>
      </c>
      <c r="AK623">
        <v>1</v>
      </c>
      <c r="AL623">
        <v>1</v>
      </c>
      <c r="AM623">
        <v>-2</v>
      </c>
      <c r="AN623">
        <v>0</v>
      </c>
      <c r="AO623">
        <v>0</v>
      </c>
      <c r="AP623">
        <v>1</v>
      </c>
      <c r="AQ623">
        <v>1</v>
      </c>
      <c r="AR623">
        <v>0</v>
      </c>
      <c r="AS623" t="s">
        <v>3</v>
      </c>
      <c r="AT623">
        <v>7.21</v>
      </c>
      <c r="AU623" t="s">
        <v>197</v>
      </c>
      <c r="AV623">
        <v>1</v>
      </c>
      <c r="AW623">
        <v>2</v>
      </c>
      <c r="AX623">
        <v>91087962</v>
      </c>
      <c r="AY623">
        <v>1</v>
      </c>
      <c r="AZ623">
        <v>0</v>
      </c>
      <c r="BA623">
        <v>837</v>
      </c>
      <c r="BB623">
        <v>1</v>
      </c>
      <c r="BC623">
        <v>0</v>
      </c>
      <c r="BD623">
        <v>0</v>
      </c>
      <c r="BE623">
        <v>0</v>
      </c>
      <c r="BF623">
        <v>0</v>
      </c>
      <c r="BG623">
        <v>0</v>
      </c>
      <c r="BH623">
        <v>0</v>
      </c>
      <c r="BI623">
        <v>0</v>
      </c>
      <c r="BJ623">
        <v>0</v>
      </c>
      <c r="BK623">
        <v>0</v>
      </c>
      <c r="BL623">
        <v>0</v>
      </c>
      <c r="BM623">
        <v>5721.9281000000001</v>
      </c>
      <c r="BN623">
        <v>7.21</v>
      </c>
      <c r="BO623">
        <v>0</v>
      </c>
      <c r="BP623">
        <v>1</v>
      </c>
      <c r="BQ623">
        <v>0</v>
      </c>
      <c r="BR623">
        <v>0</v>
      </c>
      <c r="BS623">
        <v>0</v>
      </c>
      <c r="BT623">
        <v>6580.2173149999999</v>
      </c>
      <c r="BU623">
        <v>8.2914999999999992</v>
      </c>
      <c r="BV623">
        <v>0</v>
      </c>
      <c r="BW623">
        <v>1</v>
      </c>
      <c r="CU623">
        <f>ROUND(AT623*Source!I228*AH623*AL623,2)</f>
        <v>1144.3900000000001</v>
      </c>
      <c r="CV623">
        <f>ROUND(Y623*Source!I228,7)</f>
        <v>1.6583000000000001</v>
      </c>
      <c r="CW623">
        <v>0</v>
      </c>
      <c r="CX623">
        <f>ROUND(Y623*Source!I228,7)</f>
        <v>1.6583000000000001</v>
      </c>
      <c r="CY623">
        <f t="shared" si="214"/>
        <v>793.61</v>
      </c>
      <c r="CZ623">
        <f t="shared" si="215"/>
        <v>793.61</v>
      </c>
      <c r="DA623">
        <f t="shared" si="216"/>
        <v>1</v>
      </c>
      <c r="DB623">
        <f t="shared" si="217"/>
        <v>6580.2195000000002</v>
      </c>
      <c r="DC623">
        <f t="shared" si="218"/>
        <v>0</v>
      </c>
      <c r="DD623" t="s">
        <v>3</v>
      </c>
      <c r="DE623" t="s">
        <v>3</v>
      </c>
      <c r="DF623">
        <f t="shared" si="219"/>
        <v>0</v>
      </c>
      <c r="DG623">
        <f t="shared" si="212"/>
        <v>0</v>
      </c>
      <c r="DH623">
        <f t="shared" si="209"/>
        <v>0</v>
      </c>
      <c r="DI623">
        <f t="shared" si="210"/>
        <v>1316.04</v>
      </c>
      <c r="DJ623">
        <f t="shared" si="220"/>
        <v>1316.04</v>
      </c>
      <c r="DK623">
        <v>1</v>
      </c>
      <c r="DL623" t="s">
        <v>3</v>
      </c>
      <c r="DM623">
        <v>0</v>
      </c>
      <c r="DN623" t="s">
        <v>3</v>
      </c>
      <c r="DO623">
        <v>0</v>
      </c>
    </row>
    <row r="624" spans="1:119" x14ac:dyDescent="0.2">
      <c r="A624">
        <f>ROW(Source!A228)</f>
        <v>228</v>
      </c>
      <c r="B624">
        <v>91083467</v>
      </c>
      <c r="C624">
        <v>91087952</v>
      </c>
      <c r="D624">
        <v>82926016</v>
      </c>
      <c r="E624">
        <v>117</v>
      </c>
      <c r="F624">
        <v>1</v>
      </c>
      <c r="G624">
        <v>1</v>
      </c>
      <c r="H624">
        <v>1</v>
      </c>
      <c r="I624" t="s">
        <v>600</v>
      </c>
      <c r="J624" t="s">
        <v>3</v>
      </c>
      <c r="K624" t="s">
        <v>601</v>
      </c>
      <c r="L624">
        <v>1191</v>
      </c>
      <c r="N624">
        <v>1013</v>
      </c>
      <c r="O624" t="s">
        <v>599</v>
      </c>
      <c r="P624" t="s">
        <v>599</v>
      </c>
      <c r="Q624">
        <v>1</v>
      </c>
      <c r="W624">
        <v>0</v>
      </c>
      <c r="X624">
        <v>-1417349443</v>
      </c>
      <c r="Y624">
        <f t="shared" si="213"/>
        <v>0.29899999999999999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0</v>
      </c>
      <c r="AH624">
        <v>0</v>
      </c>
      <c r="AI624">
        <v>1</v>
      </c>
      <c r="AJ624">
        <v>1</v>
      </c>
      <c r="AK624">
        <v>1</v>
      </c>
      <c r="AL624">
        <v>1</v>
      </c>
      <c r="AM624">
        <v>-2</v>
      </c>
      <c r="AN624">
        <v>0</v>
      </c>
      <c r="AO624">
        <v>0</v>
      </c>
      <c r="AP624">
        <v>1</v>
      </c>
      <c r="AQ624">
        <v>1</v>
      </c>
      <c r="AR624">
        <v>0</v>
      </c>
      <c r="AS624" t="s">
        <v>3</v>
      </c>
      <c r="AT624">
        <v>0.26</v>
      </c>
      <c r="AU624" t="s">
        <v>197</v>
      </c>
      <c r="AV624">
        <v>2</v>
      </c>
      <c r="AW624">
        <v>2</v>
      </c>
      <c r="AX624">
        <v>91087963</v>
      </c>
      <c r="AY624">
        <v>1</v>
      </c>
      <c r="AZ624">
        <v>0</v>
      </c>
      <c r="BA624">
        <v>838</v>
      </c>
      <c r="BB624">
        <v>1</v>
      </c>
      <c r="BC624">
        <v>0</v>
      </c>
      <c r="BD624">
        <v>0</v>
      </c>
      <c r="BE624">
        <v>0</v>
      </c>
      <c r="BF624">
        <v>0</v>
      </c>
      <c r="BG624">
        <v>0</v>
      </c>
      <c r="BH624">
        <v>0</v>
      </c>
      <c r="BI624">
        <v>0</v>
      </c>
      <c r="BJ624">
        <v>0</v>
      </c>
      <c r="BK624">
        <v>0</v>
      </c>
      <c r="BL624">
        <v>0</v>
      </c>
      <c r="BM624">
        <v>0</v>
      </c>
      <c r="BN624">
        <v>0</v>
      </c>
      <c r="BO624">
        <v>0</v>
      </c>
      <c r="BP624">
        <v>0</v>
      </c>
      <c r="BQ624">
        <v>0</v>
      </c>
      <c r="BR624">
        <v>0</v>
      </c>
      <c r="BS624">
        <v>0</v>
      </c>
      <c r="BT624">
        <v>0</v>
      </c>
      <c r="BU624">
        <v>0</v>
      </c>
      <c r="BV624">
        <v>0</v>
      </c>
      <c r="BW624">
        <v>0</v>
      </c>
      <c r="CV624">
        <v>0</v>
      </c>
      <c r="CW624">
        <v>0</v>
      </c>
      <c r="CX624">
        <f>ROUND(Y624*Source!I228,7)</f>
        <v>5.9799999999999999E-2</v>
      </c>
      <c r="CY624">
        <f t="shared" si="214"/>
        <v>0</v>
      </c>
      <c r="CZ624">
        <f t="shared" si="215"/>
        <v>0</v>
      </c>
      <c r="DA624">
        <f t="shared" si="216"/>
        <v>1</v>
      </c>
      <c r="DB624">
        <f t="shared" si="217"/>
        <v>0</v>
      </c>
      <c r="DC624">
        <f t="shared" si="218"/>
        <v>0</v>
      </c>
      <c r="DD624" t="s">
        <v>3</v>
      </c>
      <c r="DE624" t="s">
        <v>3</v>
      </c>
      <c r="DF624">
        <f t="shared" si="219"/>
        <v>0</v>
      </c>
      <c r="DG624">
        <f t="shared" si="212"/>
        <v>0</v>
      </c>
      <c r="DH624">
        <f t="shared" si="209"/>
        <v>0</v>
      </c>
      <c r="DI624">
        <f t="shared" si="210"/>
        <v>0</v>
      </c>
      <c r="DJ624">
        <f t="shared" si="220"/>
        <v>0</v>
      </c>
      <c r="DK624">
        <v>0</v>
      </c>
      <c r="DL624" t="s">
        <v>3</v>
      </c>
      <c r="DM624">
        <v>0</v>
      </c>
      <c r="DN624" t="s">
        <v>3</v>
      </c>
      <c r="DO624">
        <v>0</v>
      </c>
    </row>
    <row r="625" spans="1:119" x14ac:dyDescent="0.2">
      <c r="A625">
        <f>ROW(Source!A228)</f>
        <v>228</v>
      </c>
      <c r="B625">
        <v>91083467</v>
      </c>
      <c r="C625">
        <v>91087952</v>
      </c>
      <c r="D625">
        <v>82932505</v>
      </c>
      <c r="E625">
        <v>1</v>
      </c>
      <c r="F625">
        <v>1</v>
      </c>
      <c r="G625">
        <v>1</v>
      </c>
      <c r="H625">
        <v>2</v>
      </c>
      <c r="I625" t="s">
        <v>624</v>
      </c>
      <c r="J625" t="s">
        <v>625</v>
      </c>
      <c r="K625" t="s">
        <v>626</v>
      </c>
      <c r="L625">
        <v>1368</v>
      </c>
      <c r="N625">
        <v>1011</v>
      </c>
      <c r="O625" t="s">
        <v>605</v>
      </c>
      <c r="P625" t="s">
        <v>605</v>
      </c>
      <c r="Q625">
        <v>1</v>
      </c>
      <c r="W625">
        <v>0</v>
      </c>
      <c r="X625">
        <v>639918019</v>
      </c>
      <c r="Y625">
        <f t="shared" si="213"/>
        <v>0.14949999999999999</v>
      </c>
      <c r="AA625">
        <v>0</v>
      </c>
      <c r="AB625">
        <v>1626.29</v>
      </c>
      <c r="AC625">
        <v>1090.46</v>
      </c>
      <c r="AD625">
        <v>0</v>
      </c>
      <c r="AE625">
        <v>0</v>
      </c>
      <c r="AF625">
        <v>1626.29</v>
      </c>
      <c r="AG625">
        <v>1090.46</v>
      </c>
      <c r="AH625">
        <v>0</v>
      </c>
      <c r="AI625">
        <v>1</v>
      </c>
      <c r="AJ625">
        <v>1</v>
      </c>
      <c r="AK625">
        <v>1</v>
      </c>
      <c r="AL625">
        <v>1</v>
      </c>
      <c r="AM625">
        <v>-2</v>
      </c>
      <c r="AN625">
        <v>0</v>
      </c>
      <c r="AO625">
        <v>0</v>
      </c>
      <c r="AP625">
        <v>1</v>
      </c>
      <c r="AQ625">
        <v>1</v>
      </c>
      <c r="AR625">
        <v>0</v>
      </c>
      <c r="AS625" t="s">
        <v>3</v>
      </c>
      <c r="AT625">
        <v>0.13</v>
      </c>
      <c r="AU625" t="s">
        <v>197</v>
      </c>
      <c r="AV625">
        <v>1</v>
      </c>
      <c r="AW625">
        <v>2</v>
      </c>
      <c r="AX625">
        <v>91087964</v>
      </c>
      <c r="AY625">
        <v>1</v>
      </c>
      <c r="AZ625">
        <v>0</v>
      </c>
      <c r="BA625">
        <v>839</v>
      </c>
      <c r="BB625">
        <v>1</v>
      </c>
      <c r="BC625">
        <v>0</v>
      </c>
      <c r="BD625">
        <v>0</v>
      </c>
      <c r="BE625">
        <v>0</v>
      </c>
      <c r="BF625">
        <v>0</v>
      </c>
      <c r="BG625">
        <v>0</v>
      </c>
      <c r="BH625">
        <v>0</v>
      </c>
      <c r="BI625">
        <v>0</v>
      </c>
      <c r="BJ625">
        <v>0</v>
      </c>
      <c r="BK625">
        <v>211.4177</v>
      </c>
      <c r="BL625">
        <v>141.75980000000001</v>
      </c>
      <c r="BM625">
        <v>0</v>
      </c>
      <c r="BN625">
        <v>0</v>
      </c>
      <c r="BO625">
        <v>0.13</v>
      </c>
      <c r="BP625">
        <v>1</v>
      </c>
      <c r="BQ625">
        <v>0</v>
      </c>
      <c r="BR625">
        <v>243.13035500000001</v>
      </c>
      <c r="BS625">
        <v>163.02377000000001</v>
      </c>
      <c r="BT625">
        <v>0</v>
      </c>
      <c r="BU625">
        <v>0</v>
      </c>
      <c r="BV625">
        <v>0.14949999999999999</v>
      </c>
      <c r="BW625">
        <v>1</v>
      </c>
      <c r="CV625">
        <v>0</v>
      </c>
      <c r="CW625">
        <f>ROUND(Y625*Source!I228*DO625,7)</f>
        <v>2.9899999999999999E-2</v>
      </c>
      <c r="CX625">
        <f>ROUND(Y625*Source!I228,7)</f>
        <v>2.9899999999999999E-2</v>
      </c>
      <c r="CY625">
        <f>AB625</f>
        <v>1626.29</v>
      </c>
      <c r="CZ625">
        <f>AF625</f>
        <v>1626.29</v>
      </c>
      <c r="DA625">
        <f>AJ625</f>
        <v>1</v>
      </c>
      <c r="DB625">
        <f t="shared" si="217"/>
        <v>243.13300000000001</v>
      </c>
      <c r="DC625">
        <f t="shared" si="218"/>
        <v>163.024</v>
      </c>
      <c r="DD625" t="s">
        <v>3</v>
      </c>
      <c r="DE625" t="s">
        <v>3</v>
      </c>
      <c r="DF625">
        <f t="shared" si="219"/>
        <v>0</v>
      </c>
      <c r="DG625">
        <f t="shared" si="212"/>
        <v>48.63</v>
      </c>
      <c r="DH625">
        <f t="shared" si="209"/>
        <v>32.6</v>
      </c>
      <c r="DI625">
        <f t="shared" si="210"/>
        <v>0</v>
      </c>
      <c r="DJ625">
        <f>DG625+DH625</f>
        <v>81.23</v>
      </c>
      <c r="DK625">
        <v>1</v>
      </c>
      <c r="DL625" t="s">
        <v>627</v>
      </c>
      <c r="DM625">
        <v>6</v>
      </c>
      <c r="DN625" t="s">
        <v>599</v>
      </c>
      <c r="DO625">
        <v>1</v>
      </c>
    </row>
    <row r="626" spans="1:119" x14ac:dyDescent="0.2">
      <c r="A626">
        <f>ROW(Source!A228)</f>
        <v>228</v>
      </c>
      <c r="B626">
        <v>91083467</v>
      </c>
      <c r="C626">
        <v>91087952</v>
      </c>
      <c r="D626">
        <v>82933400</v>
      </c>
      <c r="E626">
        <v>1</v>
      </c>
      <c r="F626">
        <v>1</v>
      </c>
      <c r="G626">
        <v>1</v>
      </c>
      <c r="H626">
        <v>2</v>
      </c>
      <c r="I626" t="s">
        <v>607</v>
      </c>
      <c r="J626" t="s">
        <v>608</v>
      </c>
      <c r="K626" t="s">
        <v>609</v>
      </c>
      <c r="L626">
        <v>1368</v>
      </c>
      <c r="N626">
        <v>1011</v>
      </c>
      <c r="O626" t="s">
        <v>605</v>
      </c>
      <c r="P626" t="s">
        <v>605</v>
      </c>
      <c r="Q626">
        <v>1</v>
      </c>
      <c r="W626">
        <v>0</v>
      </c>
      <c r="X626">
        <v>-849950259</v>
      </c>
      <c r="Y626">
        <f t="shared" si="213"/>
        <v>0.14949999999999999</v>
      </c>
      <c r="AA626">
        <v>0</v>
      </c>
      <c r="AB626">
        <v>641.70000000000005</v>
      </c>
      <c r="AC626">
        <v>811.79</v>
      </c>
      <c r="AD626">
        <v>0</v>
      </c>
      <c r="AE626">
        <v>0</v>
      </c>
      <c r="AF626">
        <v>641.70000000000005</v>
      </c>
      <c r="AG626">
        <v>811.79</v>
      </c>
      <c r="AH626">
        <v>0</v>
      </c>
      <c r="AI626">
        <v>1</v>
      </c>
      <c r="AJ626">
        <v>1</v>
      </c>
      <c r="AK626">
        <v>1</v>
      </c>
      <c r="AL626">
        <v>1</v>
      </c>
      <c r="AM626">
        <v>-2</v>
      </c>
      <c r="AN626">
        <v>0</v>
      </c>
      <c r="AO626">
        <v>0</v>
      </c>
      <c r="AP626">
        <v>1</v>
      </c>
      <c r="AQ626">
        <v>1</v>
      </c>
      <c r="AR626">
        <v>0</v>
      </c>
      <c r="AS626" t="s">
        <v>3</v>
      </c>
      <c r="AT626">
        <v>0.13</v>
      </c>
      <c r="AU626" t="s">
        <v>197</v>
      </c>
      <c r="AV626">
        <v>1</v>
      </c>
      <c r="AW626">
        <v>2</v>
      </c>
      <c r="AX626">
        <v>91087965</v>
      </c>
      <c r="AY626">
        <v>1</v>
      </c>
      <c r="AZ626">
        <v>0</v>
      </c>
      <c r="BA626">
        <v>840</v>
      </c>
      <c r="BB626">
        <v>1</v>
      </c>
      <c r="BC626">
        <v>0</v>
      </c>
      <c r="BD626">
        <v>0</v>
      </c>
      <c r="BE626">
        <v>0</v>
      </c>
      <c r="BF626">
        <v>0</v>
      </c>
      <c r="BG626">
        <v>0</v>
      </c>
      <c r="BH626">
        <v>0</v>
      </c>
      <c r="BI626">
        <v>0</v>
      </c>
      <c r="BJ626">
        <v>0</v>
      </c>
      <c r="BK626">
        <v>83.421000000000006</v>
      </c>
      <c r="BL626">
        <v>105.53270000000001</v>
      </c>
      <c r="BM626">
        <v>0</v>
      </c>
      <c r="BN626">
        <v>0</v>
      </c>
      <c r="BO626">
        <v>0.13</v>
      </c>
      <c r="BP626">
        <v>1</v>
      </c>
      <c r="BQ626">
        <v>0</v>
      </c>
      <c r="BR626">
        <v>95.934150000000002</v>
      </c>
      <c r="BS626">
        <v>121.362605</v>
      </c>
      <c r="BT626">
        <v>0</v>
      </c>
      <c r="BU626">
        <v>0</v>
      </c>
      <c r="BV626">
        <v>0.14949999999999999</v>
      </c>
      <c r="BW626">
        <v>1</v>
      </c>
      <c r="CV626">
        <v>0</v>
      </c>
      <c r="CW626">
        <f>ROUND(Y626*Source!I228*DO626,7)</f>
        <v>2.9899999999999999E-2</v>
      </c>
      <c r="CX626">
        <f>ROUND(Y626*Source!I228,7)</f>
        <v>2.9899999999999999E-2</v>
      </c>
      <c r="CY626">
        <f>AB626</f>
        <v>641.70000000000005</v>
      </c>
      <c r="CZ626">
        <f>AF626</f>
        <v>641.70000000000005</v>
      </c>
      <c r="DA626">
        <f>AJ626</f>
        <v>1</v>
      </c>
      <c r="DB626">
        <f t="shared" si="217"/>
        <v>95.933000000000007</v>
      </c>
      <c r="DC626">
        <f t="shared" si="218"/>
        <v>121.3595</v>
      </c>
      <c r="DD626" t="s">
        <v>3</v>
      </c>
      <c r="DE626" t="s">
        <v>3</v>
      </c>
      <c r="DF626">
        <f t="shared" si="219"/>
        <v>0</v>
      </c>
      <c r="DG626">
        <f t="shared" si="212"/>
        <v>19.190000000000001</v>
      </c>
      <c r="DH626">
        <f t="shared" si="209"/>
        <v>24.27</v>
      </c>
      <c r="DI626">
        <f t="shared" si="210"/>
        <v>0</v>
      </c>
      <c r="DJ626">
        <f>DG626+DH626</f>
        <v>43.46</v>
      </c>
      <c r="DK626">
        <v>1</v>
      </c>
      <c r="DL626" t="s">
        <v>606</v>
      </c>
      <c r="DM626">
        <v>4</v>
      </c>
      <c r="DN626" t="s">
        <v>599</v>
      </c>
      <c r="DO626">
        <v>1</v>
      </c>
    </row>
    <row r="627" spans="1:119" x14ac:dyDescent="0.2">
      <c r="A627">
        <f>ROW(Source!A228)</f>
        <v>228</v>
      </c>
      <c r="B627">
        <v>91083467</v>
      </c>
      <c r="C627">
        <v>91087952</v>
      </c>
      <c r="D627">
        <v>82933596</v>
      </c>
      <c r="E627">
        <v>1</v>
      </c>
      <c r="F627">
        <v>1</v>
      </c>
      <c r="G627">
        <v>1</v>
      </c>
      <c r="H627">
        <v>2</v>
      </c>
      <c r="I627" t="s">
        <v>645</v>
      </c>
      <c r="J627" t="s">
        <v>646</v>
      </c>
      <c r="K627" t="s">
        <v>647</v>
      </c>
      <c r="L627">
        <v>1368</v>
      </c>
      <c r="N627">
        <v>1011</v>
      </c>
      <c r="O627" t="s">
        <v>605</v>
      </c>
      <c r="P627" t="s">
        <v>605</v>
      </c>
      <c r="Q627">
        <v>1</v>
      </c>
      <c r="W627">
        <v>0</v>
      </c>
      <c r="X627">
        <v>303316554</v>
      </c>
      <c r="Y627">
        <f t="shared" si="213"/>
        <v>2.5185</v>
      </c>
      <c r="AA627">
        <v>0</v>
      </c>
      <c r="AB627">
        <v>34.61</v>
      </c>
      <c r="AC627">
        <v>0</v>
      </c>
      <c r="AD627">
        <v>0</v>
      </c>
      <c r="AE627">
        <v>0</v>
      </c>
      <c r="AF627">
        <v>34.61</v>
      </c>
      <c r="AG627">
        <v>0</v>
      </c>
      <c r="AH627">
        <v>0</v>
      </c>
      <c r="AI627">
        <v>1</v>
      </c>
      <c r="AJ627">
        <v>1</v>
      </c>
      <c r="AK627">
        <v>1</v>
      </c>
      <c r="AL627">
        <v>1</v>
      </c>
      <c r="AM627">
        <v>-2</v>
      </c>
      <c r="AN627">
        <v>0</v>
      </c>
      <c r="AO627">
        <v>0</v>
      </c>
      <c r="AP627">
        <v>1</v>
      </c>
      <c r="AQ627">
        <v>1</v>
      </c>
      <c r="AR627">
        <v>0</v>
      </c>
      <c r="AS627" t="s">
        <v>3</v>
      </c>
      <c r="AT627">
        <v>2.19</v>
      </c>
      <c r="AU627" t="s">
        <v>197</v>
      </c>
      <c r="AV627">
        <v>1</v>
      </c>
      <c r="AW627">
        <v>2</v>
      </c>
      <c r="AX627">
        <v>91087966</v>
      </c>
      <c r="AY627">
        <v>1</v>
      </c>
      <c r="AZ627">
        <v>0</v>
      </c>
      <c r="BA627">
        <v>841</v>
      </c>
      <c r="BB627">
        <v>1</v>
      </c>
      <c r="BC627">
        <v>0</v>
      </c>
      <c r="BD627">
        <v>0</v>
      </c>
      <c r="BE627">
        <v>0</v>
      </c>
      <c r="BF627">
        <v>0</v>
      </c>
      <c r="BG627">
        <v>0</v>
      </c>
      <c r="BH627">
        <v>0</v>
      </c>
      <c r="BI627">
        <v>0</v>
      </c>
      <c r="BJ627">
        <v>0</v>
      </c>
      <c r="BK627">
        <v>75.795900000000003</v>
      </c>
      <c r="BL627">
        <v>0</v>
      </c>
      <c r="BM627">
        <v>0</v>
      </c>
      <c r="BN627">
        <v>0</v>
      </c>
      <c r="BO627">
        <v>0</v>
      </c>
      <c r="BP627">
        <v>1</v>
      </c>
      <c r="BQ627">
        <v>0</v>
      </c>
      <c r="BR627">
        <v>87.165284999999997</v>
      </c>
      <c r="BS627">
        <v>0</v>
      </c>
      <c r="BT627">
        <v>0</v>
      </c>
      <c r="BU627">
        <v>0</v>
      </c>
      <c r="BV627">
        <v>0</v>
      </c>
      <c r="BW627">
        <v>1</v>
      </c>
      <c r="CV627">
        <v>0</v>
      </c>
      <c r="CW627">
        <f>ROUND(Y627*Source!I228*DO627,7)</f>
        <v>0</v>
      </c>
      <c r="CX627">
        <f>ROUND(Y627*Source!I228,7)</f>
        <v>0.50370000000000004</v>
      </c>
      <c r="CY627">
        <f>AB627</f>
        <v>34.61</v>
      </c>
      <c r="CZ627">
        <f>AF627</f>
        <v>34.61</v>
      </c>
      <c r="DA627">
        <f>AJ627</f>
        <v>1</v>
      </c>
      <c r="DB627">
        <f t="shared" si="217"/>
        <v>87.17</v>
      </c>
      <c r="DC627">
        <f t="shared" si="218"/>
        <v>0</v>
      </c>
      <c r="DD627" t="s">
        <v>3</v>
      </c>
      <c r="DE627" t="s">
        <v>3</v>
      </c>
      <c r="DF627">
        <f t="shared" si="219"/>
        <v>0</v>
      </c>
      <c r="DG627">
        <f t="shared" si="212"/>
        <v>17.43</v>
      </c>
      <c r="DH627">
        <f t="shared" si="209"/>
        <v>0</v>
      </c>
      <c r="DI627">
        <f t="shared" si="210"/>
        <v>0</v>
      </c>
      <c r="DJ627">
        <f>DG627+DH627</f>
        <v>17.43</v>
      </c>
      <c r="DK627">
        <v>1</v>
      </c>
      <c r="DL627" t="s">
        <v>3</v>
      </c>
      <c r="DM627">
        <v>0</v>
      </c>
      <c r="DN627" t="s">
        <v>3</v>
      </c>
      <c r="DO627">
        <v>0</v>
      </c>
    </row>
    <row r="628" spans="1:119" x14ac:dyDescent="0.2">
      <c r="A628">
        <f>ROW(Source!A228)</f>
        <v>228</v>
      </c>
      <c r="B628">
        <v>91083467</v>
      </c>
      <c r="C628">
        <v>91087952</v>
      </c>
      <c r="D628">
        <v>83000909</v>
      </c>
      <c r="E628">
        <v>1</v>
      </c>
      <c r="F628">
        <v>1</v>
      </c>
      <c r="G628">
        <v>1</v>
      </c>
      <c r="H628">
        <v>3</v>
      </c>
      <c r="I628" t="s">
        <v>652</v>
      </c>
      <c r="J628" t="s">
        <v>653</v>
      </c>
      <c r="K628" t="s">
        <v>654</v>
      </c>
      <c r="L628">
        <v>1346</v>
      </c>
      <c r="N628">
        <v>1009</v>
      </c>
      <c r="O628" t="s">
        <v>429</v>
      </c>
      <c r="P628" t="s">
        <v>429</v>
      </c>
      <c r="Q628">
        <v>1</v>
      </c>
      <c r="W628">
        <v>0</v>
      </c>
      <c r="X628">
        <v>-163259778</v>
      </c>
      <c r="Y628">
        <f>AT628</f>
        <v>0.78</v>
      </c>
      <c r="AA628">
        <v>121.39</v>
      </c>
      <c r="AB628">
        <v>0</v>
      </c>
      <c r="AC628">
        <v>0</v>
      </c>
      <c r="AD628">
        <v>0</v>
      </c>
      <c r="AE628">
        <v>155.63</v>
      </c>
      <c r="AF628">
        <v>0</v>
      </c>
      <c r="AG628">
        <v>0</v>
      </c>
      <c r="AH628">
        <v>0</v>
      </c>
      <c r="AI628">
        <v>0.78</v>
      </c>
      <c r="AJ628">
        <v>1</v>
      </c>
      <c r="AK628">
        <v>1</v>
      </c>
      <c r="AL628">
        <v>1</v>
      </c>
      <c r="AM628">
        <v>2</v>
      </c>
      <c r="AN628">
        <v>0</v>
      </c>
      <c r="AO628">
        <v>0</v>
      </c>
      <c r="AP628">
        <v>1</v>
      </c>
      <c r="AQ628">
        <v>1</v>
      </c>
      <c r="AR628">
        <v>0</v>
      </c>
      <c r="AS628" t="s">
        <v>3</v>
      </c>
      <c r="AT628">
        <v>0.78</v>
      </c>
      <c r="AU628" t="s">
        <v>3</v>
      </c>
      <c r="AV628">
        <v>0</v>
      </c>
      <c r="AW628">
        <v>2</v>
      </c>
      <c r="AX628">
        <v>91087967</v>
      </c>
      <c r="AY628">
        <v>1</v>
      </c>
      <c r="AZ628">
        <v>0</v>
      </c>
      <c r="BA628">
        <v>842</v>
      </c>
      <c r="BB628">
        <v>1</v>
      </c>
      <c r="BC628">
        <v>0</v>
      </c>
      <c r="BD628">
        <v>0</v>
      </c>
      <c r="BE628">
        <v>0</v>
      </c>
      <c r="BF628">
        <v>0</v>
      </c>
      <c r="BG628">
        <v>0</v>
      </c>
      <c r="BH628">
        <v>0</v>
      </c>
      <c r="BI628">
        <v>0</v>
      </c>
      <c r="BJ628">
        <v>121.3914</v>
      </c>
      <c r="BK628">
        <v>0</v>
      </c>
      <c r="BL628">
        <v>0</v>
      </c>
      <c r="BM628">
        <v>0</v>
      </c>
      <c r="BN628">
        <v>0</v>
      </c>
      <c r="BO628">
        <v>0</v>
      </c>
      <c r="BP628">
        <v>1</v>
      </c>
      <c r="BQ628">
        <v>121.3914</v>
      </c>
      <c r="BR628">
        <v>0</v>
      </c>
      <c r="BS628">
        <v>0</v>
      </c>
      <c r="BT628">
        <v>0</v>
      </c>
      <c r="BU628">
        <v>0</v>
      </c>
      <c r="BV628">
        <v>0</v>
      </c>
      <c r="BW628">
        <v>1</v>
      </c>
      <c r="CV628">
        <v>0</v>
      </c>
      <c r="CW628">
        <v>0</v>
      </c>
      <c r="CX628">
        <f>ROUND(Y628*Source!I228,7)</f>
        <v>0.156</v>
      </c>
      <c r="CY628">
        <f>AA628</f>
        <v>121.39</v>
      </c>
      <c r="CZ628">
        <f>AE628</f>
        <v>155.63</v>
      </c>
      <c r="DA628">
        <f>AI628</f>
        <v>0.78</v>
      </c>
      <c r="DB628">
        <f>ROUND(ROUND(AT628*CZ628,2),6)</f>
        <v>121.39</v>
      </c>
      <c r="DC628">
        <f>ROUND(ROUND(AT628*AG628,2),6)</f>
        <v>0</v>
      </c>
      <c r="DD628" t="s">
        <v>3</v>
      </c>
      <c r="DE628" t="s">
        <v>3</v>
      </c>
      <c r="DF628">
        <f>ROUND(ROUND(AE628*AI628,2)*CX628,2)</f>
        <v>18.940000000000001</v>
      </c>
      <c r="DG628">
        <f t="shared" si="212"/>
        <v>0</v>
      </c>
      <c r="DH628">
        <f t="shared" si="209"/>
        <v>0</v>
      </c>
      <c r="DI628">
        <f t="shared" si="210"/>
        <v>0</v>
      </c>
      <c r="DJ628">
        <f>DF628</f>
        <v>18.940000000000001</v>
      </c>
      <c r="DK628">
        <v>0</v>
      </c>
      <c r="DL628" t="s">
        <v>3</v>
      </c>
      <c r="DM628">
        <v>0</v>
      </c>
      <c r="DN628" t="s">
        <v>3</v>
      </c>
      <c r="DO628">
        <v>0</v>
      </c>
    </row>
    <row r="629" spans="1:119" x14ac:dyDescent="0.2">
      <c r="A629">
        <f>ROW(Source!A228)</f>
        <v>228</v>
      </c>
      <c r="B629">
        <v>91083467</v>
      </c>
      <c r="C629">
        <v>91087952</v>
      </c>
      <c r="D629">
        <v>83018799</v>
      </c>
      <c r="E629">
        <v>1</v>
      </c>
      <c r="F629">
        <v>1</v>
      </c>
      <c r="G629">
        <v>1</v>
      </c>
      <c r="H629">
        <v>3</v>
      </c>
      <c r="I629" t="s">
        <v>814</v>
      </c>
      <c r="J629" t="s">
        <v>815</v>
      </c>
      <c r="K629" t="s">
        <v>816</v>
      </c>
      <c r="L629">
        <v>1346</v>
      </c>
      <c r="N629">
        <v>1009</v>
      </c>
      <c r="O629" t="s">
        <v>429</v>
      </c>
      <c r="P629" t="s">
        <v>429</v>
      </c>
      <c r="Q629">
        <v>1</v>
      </c>
      <c r="W629">
        <v>0</v>
      </c>
      <c r="X629">
        <v>72056734</v>
      </c>
      <c r="Y629">
        <f>AT629</f>
        <v>2</v>
      </c>
      <c r="AA629">
        <v>1139.45</v>
      </c>
      <c r="AB629">
        <v>0</v>
      </c>
      <c r="AC629">
        <v>0</v>
      </c>
      <c r="AD629">
        <v>0</v>
      </c>
      <c r="AE629">
        <v>911.56</v>
      </c>
      <c r="AF629">
        <v>0</v>
      </c>
      <c r="AG629">
        <v>0</v>
      </c>
      <c r="AH629">
        <v>0</v>
      </c>
      <c r="AI629">
        <v>1.25</v>
      </c>
      <c r="AJ629">
        <v>1</v>
      </c>
      <c r="AK629">
        <v>1</v>
      </c>
      <c r="AL629">
        <v>1</v>
      </c>
      <c r="AM629">
        <v>2</v>
      </c>
      <c r="AN629">
        <v>0</v>
      </c>
      <c r="AO629">
        <v>0</v>
      </c>
      <c r="AP629">
        <v>1</v>
      </c>
      <c r="AQ629">
        <v>1</v>
      </c>
      <c r="AR629">
        <v>0</v>
      </c>
      <c r="AS629" t="s">
        <v>3</v>
      </c>
      <c r="AT629">
        <v>2</v>
      </c>
      <c r="AU629" t="s">
        <v>3</v>
      </c>
      <c r="AV629">
        <v>0</v>
      </c>
      <c r="AW629">
        <v>2</v>
      </c>
      <c r="AX629">
        <v>91087968</v>
      </c>
      <c r="AY629">
        <v>1</v>
      </c>
      <c r="AZ629">
        <v>0</v>
      </c>
      <c r="BA629">
        <v>843</v>
      </c>
      <c r="BB629">
        <v>1</v>
      </c>
      <c r="BC629">
        <v>0</v>
      </c>
      <c r="BD629">
        <v>0</v>
      </c>
      <c r="BE629">
        <v>0</v>
      </c>
      <c r="BF629">
        <v>0</v>
      </c>
      <c r="BG629">
        <v>0</v>
      </c>
      <c r="BH629">
        <v>0</v>
      </c>
      <c r="BI629">
        <v>0</v>
      </c>
      <c r="BJ629">
        <v>1823.12</v>
      </c>
      <c r="BK629">
        <v>0</v>
      </c>
      <c r="BL629">
        <v>0</v>
      </c>
      <c r="BM629">
        <v>0</v>
      </c>
      <c r="BN629">
        <v>0</v>
      </c>
      <c r="BO629">
        <v>0</v>
      </c>
      <c r="BP629">
        <v>1</v>
      </c>
      <c r="BQ629">
        <v>1823.12</v>
      </c>
      <c r="BR629">
        <v>0</v>
      </c>
      <c r="BS629">
        <v>0</v>
      </c>
      <c r="BT629">
        <v>0</v>
      </c>
      <c r="BU629">
        <v>0</v>
      </c>
      <c r="BV629">
        <v>0</v>
      </c>
      <c r="BW629">
        <v>1</v>
      </c>
      <c r="CV629">
        <v>0</v>
      </c>
      <c r="CW629">
        <v>0</v>
      </c>
      <c r="CX629">
        <f>ROUND(Y629*Source!I228,7)</f>
        <v>0.4</v>
      </c>
      <c r="CY629">
        <f>AA629</f>
        <v>1139.45</v>
      </c>
      <c r="CZ629">
        <f>AE629</f>
        <v>911.56</v>
      </c>
      <c r="DA629">
        <f>AI629</f>
        <v>1.25</v>
      </c>
      <c r="DB629">
        <f>ROUND(ROUND(AT629*CZ629,2),6)</f>
        <v>1823.12</v>
      </c>
      <c r="DC629">
        <f>ROUND(ROUND(AT629*AG629,2),6)</f>
        <v>0</v>
      </c>
      <c r="DD629" t="s">
        <v>3</v>
      </c>
      <c r="DE629" t="s">
        <v>3</v>
      </c>
      <c r="DF629">
        <f>ROUND(ROUND(AE629*AI629,2)*CX629,2)</f>
        <v>455.78</v>
      </c>
      <c r="DG629">
        <f t="shared" si="212"/>
        <v>0</v>
      </c>
      <c r="DH629">
        <f t="shared" si="209"/>
        <v>0</v>
      </c>
      <c r="DI629">
        <f t="shared" si="210"/>
        <v>0</v>
      </c>
      <c r="DJ629">
        <f>DF629</f>
        <v>455.78</v>
      </c>
      <c r="DK629">
        <v>0</v>
      </c>
      <c r="DL629" t="s">
        <v>3</v>
      </c>
      <c r="DM629">
        <v>0</v>
      </c>
      <c r="DN629" t="s">
        <v>3</v>
      </c>
      <c r="DO629">
        <v>0</v>
      </c>
    </row>
    <row r="630" spans="1:119" x14ac:dyDescent="0.2">
      <c r="A630">
        <f>ROW(Source!A228)</f>
        <v>228</v>
      </c>
      <c r="B630">
        <v>91083467</v>
      </c>
      <c r="C630">
        <v>91087952</v>
      </c>
      <c r="D630">
        <v>82931850</v>
      </c>
      <c r="E630">
        <v>117</v>
      </c>
      <c r="F630">
        <v>1</v>
      </c>
      <c r="G630">
        <v>1</v>
      </c>
      <c r="H630">
        <v>3</v>
      </c>
      <c r="I630" t="s">
        <v>101</v>
      </c>
      <c r="J630" t="s">
        <v>3</v>
      </c>
      <c r="K630" t="s">
        <v>102</v>
      </c>
      <c r="L630">
        <v>3277935</v>
      </c>
      <c r="N630">
        <v>1013</v>
      </c>
      <c r="O630" t="s">
        <v>103</v>
      </c>
      <c r="P630" t="s">
        <v>103</v>
      </c>
      <c r="Q630">
        <v>1</v>
      </c>
      <c r="W630">
        <v>0</v>
      </c>
      <c r="X630">
        <v>274903907</v>
      </c>
      <c r="Y630">
        <f>AT630</f>
        <v>2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0</v>
      </c>
      <c r="AH630">
        <v>0</v>
      </c>
      <c r="AI630">
        <v>1</v>
      </c>
      <c r="AJ630">
        <v>1</v>
      </c>
      <c r="AK630">
        <v>1</v>
      </c>
      <c r="AL630">
        <v>1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  <c r="AS630" t="s">
        <v>3</v>
      </c>
      <c r="AT630">
        <v>2</v>
      </c>
      <c r="AU630" t="s">
        <v>3</v>
      </c>
      <c r="AV630">
        <v>0</v>
      </c>
      <c r="AW630">
        <v>2</v>
      </c>
      <c r="AX630">
        <v>91087969</v>
      </c>
      <c r="AY630">
        <v>1</v>
      </c>
      <c r="AZ630">
        <v>0</v>
      </c>
      <c r="BA630">
        <v>844</v>
      </c>
      <c r="BB630">
        <v>0</v>
      </c>
      <c r="BC630">
        <v>0</v>
      </c>
      <c r="BD630">
        <v>0</v>
      </c>
      <c r="BE630">
        <v>0</v>
      </c>
      <c r="BF630">
        <v>0</v>
      </c>
      <c r="BG630">
        <v>0</v>
      </c>
      <c r="BH630">
        <v>0</v>
      </c>
      <c r="BI630">
        <v>0</v>
      </c>
      <c r="BJ630">
        <v>0</v>
      </c>
      <c r="BK630">
        <v>0</v>
      </c>
      <c r="BL630">
        <v>0</v>
      </c>
      <c r="BM630">
        <v>0</v>
      </c>
      <c r="BN630">
        <v>0</v>
      </c>
      <c r="BO630">
        <v>0</v>
      </c>
      <c r="BP630">
        <v>0</v>
      </c>
      <c r="BQ630">
        <v>0</v>
      </c>
      <c r="BR630">
        <v>0</v>
      </c>
      <c r="BS630">
        <v>0</v>
      </c>
      <c r="BT630">
        <v>0</v>
      </c>
      <c r="BU630">
        <v>0</v>
      </c>
      <c r="BV630">
        <v>0</v>
      </c>
      <c r="BW630">
        <v>0</v>
      </c>
      <c r="CV630">
        <v>0</v>
      </c>
      <c r="CW630">
        <v>0</v>
      </c>
      <c r="CX630">
        <f>ROUND(Y630*Source!I228,7)</f>
        <v>0.4</v>
      </c>
      <c r="CY630">
        <f>AA630</f>
        <v>0</v>
      </c>
      <c r="CZ630">
        <f>AE630</f>
        <v>0</v>
      </c>
      <c r="DA630">
        <f>AI630</f>
        <v>1</v>
      </c>
      <c r="DB630">
        <f>ROUND(ROUND(AT630*CZ630,2),6)</f>
        <v>0</v>
      </c>
      <c r="DC630">
        <f>ROUND(ROUND(AT630*AG630,2),6)</f>
        <v>0</v>
      </c>
      <c r="DD630" t="s">
        <v>3</v>
      </c>
      <c r="DE630" t="s">
        <v>3</v>
      </c>
      <c r="DF630">
        <f t="shared" ref="DF630:DF636" si="221">ROUND(ROUND(AE630,2)*CX630,2)</f>
        <v>0</v>
      </c>
      <c r="DG630">
        <f t="shared" si="212"/>
        <v>0</v>
      </c>
      <c r="DH630">
        <f t="shared" si="209"/>
        <v>0</v>
      </c>
      <c r="DI630">
        <f t="shared" si="210"/>
        <v>0</v>
      </c>
      <c r="DJ630">
        <f>DF630</f>
        <v>0</v>
      </c>
      <c r="DK630">
        <v>0</v>
      </c>
      <c r="DL630" t="s">
        <v>3</v>
      </c>
      <c r="DM630">
        <v>0</v>
      </c>
      <c r="DN630" t="s">
        <v>3</v>
      </c>
      <c r="DO630">
        <v>0</v>
      </c>
    </row>
    <row r="631" spans="1:119" x14ac:dyDescent="0.2">
      <c r="A631">
        <f>ROW(Source!A228)</f>
        <v>228</v>
      </c>
      <c r="B631">
        <v>91083467</v>
      </c>
      <c r="C631">
        <v>91087952</v>
      </c>
      <c r="D631">
        <v>0</v>
      </c>
      <c r="E631">
        <v>1</v>
      </c>
      <c r="F631">
        <v>1</v>
      </c>
      <c r="G631">
        <v>1</v>
      </c>
      <c r="H631">
        <v>3</v>
      </c>
      <c r="I631" t="s">
        <v>323</v>
      </c>
      <c r="J631" t="s">
        <v>3</v>
      </c>
      <c r="K631" t="s">
        <v>324</v>
      </c>
      <c r="L631">
        <v>1301</v>
      </c>
      <c r="N631">
        <v>1003</v>
      </c>
      <c r="O631" t="s">
        <v>325</v>
      </c>
      <c r="P631" t="s">
        <v>325</v>
      </c>
      <c r="Q631">
        <v>1</v>
      </c>
      <c r="W631">
        <v>0</v>
      </c>
      <c r="X631">
        <v>-1234687318</v>
      </c>
      <c r="Y631">
        <f>AT631</f>
        <v>35</v>
      </c>
      <c r="AA631">
        <v>235.1</v>
      </c>
      <c r="AB631">
        <v>0</v>
      </c>
      <c r="AC631">
        <v>0</v>
      </c>
      <c r="AD631">
        <v>0</v>
      </c>
      <c r="AE631">
        <v>235.1</v>
      </c>
      <c r="AF631">
        <v>0</v>
      </c>
      <c r="AG631">
        <v>0</v>
      </c>
      <c r="AH631">
        <v>0</v>
      </c>
      <c r="AI631">
        <v>1</v>
      </c>
      <c r="AJ631">
        <v>1</v>
      </c>
      <c r="AK631">
        <v>1</v>
      </c>
      <c r="AL631">
        <v>1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  <c r="AS631" t="s">
        <v>3</v>
      </c>
      <c r="AT631">
        <v>35</v>
      </c>
      <c r="AU631" t="s">
        <v>3</v>
      </c>
      <c r="AV631">
        <v>0</v>
      </c>
      <c r="AW631">
        <v>1</v>
      </c>
      <c r="AX631">
        <v>-1</v>
      </c>
      <c r="AY631">
        <v>0</v>
      </c>
      <c r="AZ631">
        <v>0</v>
      </c>
      <c r="BA631" t="s">
        <v>3</v>
      </c>
      <c r="BB631">
        <v>0</v>
      </c>
      <c r="BC631">
        <v>0</v>
      </c>
      <c r="BD631">
        <v>0</v>
      </c>
      <c r="BE631">
        <v>0</v>
      </c>
      <c r="BF631">
        <v>0</v>
      </c>
      <c r="BG631">
        <v>0</v>
      </c>
      <c r="BH631">
        <v>0</v>
      </c>
      <c r="BI631">
        <v>0</v>
      </c>
      <c r="BJ631">
        <v>0</v>
      </c>
      <c r="BK631">
        <v>0</v>
      </c>
      <c r="BL631">
        <v>0</v>
      </c>
      <c r="BM631">
        <v>0</v>
      </c>
      <c r="BN631">
        <v>0</v>
      </c>
      <c r="BO631">
        <v>0</v>
      </c>
      <c r="BP631">
        <v>0</v>
      </c>
      <c r="BQ631">
        <v>0</v>
      </c>
      <c r="BR631">
        <v>0</v>
      </c>
      <c r="BS631">
        <v>0</v>
      </c>
      <c r="BT631">
        <v>0</v>
      </c>
      <c r="BU631">
        <v>0</v>
      </c>
      <c r="BV631">
        <v>0</v>
      </c>
      <c r="BW631">
        <v>0</v>
      </c>
      <c r="CV631">
        <v>0</v>
      </c>
      <c r="CW631">
        <v>0</v>
      </c>
      <c r="CX631">
        <f>ROUND(Y631*Source!I228,7)</f>
        <v>7</v>
      </c>
      <c r="CY631">
        <f>AA631</f>
        <v>235.1</v>
      </c>
      <c r="CZ631">
        <f>AE631</f>
        <v>235.1</v>
      </c>
      <c r="DA631">
        <f>AI631</f>
        <v>1</v>
      </c>
      <c r="DB631">
        <f>ROUND(ROUND(AT631*CZ631,2),6)</f>
        <v>8228.5</v>
      </c>
      <c r="DC631">
        <f>ROUND(ROUND(AT631*AG631,2),6)</f>
        <v>0</v>
      </c>
      <c r="DD631" t="s">
        <v>3</v>
      </c>
      <c r="DE631" t="s">
        <v>3</v>
      </c>
      <c r="DF631">
        <f t="shared" si="221"/>
        <v>1645.7</v>
      </c>
      <c r="DG631">
        <f t="shared" si="212"/>
        <v>0</v>
      </c>
      <c r="DH631">
        <f t="shared" si="209"/>
        <v>0</v>
      </c>
      <c r="DI631">
        <f t="shared" si="210"/>
        <v>0</v>
      </c>
      <c r="DJ631">
        <f>DF631</f>
        <v>1645.7</v>
      </c>
      <c r="DK631">
        <v>0</v>
      </c>
      <c r="DL631" t="s">
        <v>3</v>
      </c>
      <c r="DM631">
        <v>0</v>
      </c>
      <c r="DN631" t="s">
        <v>3</v>
      </c>
      <c r="DO631">
        <v>0</v>
      </c>
    </row>
    <row r="632" spans="1:119" x14ac:dyDescent="0.2">
      <c r="A632">
        <f>ROW(Source!A229)</f>
        <v>229</v>
      </c>
      <c r="B632">
        <v>91083402</v>
      </c>
      <c r="C632">
        <v>91087952</v>
      </c>
      <c r="D632">
        <v>82925840</v>
      </c>
      <c r="E632">
        <v>117</v>
      </c>
      <c r="F632">
        <v>1</v>
      </c>
      <c r="G632">
        <v>1</v>
      </c>
      <c r="H632">
        <v>1</v>
      </c>
      <c r="I632" t="s">
        <v>667</v>
      </c>
      <c r="J632" t="s">
        <v>3</v>
      </c>
      <c r="K632" t="s">
        <v>668</v>
      </c>
      <c r="L632">
        <v>1191</v>
      </c>
      <c r="N632">
        <v>1013</v>
      </c>
      <c r="O632" t="s">
        <v>599</v>
      </c>
      <c r="P632" t="s">
        <v>599</v>
      </c>
      <c r="Q632">
        <v>1</v>
      </c>
      <c r="W632">
        <v>0</v>
      </c>
      <c r="X632">
        <v>44848675</v>
      </c>
      <c r="Y632">
        <f>(AT632*ROUND((0.15+1),7))</f>
        <v>8.2914999999999992</v>
      </c>
      <c r="AA632">
        <v>0</v>
      </c>
      <c r="AB632">
        <v>0</v>
      </c>
      <c r="AC632">
        <v>0</v>
      </c>
      <c r="AD632">
        <v>793.61</v>
      </c>
      <c r="AE632">
        <v>0</v>
      </c>
      <c r="AF632">
        <v>0</v>
      </c>
      <c r="AG632">
        <v>0</v>
      </c>
      <c r="AH632">
        <v>793.61</v>
      </c>
      <c r="AI632">
        <v>1</v>
      </c>
      <c r="AJ632">
        <v>1</v>
      </c>
      <c r="AK632">
        <v>1</v>
      </c>
      <c r="AL632">
        <v>1</v>
      </c>
      <c r="AM632">
        <v>-2</v>
      </c>
      <c r="AN632">
        <v>0</v>
      </c>
      <c r="AO632">
        <v>0</v>
      </c>
      <c r="AP632">
        <v>1</v>
      </c>
      <c r="AQ632">
        <v>1</v>
      </c>
      <c r="AR632">
        <v>0</v>
      </c>
      <c r="AS632" t="s">
        <v>3</v>
      </c>
      <c r="AT632">
        <v>7.21</v>
      </c>
      <c r="AU632" t="s">
        <v>197</v>
      </c>
      <c r="AV632">
        <v>1</v>
      </c>
      <c r="AW632">
        <v>2</v>
      </c>
      <c r="AX632">
        <v>91087962</v>
      </c>
      <c r="AY632">
        <v>1</v>
      </c>
      <c r="AZ632">
        <v>0</v>
      </c>
      <c r="BA632">
        <v>845</v>
      </c>
      <c r="BB632">
        <v>1</v>
      </c>
      <c r="BC632">
        <v>0</v>
      </c>
      <c r="BD632">
        <v>0</v>
      </c>
      <c r="BE632">
        <v>0</v>
      </c>
      <c r="BF632">
        <v>0</v>
      </c>
      <c r="BG632">
        <v>0</v>
      </c>
      <c r="BH632">
        <v>0</v>
      </c>
      <c r="BI632">
        <v>0</v>
      </c>
      <c r="BJ632">
        <v>0</v>
      </c>
      <c r="BK632">
        <v>0</v>
      </c>
      <c r="BL632">
        <v>0</v>
      </c>
      <c r="BM632">
        <v>5721.9281000000001</v>
      </c>
      <c r="BN632">
        <v>7.21</v>
      </c>
      <c r="BO632">
        <v>0</v>
      </c>
      <c r="BP632">
        <v>1</v>
      </c>
      <c r="BQ632">
        <v>0</v>
      </c>
      <c r="BR632">
        <v>0</v>
      </c>
      <c r="BS632">
        <v>0</v>
      </c>
      <c r="BT632">
        <v>6580.2173149999999</v>
      </c>
      <c r="BU632">
        <v>8.2914999999999992</v>
      </c>
      <c r="BV632">
        <v>0</v>
      </c>
      <c r="BW632">
        <v>1</v>
      </c>
      <c r="CU632">
        <f>ROUND(AT632*Source!I229*AH632*AL632,2)</f>
        <v>1144.3900000000001</v>
      </c>
      <c r="CV632">
        <f>ROUND(Y632*Source!I229,7)</f>
        <v>1.6583000000000001</v>
      </c>
      <c r="CW632">
        <v>0</v>
      </c>
      <c r="CX632">
        <f>ROUND(Y632*Source!I229,7)</f>
        <v>1.6583000000000001</v>
      </c>
      <c r="CY632">
        <f>AD632</f>
        <v>793.61</v>
      </c>
      <c r="CZ632">
        <f>AH632</f>
        <v>793.61</v>
      </c>
      <c r="DA632">
        <f>AL632</f>
        <v>1</v>
      </c>
      <c r="DB632">
        <f>ROUND((ROUND(AT632*CZ632,2)*ROUND((0.15+1),7)),6)</f>
        <v>6580.2195000000002</v>
      </c>
      <c r="DC632">
        <f>ROUND((ROUND(AT632*AG632,2)*ROUND((0.15+1),7)),6)</f>
        <v>0</v>
      </c>
      <c r="DD632" t="s">
        <v>3</v>
      </c>
      <c r="DE632" t="s">
        <v>3</v>
      </c>
      <c r="DF632">
        <f t="shared" si="221"/>
        <v>0</v>
      </c>
      <c r="DG632">
        <f t="shared" si="212"/>
        <v>0</v>
      </c>
      <c r="DH632">
        <f t="shared" si="209"/>
        <v>0</v>
      </c>
      <c r="DI632">
        <f t="shared" si="210"/>
        <v>1316.04</v>
      </c>
      <c r="DJ632">
        <f>DI632</f>
        <v>1316.04</v>
      </c>
      <c r="DK632">
        <v>1</v>
      </c>
      <c r="DL632" t="s">
        <v>3</v>
      </c>
      <c r="DM632">
        <v>0</v>
      </c>
      <c r="DN632" t="s">
        <v>3</v>
      </c>
      <c r="DO632">
        <v>0</v>
      </c>
    </row>
    <row r="633" spans="1:119" x14ac:dyDescent="0.2">
      <c r="A633">
        <f>ROW(Source!A229)</f>
        <v>229</v>
      </c>
      <c r="B633">
        <v>91083402</v>
      </c>
      <c r="C633">
        <v>91087952</v>
      </c>
      <c r="D633">
        <v>82926016</v>
      </c>
      <c r="E633">
        <v>117</v>
      </c>
      <c r="F633">
        <v>1</v>
      </c>
      <c r="G633">
        <v>1</v>
      </c>
      <c r="H633">
        <v>1</v>
      </c>
      <c r="I633" t="s">
        <v>600</v>
      </c>
      <c r="J633" t="s">
        <v>3</v>
      </c>
      <c r="K633" t="s">
        <v>601</v>
      </c>
      <c r="L633">
        <v>1191</v>
      </c>
      <c r="N633">
        <v>1013</v>
      </c>
      <c r="O633" t="s">
        <v>599</v>
      </c>
      <c r="P633" t="s">
        <v>599</v>
      </c>
      <c r="Q633">
        <v>1</v>
      </c>
      <c r="W633">
        <v>0</v>
      </c>
      <c r="X633">
        <v>-1417349443</v>
      </c>
      <c r="Y633">
        <f>(AT633*ROUND((0.15+1),7))</f>
        <v>0.29899999999999999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0</v>
      </c>
      <c r="AH633">
        <v>0</v>
      </c>
      <c r="AI633">
        <v>1</v>
      </c>
      <c r="AJ633">
        <v>1</v>
      </c>
      <c r="AK633">
        <v>1</v>
      </c>
      <c r="AL633">
        <v>1</v>
      </c>
      <c r="AM633">
        <v>-2</v>
      </c>
      <c r="AN633">
        <v>0</v>
      </c>
      <c r="AO633">
        <v>0</v>
      </c>
      <c r="AP633">
        <v>1</v>
      </c>
      <c r="AQ633">
        <v>1</v>
      </c>
      <c r="AR633">
        <v>0</v>
      </c>
      <c r="AS633" t="s">
        <v>3</v>
      </c>
      <c r="AT633">
        <v>0.26</v>
      </c>
      <c r="AU633" t="s">
        <v>197</v>
      </c>
      <c r="AV633">
        <v>2</v>
      </c>
      <c r="AW633">
        <v>2</v>
      </c>
      <c r="AX633">
        <v>91087963</v>
      </c>
      <c r="AY633">
        <v>1</v>
      </c>
      <c r="AZ633">
        <v>0</v>
      </c>
      <c r="BA633">
        <v>846</v>
      </c>
      <c r="BB633">
        <v>1</v>
      </c>
      <c r="BC633">
        <v>0</v>
      </c>
      <c r="BD633">
        <v>0</v>
      </c>
      <c r="BE633">
        <v>0</v>
      </c>
      <c r="BF633">
        <v>0</v>
      </c>
      <c r="BG633">
        <v>0</v>
      </c>
      <c r="BH633">
        <v>0</v>
      </c>
      <c r="BI633">
        <v>0</v>
      </c>
      <c r="BJ633">
        <v>0</v>
      </c>
      <c r="BK633">
        <v>0</v>
      </c>
      <c r="BL633">
        <v>0</v>
      </c>
      <c r="BM633">
        <v>0</v>
      </c>
      <c r="BN633">
        <v>0</v>
      </c>
      <c r="BO633">
        <v>0</v>
      </c>
      <c r="BP633">
        <v>0</v>
      </c>
      <c r="BQ633">
        <v>0</v>
      </c>
      <c r="BR633">
        <v>0</v>
      </c>
      <c r="BS633">
        <v>0</v>
      </c>
      <c r="BT633">
        <v>0</v>
      </c>
      <c r="BU633">
        <v>0</v>
      </c>
      <c r="BV633">
        <v>0</v>
      </c>
      <c r="BW633">
        <v>0</v>
      </c>
      <c r="CV633">
        <v>0</v>
      </c>
      <c r="CW633">
        <v>0</v>
      </c>
      <c r="CX633">
        <f>ROUND(Y633*Source!I229,7)</f>
        <v>5.9799999999999999E-2</v>
      </c>
      <c r="CY633">
        <f>AD633</f>
        <v>0</v>
      </c>
      <c r="CZ633">
        <f>AH633</f>
        <v>0</v>
      </c>
      <c r="DA633">
        <f>AL633</f>
        <v>1</v>
      </c>
      <c r="DB633">
        <f>ROUND((ROUND(AT633*CZ633,2)*ROUND((0.15+1),7)),6)</f>
        <v>0</v>
      </c>
      <c r="DC633">
        <f>ROUND((ROUND(AT633*AG633,2)*ROUND((0.15+1),7)),6)</f>
        <v>0</v>
      </c>
      <c r="DD633" t="s">
        <v>3</v>
      </c>
      <c r="DE633" t="s">
        <v>3</v>
      </c>
      <c r="DF633">
        <f t="shared" si="221"/>
        <v>0</v>
      </c>
      <c r="DG633">
        <f t="shared" si="212"/>
        <v>0</v>
      </c>
      <c r="DH633">
        <f t="shared" si="209"/>
        <v>0</v>
      </c>
      <c r="DI633">
        <f t="shared" si="210"/>
        <v>0</v>
      </c>
      <c r="DJ633">
        <f>DI633</f>
        <v>0</v>
      </c>
      <c r="DK633">
        <v>0</v>
      </c>
      <c r="DL633" t="s">
        <v>3</v>
      </c>
      <c r="DM633">
        <v>0</v>
      </c>
      <c r="DN633" t="s">
        <v>3</v>
      </c>
      <c r="DO633">
        <v>0</v>
      </c>
    </row>
    <row r="634" spans="1:119" x14ac:dyDescent="0.2">
      <c r="A634">
        <f>ROW(Source!A229)</f>
        <v>229</v>
      </c>
      <c r="B634">
        <v>91083402</v>
      </c>
      <c r="C634">
        <v>91087952</v>
      </c>
      <c r="D634">
        <v>82932505</v>
      </c>
      <c r="E634">
        <v>1</v>
      </c>
      <c r="F634">
        <v>1</v>
      </c>
      <c r="G634">
        <v>1</v>
      </c>
      <c r="H634">
        <v>2</v>
      </c>
      <c r="I634" t="s">
        <v>624</v>
      </c>
      <c r="J634" t="s">
        <v>625</v>
      </c>
      <c r="K634" t="s">
        <v>626</v>
      </c>
      <c r="L634">
        <v>1368</v>
      </c>
      <c r="N634">
        <v>1011</v>
      </c>
      <c r="O634" t="s">
        <v>605</v>
      </c>
      <c r="P634" t="s">
        <v>605</v>
      </c>
      <c r="Q634">
        <v>1</v>
      </c>
      <c r="W634">
        <v>0</v>
      </c>
      <c r="X634">
        <v>639918019</v>
      </c>
      <c r="Y634">
        <f>(AT634*ROUND((0.15+1),7))</f>
        <v>0.14949999999999999</v>
      </c>
      <c r="AA634">
        <v>0</v>
      </c>
      <c r="AB634">
        <v>1626.29</v>
      </c>
      <c r="AC634">
        <v>1090.46</v>
      </c>
      <c r="AD634">
        <v>0</v>
      </c>
      <c r="AE634">
        <v>0</v>
      </c>
      <c r="AF634">
        <v>1626.29</v>
      </c>
      <c r="AG634">
        <v>1090.46</v>
      </c>
      <c r="AH634">
        <v>0</v>
      </c>
      <c r="AI634">
        <v>1</v>
      </c>
      <c r="AJ634">
        <v>1</v>
      </c>
      <c r="AK634">
        <v>1</v>
      </c>
      <c r="AL634">
        <v>1</v>
      </c>
      <c r="AM634">
        <v>-2</v>
      </c>
      <c r="AN634">
        <v>0</v>
      </c>
      <c r="AO634">
        <v>0</v>
      </c>
      <c r="AP634">
        <v>1</v>
      </c>
      <c r="AQ634">
        <v>1</v>
      </c>
      <c r="AR634">
        <v>0</v>
      </c>
      <c r="AS634" t="s">
        <v>3</v>
      </c>
      <c r="AT634">
        <v>0.13</v>
      </c>
      <c r="AU634" t="s">
        <v>197</v>
      </c>
      <c r="AV634">
        <v>1</v>
      </c>
      <c r="AW634">
        <v>2</v>
      </c>
      <c r="AX634">
        <v>91087964</v>
      </c>
      <c r="AY634">
        <v>1</v>
      </c>
      <c r="AZ634">
        <v>0</v>
      </c>
      <c r="BA634">
        <v>847</v>
      </c>
      <c r="BB634">
        <v>1</v>
      </c>
      <c r="BC634">
        <v>0</v>
      </c>
      <c r="BD634">
        <v>0</v>
      </c>
      <c r="BE634">
        <v>0</v>
      </c>
      <c r="BF634">
        <v>0</v>
      </c>
      <c r="BG634">
        <v>0</v>
      </c>
      <c r="BH634">
        <v>0</v>
      </c>
      <c r="BI634">
        <v>0</v>
      </c>
      <c r="BJ634">
        <v>0</v>
      </c>
      <c r="BK634">
        <v>211.4177</v>
      </c>
      <c r="BL634">
        <v>141.75980000000001</v>
      </c>
      <c r="BM634">
        <v>0</v>
      </c>
      <c r="BN634">
        <v>0</v>
      </c>
      <c r="BO634">
        <v>0.13</v>
      </c>
      <c r="BP634">
        <v>1</v>
      </c>
      <c r="BQ634">
        <v>0</v>
      </c>
      <c r="BR634">
        <v>243.13035500000001</v>
      </c>
      <c r="BS634">
        <v>163.02377000000001</v>
      </c>
      <c r="BT634">
        <v>0</v>
      </c>
      <c r="BU634">
        <v>0</v>
      </c>
      <c r="BV634">
        <v>0.14949999999999999</v>
      </c>
      <c r="BW634">
        <v>1</v>
      </c>
      <c r="CV634">
        <v>0</v>
      </c>
      <c r="CW634">
        <f>ROUND(Y634*Source!I229*DO634,7)</f>
        <v>2.9899999999999999E-2</v>
      </c>
      <c r="CX634">
        <f>ROUND(Y634*Source!I229,7)</f>
        <v>2.9899999999999999E-2</v>
      </c>
      <c r="CY634">
        <f>AB634</f>
        <v>1626.29</v>
      </c>
      <c r="CZ634">
        <f>AF634</f>
        <v>1626.29</v>
      </c>
      <c r="DA634">
        <f>AJ634</f>
        <v>1</v>
      </c>
      <c r="DB634">
        <f>ROUND((ROUND(AT634*CZ634,2)*ROUND((0.15+1),7)),6)</f>
        <v>243.13300000000001</v>
      </c>
      <c r="DC634">
        <f>ROUND((ROUND(AT634*AG634,2)*ROUND((0.15+1),7)),6)</f>
        <v>163.024</v>
      </c>
      <c r="DD634" t="s">
        <v>3</v>
      </c>
      <c r="DE634" t="s">
        <v>3</v>
      </c>
      <c r="DF634">
        <f t="shared" si="221"/>
        <v>0</v>
      </c>
      <c r="DG634">
        <f t="shared" si="212"/>
        <v>48.63</v>
      </c>
      <c r="DH634">
        <f t="shared" si="209"/>
        <v>32.6</v>
      </c>
      <c r="DI634">
        <f t="shared" si="210"/>
        <v>0</v>
      </c>
      <c r="DJ634">
        <f>DG634+DH634</f>
        <v>81.23</v>
      </c>
      <c r="DK634">
        <v>1</v>
      </c>
      <c r="DL634" t="s">
        <v>627</v>
      </c>
      <c r="DM634">
        <v>6</v>
      </c>
      <c r="DN634" t="s">
        <v>599</v>
      </c>
      <c r="DO634">
        <v>1</v>
      </c>
    </row>
    <row r="635" spans="1:119" x14ac:dyDescent="0.2">
      <c r="A635">
        <f>ROW(Source!A229)</f>
        <v>229</v>
      </c>
      <c r="B635">
        <v>91083402</v>
      </c>
      <c r="C635">
        <v>91087952</v>
      </c>
      <c r="D635">
        <v>82933400</v>
      </c>
      <c r="E635">
        <v>1</v>
      </c>
      <c r="F635">
        <v>1</v>
      </c>
      <c r="G635">
        <v>1</v>
      </c>
      <c r="H635">
        <v>2</v>
      </c>
      <c r="I635" t="s">
        <v>607</v>
      </c>
      <c r="J635" t="s">
        <v>608</v>
      </c>
      <c r="K635" t="s">
        <v>609</v>
      </c>
      <c r="L635">
        <v>1368</v>
      </c>
      <c r="N635">
        <v>1011</v>
      </c>
      <c r="O635" t="s">
        <v>605</v>
      </c>
      <c r="P635" t="s">
        <v>605</v>
      </c>
      <c r="Q635">
        <v>1</v>
      </c>
      <c r="W635">
        <v>0</v>
      </c>
      <c r="X635">
        <v>-849950259</v>
      </c>
      <c r="Y635">
        <f>(AT635*ROUND((0.15+1),7))</f>
        <v>0.14949999999999999</v>
      </c>
      <c r="AA635">
        <v>0</v>
      </c>
      <c r="AB635">
        <v>641.70000000000005</v>
      </c>
      <c r="AC635">
        <v>811.79</v>
      </c>
      <c r="AD635">
        <v>0</v>
      </c>
      <c r="AE635">
        <v>0</v>
      </c>
      <c r="AF635">
        <v>641.70000000000005</v>
      </c>
      <c r="AG635">
        <v>811.79</v>
      </c>
      <c r="AH635">
        <v>0</v>
      </c>
      <c r="AI635">
        <v>1</v>
      </c>
      <c r="AJ635">
        <v>1</v>
      </c>
      <c r="AK635">
        <v>1</v>
      </c>
      <c r="AL635">
        <v>1</v>
      </c>
      <c r="AM635">
        <v>-2</v>
      </c>
      <c r="AN635">
        <v>0</v>
      </c>
      <c r="AO635">
        <v>0</v>
      </c>
      <c r="AP635">
        <v>1</v>
      </c>
      <c r="AQ635">
        <v>1</v>
      </c>
      <c r="AR635">
        <v>0</v>
      </c>
      <c r="AS635" t="s">
        <v>3</v>
      </c>
      <c r="AT635">
        <v>0.13</v>
      </c>
      <c r="AU635" t="s">
        <v>197</v>
      </c>
      <c r="AV635">
        <v>1</v>
      </c>
      <c r="AW635">
        <v>2</v>
      </c>
      <c r="AX635">
        <v>91087965</v>
      </c>
      <c r="AY635">
        <v>1</v>
      </c>
      <c r="AZ635">
        <v>0</v>
      </c>
      <c r="BA635">
        <v>848</v>
      </c>
      <c r="BB635">
        <v>1</v>
      </c>
      <c r="BC635">
        <v>0</v>
      </c>
      <c r="BD635">
        <v>0</v>
      </c>
      <c r="BE635">
        <v>0</v>
      </c>
      <c r="BF635">
        <v>0</v>
      </c>
      <c r="BG635">
        <v>0</v>
      </c>
      <c r="BH635">
        <v>0</v>
      </c>
      <c r="BI635">
        <v>0</v>
      </c>
      <c r="BJ635">
        <v>0</v>
      </c>
      <c r="BK635">
        <v>83.421000000000006</v>
      </c>
      <c r="BL635">
        <v>105.53270000000001</v>
      </c>
      <c r="BM635">
        <v>0</v>
      </c>
      <c r="BN635">
        <v>0</v>
      </c>
      <c r="BO635">
        <v>0.13</v>
      </c>
      <c r="BP635">
        <v>1</v>
      </c>
      <c r="BQ635">
        <v>0</v>
      </c>
      <c r="BR635">
        <v>95.934150000000002</v>
      </c>
      <c r="BS635">
        <v>121.362605</v>
      </c>
      <c r="BT635">
        <v>0</v>
      </c>
      <c r="BU635">
        <v>0</v>
      </c>
      <c r="BV635">
        <v>0.14949999999999999</v>
      </c>
      <c r="BW635">
        <v>1</v>
      </c>
      <c r="CV635">
        <v>0</v>
      </c>
      <c r="CW635">
        <f>ROUND(Y635*Source!I229*DO635,7)</f>
        <v>2.9899999999999999E-2</v>
      </c>
      <c r="CX635">
        <f>ROUND(Y635*Source!I229,7)</f>
        <v>2.9899999999999999E-2</v>
      </c>
      <c r="CY635">
        <f>AB635</f>
        <v>641.70000000000005</v>
      </c>
      <c r="CZ635">
        <f>AF635</f>
        <v>641.70000000000005</v>
      </c>
      <c r="DA635">
        <f>AJ635</f>
        <v>1</v>
      </c>
      <c r="DB635">
        <f>ROUND((ROUND(AT635*CZ635,2)*ROUND((0.15+1),7)),6)</f>
        <v>95.933000000000007</v>
      </c>
      <c r="DC635">
        <f>ROUND((ROUND(AT635*AG635,2)*ROUND((0.15+1),7)),6)</f>
        <v>121.3595</v>
      </c>
      <c r="DD635" t="s">
        <v>3</v>
      </c>
      <c r="DE635" t="s">
        <v>3</v>
      </c>
      <c r="DF635">
        <f t="shared" si="221"/>
        <v>0</v>
      </c>
      <c r="DG635">
        <f t="shared" si="212"/>
        <v>19.190000000000001</v>
      </c>
      <c r="DH635">
        <f t="shared" si="209"/>
        <v>24.27</v>
      </c>
      <c r="DI635">
        <f t="shared" si="210"/>
        <v>0</v>
      </c>
      <c r="DJ635">
        <f>DG635+DH635</f>
        <v>43.46</v>
      </c>
      <c r="DK635">
        <v>1</v>
      </c>
      <c r="DL635" t="s">
        <v>606</v>
      </c>
      <c r="DM635">
        <v>4</v>
      </c>
      <c r="DN635" t="s">
        <v>599</v>
      </c>
      <c r="DO635">
        <v>1</v>
      </c>
    </row>
    <row r="636" spans="1:119" x14ac:dyDescent="0.2">
      <c r="A636">
        <f>ROW(Source!A229)</f>
        <v>229</v>
      </c>
      <c r="B636">
        <v>91083402</v>
      </c>
      <c r="C636">
        <v>91087952</v>
      </c>
      <c r="D636">
        <v>82933596</v>
      </c>
      <c r="E636">
        <v>1</v>
      </c>
      <c r="F636">
        <v>1</v>
      </c>
      <c r="G636">
        <v>1</v>
      </c>
      <c r="H636">
        <v>2</v>
      </c>
      <c r="I636" t="s">
        <v>645</v>
      </c>
      <c r="J636" t="s">
        <v>646</v>
      </c>
      <c r="K636" t="s">
        <v>647</v>
      </c>
      <c r="L636">
        <v>1368</v>
      </c>
      <c r="N636">
        <v>1011</v>
      </c>
      <c r="O636" t="s">
        <v>605</v>
      </c>
      <c r="P636" t="s">
        <v>605</v>
      </c>
      <c r="Q636">
        <v>1</v>
      </c>
      <c r="W636">
        <v>0</v>
      </c>
      <c r="X636">
        <v>303316554</v>
      </c>
      <c r="Y636">
        <f>(AT636*ROUND((0.15+1),7))</f>
        <v>2.5185</v>
      </c>
      <c r="AA636">
        <v>0</v>
      </c>
      <c r="AB636">
        <v>34.61</v>
      </c>
      <c r="AC636">
        <v>0</v>
      </c>
      <c r="AD636">
        <v>0</v>
      </c>
      <c r="AE636">
        <v>0</v>
      </c>
      <c r="AF636">
        <v>34.61</v>
      </c>
      <c r="AG636">
        <v>0</v>
      </c>
      <c r="AH636">
        <v>0</v>
      </c>
      <c r="AI636">
        <v>1</v>
      </c>
      <c r="AJ636">
        <v>1</v>
      </c>
      <c r="AK636">
        <v>1</v>
      </c>
      <c r="AL636">
        <v>1</v>
      </c>
      <c r="AM636">
        <v>-2</v>
      </c>
      <c r="AN636">
        <v>0</v>
      </c>
      <c r="AO636">
        <v>0</v>
      </c>
      <c r="AP636">
        <v>1</v>
      </c>
      <c r="AQ636">
        <v>1</v>
      </c>
      <c r="AR636">
        <v>0</v>
      </c>
      <c r="AS636" t="s">
        <v>3</v>
      </c>
      <c r="AT636">
        <v>2.19</v>
      </c>
      <c r="AU636" t="s">
        <v>197</v>
      </c>
      <c r="AV636">
        <v>1</v>
      </c>
      <c r="AW636">
        <v>2</v>
      </c>
      <c r="AX636">
        <v>91087966</v>
      </c>
      <c r="AY636">
        <v>1</v>
      </c>
      <c r="AZ636">
        <v>0</v>
      </c>
      <c r="BA636">
        <v>849</v>
      </c>
      <c r="BB636">
        <v>1</v>
      </c>
      <c r="BC636">
        <v>0</v>
      </c>
      <c r="BD636">
        <v>0</v>
      </c>
      <c r="BE636">
        <v>0</v>
      </c>
      <c r="BF636">
        <v>0</v>
      </c>
      <c r="BG636">
        <v>0</v>
      </c>
      <c r="BH636">
        <v>0</v>
      </c>
      <c r="BI636">
        <v>0</v>
      </c>
      <c r="BJ636">
        <v>0</v>
      </c>
      <c r="BK636">
        <v>75.795900000000003</v>
      </c>
      <c r="BL636">
        <v>0</v>
      </c>
      <c r="BM636">
        <v>0</v>
      </c>
      <c r="BN636">
        <v>0</v>
      </c>
      <c r="BO636">
        <v>0</v>
      </c>
      <c r="BP636">
        <v>1</v>
      </c>
      <c r="BQ636">
        <v>0</v>
      </c>
      <c r="BR636">
        <v>87.165284999999997</v>
      </c>
      <c r="BS636">
        <v>0</v>
      </c>
      <c r="BT636">
        <v>0</v>
      </c>
      <c r="BU636">
        <v>0</v>
      </c>
      <c r="BV636">
        <v>0</v>
      </c>
      <c r="BW636">
        <v>1</v>
      </c>
      <c r="CV636">
        <v>0</v>
      </c>
      <c r="CW636">
        <f>ROUND(Y636*Source!I229*DO636,7)</f>
        <v>0</v>
      </c>
      <c r="CX636">
        <f>ROUND(Y636*Source!I229,7)</f>
        <v>0.50370000000000004</v>
      </c>
      <c r="CY636">
        <f>AB636</f>
        <v>34.61</v>
      </c>
      <c r="CZ636">
        <f>AF636</f>
        <v>34.61</v>
      </c>
      <c r="DA636">
        <f>AJ636</f>
        <v>1</v>
      </c>
      <c r="DB636">
        <f>ROUND((ROUND(AT636*CZ636,2)*ROUND((0.15+1),7)),6)</f>
        <v>87.17</v>
      </c>
      <c r="DC636">
        <f>ROUND((ROUND(AT636*AG636,2)*ROUND((0.15+1),7)),6)</f>
        <v>0</v>
      </c>
      <c r="DD636" t="s">
        <v>3</v>
      </c>
      <c r="DE636" t="s">
        <v>3</v>
      </c>
      <c r="DF636">
        <f t="shared" si="221"/>
        <v>0</v>
      </c>
      <c r="DG636">
        <f t="shared" si="212"/>
        <v>17.43</v>
      </c>
      <c r="DH636">
        <f t="shared" si="209"/>
        <v>0</v>
      </c>
      <c r="DI636">
        <f t="shared" si="210"/>
        <v>0</v>
      </c>
      <c r="DJ636">
        <f>DG636+DH636</f>
        <v>17.43</v>
      </c>
      <c r="DK636">
        <v>1</v>
      </c>
      <c r="DL636" t="s">
        <v>3</v>
      </c>
      <c r="DM636">
        <v>0</v>
      </c>
      <c r="DN636" t="s">
        <v>3</v>
      </c>
      <c r="DO636">
        <v>0</v>
      </c>
    </row>
    <row r="637" spans="1:119" x14ac:dyDescent="0.2">
      <c r="A637">
        <f>ROW(Source!A229)</f>
        <v>229</v>
      </c>
      <c r="B637">
        <v>91083402</v>
      </c>
      <c r="C637">
        <v>91087952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W637">
        <v>0</v>
      </c>
      <c r="X637">
        <v>-163259778</v>
      </c>
      <c r="Y637">
        <f>AT637</f>
        <v>0.78</v>
      </c>
      <c r="AA637">
        <v>121.39</v>
      </c>
      <c r="AB637">
        <v>0</v>
      </c>
      <c r="AC637">
        <v>0</v>
      </c>
      <c r="AD637">
        <v>0</v>
      </c>
      <c r="AE637">
        <v>155.63</v>
      </c>
      <c r="AF637">
        <v>0</v>
      </c>
      <c r="AG637">
        <v>0</v>
      </c>
      <c r="AH637">
        <v>0</v>
      </c>
      <c r="AI637">
        <v>0.78</v>
      </c>
      <c r="AJ637">
        <v>1</v>
      </c>
      <c r="AK637">
        <v>1</v>
      </c>
      <c r="AL637">
        <v>1</v>
      </c>
      <c r="AM637">
        <v>2</v>
      </c>
      <c r="AN637">
        <v>0</v>
      </c>
      <c r="AO637">
        <v>0</v>
      </c>
      <c r="AP637">
        <v>1</v>
      </c>
      <c r="AQ637">
        <v>1</v>
      </c>
      <c r="AR637">
        <v>0</v>
      </c>
      <c r="AS637" t="s">
        <v>3</v>
      </c>
      <c r="AT637">
        <v>0.78</v>
      </c>
      <c r="AU637" t="s">
        <v>3</v>
      </c>
      <c r="AV637">
        <v>0</v>
      </c>
      <c r="AW637">
        <v>2</v>
      </c>
      <c r="AX637">
        <v>91087967</v>
      </c>
      <c r="AY637">
        <v>1</v>
      </c>
      <c r="AZ637">
        <v>0</v>
      </c>
      <c r="BA637">
        <v>850</v>
      </c>
      <c r="BB637">
        <v>1</v>
      </c>
      <c r="BC637">
        <v>0</v>
      </c>
      <c r="BD637">
        <v>0</v>
      </c>
      <c r="BE637">
        <v>0</v>
      </c>
      <c r="BF637">
        <v>0</v>
      </c>
      <c r="BG637">
        <v>0</v>
      </c>
      <c r="BH637">
        <v>0</v>
      </c>
      <c r="BI637">
        <v>0</v>
      </c>
      <c r="BJ637">
        <v>121.3914</v>
      </c>
      <c r="BK637">
        <v>0</v>
      </c>
      <c r="BL637">
        <v>0</v>
      </c>
      <c r="BM637">
        <v>0</v>
      </c>
      <c r="BN637">
        <v>0</v>
      </c>
      <c r="BO637">
        <v>0</v>
      </c>
      <c r="BP637">
        <v>1</v>
      </c>
      <c r="BQ637">
        <v>121.3914</v>
      </c>
      <c r="BR637">
        <v>0</v>
      </c>
      <c r="BS637">
        <v>0</v>
      </c>
      <c r="BT637">
        <v>0</v>
      </c>
      <c r="BU637">
        <v>0</v>
      </c>
      <c r="BV637">
        <v>0</v>
      </c>
      <c r="BW637">
        <v>1</v>
      </c>
      <c r="CV637">
        <v>0</v>
      </c>
      <c r="CW637">
        <v>0</v>
      </c>
      <c r="CX637">
        <f>ROUND(Y637*Source!I229,7)</f>
        <v>0.156</v>
      </c>
      <c r="CY637">
        <f>AA637</f>
        <v>121.39</v>
      </c>
      <c r="CZ637">
        <f>AE637</f>
        <v>155.63</v>
      </c>
      <c r="DA637">
        <f>AI637</f>
        <v>0.78</v>
      </c>
      <c r="DB637">
        <f>ROUND(ROUND(AT637*CZ637,2),6)</f>
        <v>121.39</v>
      </c>
      <c r="DC637">
        <f>ROUND(ROUND(AT637*AG637,2),6)</f>
        <v>0</v>
      </c>
      <c r="DD637" t="s">
        <v>3</v>
      </c>
      <c r="DE637" t="s">
        <v>3</v>
      </c>
      <c r="DF637">
        <f>ROUND(ROUND(AE637*AI637,2)*CX637,2)</f>
        <v>18.940000000000001</v>
      </c>
      <c r="DG637">
        <f t="shared" si="212"/>
        <v>0</v>
      </c>
      <c r="DH637">
        <f t="shared" si="209"/>
        <v>0</v>
      </c>
      <c r="DI637">
        <f t="shared" si="210"/>
        <v>0</v>
      </c>
      <c r="DJ637">
        <f>DF637</f>
        <v>18.940000000000001</v>
      </c>
      <c r="DK637">
        <v>0</v>
      </c>
      <c r="DL637" t="s">
        <v>3</v>
      </c>
      <c r="DM637">
        <v>0</v>
      </c>
      <c r="DN637" t="s">
        <v>3</v>
      </c>
      <c r="DO637">
        <v>0</v>
      </c>
    </row>
    <row r="638" spans="1:119" x14ac:dyDescent="0.2">
      <c r="A638">
        <f>ROW(Source!A229)</f>
        <v>229</v>
      </c>
      <c r="B638">
        <v>91083402</v>
      </c>
      <c r="C638">
        <v>91087952</v>
      </c>
      <c r="D638">
        <v>83018799</v>
      </c>
      <c r="E638">
        <v>1</v>
      </c>
      <c r="F638">
        <v>1</v>
      </c>
      <c r="G638">
        <v>1</v>
      </c>
      <c r="H638">
        <v>3</v>
      </c>
      <c r="I638" t="s">
        <v>814</v>
      </c>
      <c r="J638" t="s">
        <v>815</v>
      </c>
      <c r="K638" t="s">
        <v>816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W638">
        <v>0</v>
      </c>
      <c r="X638">
        <v>72056734</v>
      </c>
      <c r="Y638">
        <f>AT638</f>
        <v>2</v>
      </c>
      <c r="AA638">
        <v>1139.45</v>
      </c>
      <c r="AB638">
        <v>0</v>
      </c>
      <c r="AC638">
        <v>0</v>
      </c>
      <c r="AD638">
        <v>0</v>
      </c>
      <c r="AE638">
        <v>911.56</v>
      </c>
      <c r="AF638">
        <v>0</v>
      </c>
      <c r="AG638">
        <v>0</v>
      </c>
      <c r="AH638">
        <v>0</v>
      </c>
      <c r="AI638">
        <v>1.25</v>
      </c>
      <c r="AJ638">
        <v>1</v>
      </c>
      <c r="AK638">
        <v>1</v>
      </c>
      <c r="AL638">
        <v>1</v>
      </c>
      <c r="AM638">
        <v>2</v>
      </c>
      <c r="AN638">
        <v>0</v>
      </c>
      <c r="AO638">
        <v>0</v>
      </c>
      <c r="AP638">
        <v>1</v>
      </c>
      <c r="AQ638">
        <v>1</v>
      </c>
      <c r="AR638">
        <v>0</v>
      </c>
      <c r="AS638" t="s">
        <v>3</v>
      </c>
      <c r="AT638">
        <v>2</v>
      </c>
      <c r="AU638" t="s">
        <v>3</v>
      </c>
      <c r="AV638">
        <v>0</v>
      </c>
      <c r="AW638">
        <v>2</v>
      </c>
      <c r="AX638">
        <v>91087968</v>
      </c>
      <c r="AY638">
        <v>1</v>
      </c>
      <c r="AZ638">
        <v>0</v>
      </c>
      <c r="BA638">
        <v>851</v>
      </c>
      <c r="BB638">
        <v>1</v>
      </c>
      <c r="BC638">
        <v>0</v>
      </c>
      <c r="BD638">
        <v>0</v>
      </c>
      <c r="BE638">
        <v>0</v>
      </c>
      <c r="BF638">
        <v>0</v>
      </c>
      <c r="BG638">
        <v>0</v>
      </c>
      <c r="BH638">
        <v>0</v>
      </c>
      <c r="BI638">
        <v>0</v>
      </c>
      <c r="BJ638">
        <v>1823.12</v>
      </c>
      <c r="BK638">
        <v>0</v>
      </c>
      <c r="BL638">
        <v>0</v>
      </c>
      <c r="BM638">
        <v>0</v>
      </c>
      <c r="BN638">
        <v>0</v>
      </c>
      <c r="BO638">
        <v>0</v>
      </c>
      <c r="BP638">
        <v>1</v>
      </c>
      <c r="BQ638">
        <v>1823.12</v>
      </c>
      <c r="BR638">
        <v>0</v>
      </c>
      <c r="BS638">
        <v>0</v>
      </c>
      <c r="BT638">
        <v>0</v>
      </c>
      <c r="BU638">
        <v>0</v>
      </c>
      <c r="BV638">
        <v>0</v>
      </c>
      <c r="BW638">
        <v>1</v>
      </c>
      <c r="CV638">
        <v>0</v>
      </c>
      <c r="CW638">
        <v>0</v>
      </c>
      <c r="CX638">
        <f>ROUND(Y638*Source!I229,7)</f>
        <v>0.4</v>
      </c>
      <c r="CY638">
        <f>AA638</f>
        <v>1139.45</v>
      </c>
      <c r="CZ638">
        <f>AE638</f>
        <v>911.56</v>
      </c>
      <c r="DA638">
        <f>AI638</f>
        <v>1.25</v>
      </c>
      <c r="DB638">
        <f>ROUND(ROUND(AT638*CZ638,2),6)</f>
        <v>1823.12</v>
      </c>
      <c r="DC638">
        <f>ROUND(ROUND(AT638*AG638,2),6)</f>
        <v>0</v>
      </c>
      <c r="DD638" t="s">
        <v>3</v>
      </c>
      <c r="DE638" t="s">
        <v>3</v>
      </c>
      <c r="DF638">
        <f>ROUND(ROUND(AE638*AI638,2)*CX638,2)</f>
        <v>455.78</v>
      </c>
      <c r="DG638">
        <f t="shared" si="212"/>
        <v>0</v>
      </c>
      <c r="DH638">
        <f t="shared" si="209"/>
        <v>0</v>
      </c>
      <c r="DI638">
        <f t="shared" si="210"/>
        <v>0</v>
      </c>
      <c r="DJ638">
        <f>DF638</f>
        <v>455.78</v>
      </c>
      <c r="DK638">
        <v>0</v>
      </c>
      <c r="DL638" t="s">
        <v>3</v>
      </c>
      <c r="DM638">
        <v>0</v>
      </c>
      <c r="DN638" t="s">
        <v>3</v>
      </c>
      <c r="DO638">
        <v>0</v>
      </c>
    </row>
    <row r="639" spans="1:119" x14ac:dyDescent="0.2">
      <c r="A639">
        <f>ROW(Source!A229)</f>
        <v>229</v>
      </c>
      <c r="B639">
        <v>91083402</v>
      </c>
      <c r="C639">
        <v>91087952</v>
      </c>
      <c r="D639">
        <v>82931850</v>
      </c>
      <c r="E639">
        <v>117</v>
      </c>
      <c r="F639">
        <v>1</v>
      </c>
      <c r="G639">
        <v>1</v>
      </c>
      <c r="H639">
        <v>3</v>
      </c>
      <c r="I639" t="s">
        <v>101</v>
      </c>
      <c r="J639" t="s">
        <v>3</v>
      </c>
      <c r="K639" t="s">
        <v>102</v>
      </c>
      <c r="L639">
        <v>3277935</v>
      </c>
      <c r="N639">
        <v>1013</v>
      </c>
      <c r="O639" t="s">
        <v>103</v>
      </c>
      <c r="P639" t="s">
        <v>103</v>
      </c>
      <c r="Q639">
        <v>1</v>
      </c>
      <c r="W639">
        <v>0</v>
      </c>
      <c r="X639">
        <v>274903907</v>
      </c>
      <c r="Y639">
        <f>AT639</f>
        <v>2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0</v>
      </c>
      <c r="AH639">
        <v>0</v>
      </c>
      <c r="AI639">
        <v>1</v>
      </c>
      <c r="AJ639">
        <v>1</v>
      </c>
      <c r="AK639">
        <v>1</v>
      </c>
      <c r="AL639">
        <v>1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  <c r="AS639" t="s">
        <v>3</v>
      </c>
      <c r="AT639">
        <v>2</v>
      </c>
      <c r="AU639" t="s">
        <v>3</v>
      </c>
      <c r="AV639">
        <v>0</v>
      </c>
      <c r="AW639">
        <v>2</v>
      </c>
      <c r="AX639">
        <v>91087969</v>
      </c>
      <c r="AY639">
        <v>1</v>
      </c>
      <c r="AZ639">
        <v>0</v>
      </c>
      <c r="BA639">
        <v>852</v>
      </c>
      <c r="BB639">
        <v>0</v>
      </c>
      <c r="BC639">
        <v>0</v>
      </c>
      <c r="BD639">
        <v>0</v>
      </c>
      <c r="BE639">
        <v>0</v>
      </c>
      <c r="BF639">
        <v>0</v>
      </c>
      <c r="BG639">
        <v>0</v>
      </c>
      <c r="BH639">
        <v>0</v>
      </c>
      <c r="BI639">
        <v>0</v>
      </c>
      <c r="BJ639">
        <v>0</v>
      </c>
      <c r="BK639">
        <v>0</v>
      </c>
      <c r="BL639">
        <v>0</v>
      </c>
      <c r="BM639">
        <v>0</v>
      </c>
      <c r="BN639">
        <v>0</v>
      </c>
      <c r="BO639">
        <v>0</v>
      </c>
      <c r="BP639">
        <v>0</v>
      </c>
      <c r="BQ639">
        <v>0</v>
      </c>
      <c r="BR639">
        <v>0</v>
      </c>
      <c r="BS639">
        <v>0</v>
      </c>
      <c r="BT639">
        <v>0</v>
      </c>
      <c r="BU639">
        <v>0</v>
      </c>
      <c r="BV639">
        <v>0</v>
      </c>
      <c r="BW639">
        <v>0</v>
      </c>
      <c r="CV639">
        <v>0</v>
      </c>
      <c r="CW639">
        <v>0</v>
      </c>
      <c r="CX639">
        <f>ROUND(Y639*Source!I229,7)</f>
        <v>0.4</v>
      </c>
      <c r="CY639">
        <f>AA639</f>
        <v>0</v>
      </c>
      <c r="CZ639">
        <f>AE639</f>
        <v>0</v>
      </c>
      <c r="DA639">
        <f>AI639</f>
        <v>1</v>
      </c>
      <c r="DB639">
        <f>ROUND(ROUND(AT639*CZ639,2),6)</f>
        <v>0</v>
      </c>
      <c r="DC639">
        <f>ROUND(ROUND(AT639*AG639,2),6)</f>
        <v>0</v>
      </c>
      <c r="DD639" t="s">
        <v>3</v>
      </c>
      <c r="DE639" t="s">
        <v>3</v>
      </c>
      <c r="DF639">
        <f t="shared" ref="DF639:DF645" si="222">ROUND(ROUND(AE639,2)*CX639,2)</f>
        <v>0</v>
      </c>
      <c r="DG639">
        <f t="shared" si="212"/>
        <v>0</v>
      </c>
      <c r="DH639">
        <f t="shared" si="209"/>
        <v>0</v>
      </c>
      <c r="DI639">
        <f t="shared" si="210"/>
        <v>0</v>
      </c>
      <c r="DJ639">
        <f>DF639</f>
        <v>0</v>
      </c>
      <c r="DK639">
        <v>0</v>
      </c>
      <c r="DL639" t="s">
        <v>3</v>
      </c>
      <c r="DM639">
        <v>0</v>
      </c>
      <c r="DN639" t="s">
        <v>3</v>
      </c>
      <c r="DO639">
        <v>0</v>
      </c>
    </row>
    <row r="640" spans="1:119" x14ac:dyDescent="0.2">
      <c r="A640">
        <f>ROW(Source!A229)</f>
        <v>229</v>
      </c>
      <c r="B640">
        <v>91083402</v>
      </c>
      <c r="C640">
        <v>91087952</v>
      </c>
      <c r="D640">
        <v>0</v>
      </c>
      <c r="E640">
        <v>1</v>
      </c>
      <c r="F640">
        <v>1</v>
      </c>
      <c r="G640">
        <v>1</v>
      </c>
      <c r="H640">
        <v>3</v>
      </c>
      <c r="I640" t="s">
        <v>323</v>
      </c>
      <c r="J640" t="s">
        <v>3</v>
      </c>
      <c r="K640" t="s">
        <v>324</v>
      </c>
      <c r="L640">
        <v>1301</v>
      </c>
      <c r="N640">
        <v>1003</v>
      </c>
      <c r="O640" t="s">
        <v>325</v>
      </c>
      <c r="P640" t="s">
        <v>325</v>
      </c>
      <c r="Q640">
        <v>1</v>
      </c>
      <c r="W640">
        <v>0</v>
      </c>
      <c r="X640">
        <v>-1234687318</v>
      </c>
      <c r="Y640">
        <f>AT640</f>
        <v>35</v>
      </c>
      <c r="AA640">
        <v>235.1</v>
      </c>
      <c r="AB640">
        <v>0</v>
      </c>
      <c r="AC640">
        <v>0</v>
      </c>
      <c r="AD640">
        <v>0</v>
      </c>
      <c r="AE640">
        <v>235.1</v>
      </c>
      <c r="AF640">
        <v>0</v>
      </c>
      <c r="AG640">
        <v>0</v>
      </c>
      <c r="AH640">
        <v>0</v>
      </c>
      <c r="AI640">
        <v>1</v>
      </c>
      <c r="AJ640">
        <v>1</v>
      </c>
      <c r="AK640">
        <v>1</v>
      </c>
      <c r="AL640">
        <v>1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  <c r="AS640" t="s">
        <v>3</v>
      </c>
      <c r="AT640">
        <v>35</v>
      </c>
      <c r="AU640" t="s">
        <v>3</v>
      </c>
      <c r="AV640">
        <v>0</v>
      </c>
      <c r="AW640">
        <v>1</v>
      </c>
      <c r="AX640">
        <v>-1</v>
      </c>
      <c r="AY640">
        <v>0</v>
      </c>
      <c r="AZ640">
        <v>0</v>
      </c>
      <c r="BA640" t="s">
        <v>3</v>
      </c>
      <c r="BB640">
        <v>0</v>
      </c>
      <c r="BC640">
        <v>0</v>
      </c>
      <c r="BD640">
        <v>0</v>
      </c>
      <c r="BE640">
        <v>0</v>
      </c>
      <c r="BF640">
        <v>0</v>
      </c>
      <c r="BG640">
        <v>0</v>
      </c>
      <c r="BH640">
        <v>0</v>
      </c>
      <c r="BI640">
        <v>0</v>
      </c>
      <c r="BJ640">
        <v>0</v>
      </c>
      <c r="BK640">
        <v>0</v>
      </c>
      <c r="BL640">
        <v>0</v>
      </c>
      <c r="BM640">
        <v>0</v>
      </c>
      <c r="BN640">
        <v>0</v>
      </c>
      <c r="BO640">
        <v>0</v>
      </c>
      <c r="BP640">
        <v>0</v>
      </c>
      <c r="BQ640">
        <v>0</v>
      </c>
      <c r="BR640">
        <v>0</v>
      </c>
      <c r="BS640">
        <v>0</v>
      </c>
      <c r="BT640">
        <v>0</v>
      </c>
      <c r="BU640">
        <v>0</v>
      </c>
      <c r="BV640">
        <v>0</v>
      </c>
      <c r="BW640">
        <v>0</v>
      </c>
      <c r="CV640">
        <v>0</v>
      </c>
      <c r="CW640">
        <v>0</v>
      </c>
      <c r="CX640">
        <f>ROUND(Y640*Source!I229,7)</f>
        <v>7</v>
      </c>
      <c r="CY640">
        <f>AA640</f>
        <v>235.1</v>
      </c>
      <c r="CZ640">
        <f>AE640</f>
        <v>235.1</v>
      </c>
      <c r="DA640">
        <f>AI640</f>
        <v>1</v>
      </c>
      <c r="DB640">
        <f>ROUND(ROUND(AT640*CZ640,2),6)</f>
        <v>8228.5</v>
      </c>
      <c r="DC640">
        <f>ROUND(ROUND(AT640*AG640,2),6)</f>
        <v>0</v>
      </c>
      <c r="DD640" t="s">
        <v>3</v>
      </c>
      <c r="DE640" t="s">
        <v>3</v>
      </c>
      <c r="DF640">
        <f t="shared" si="222"/>
        <v>1645.7</v>
      </c>
      <c r="DG640">
        <f t="shared" si="212"/>
        <v>0</v>
      </c>
      <c r="DH640">
        <f t="shared" si="209"/>
        <v>0</v>
      </c>
      <c r="DI640">
        <f t="shared" si="210"/>
        <v>0</v>
      </c>
      <c r="DJ640">
        <f>DF640</f>
        <v>1645.7</v>
      </c>
      <c r="DK640">
        <v>0</v>
      </c>
      <c r="DL640" t="s">
        <v>3</v>
      </c>
      <c r="DM640">
        <v>0</v>
      </c>
      <c r="DN640" t="s">
        <v>3</v>
      </c>
      <c r="DO640">
        <v>0</v>
      </c>
    </row>
    <row r="641" spans="1:119" x14ac:dyDescent="0.2">
      <c r="A641">
        <f>ROW(Source!A234)</f>
        <v>234</v>
      </c>
      <c r="B641">
        <v>91083467</v>
      </c>
      <c r="C641">
        <v>91087972</v>
      </c>
      <c r="D641">
        <v>82925840</v>
      </c>
      <c r="E641">
        <v>117</v>
      </c>
      <c r="F641">
        <v>1</v>
      </c>
      <c r="G641">
        <v>1</v>
      </c>
      <c r="H641">
        <v>1</v>
      </c>
      <c r="I641" t="s">
        <v>667</v>
      </c>
      <c r="J641" t="s">
        <v>3</v>
      </c>
      <c r="K641" t="s">
        <v>668</v>
      </c>
      <c r="L641">
        <v>1191</v>
      </c>
      <c r="N641">
        <v>1013</v>
      </c>
      <c r="O641" t="s">
        <v>599</v>
      </c>
      <c r="P641" t="s">
        <v>599</v>
      </c>
      <c r="Q641">
        <v>1</v>
      </c>
      <c r="W641">
        <v>0</v>
      </c>
      <c r="X641">
        <v>44848675</v>
      </c>
      <c r="Y641">
        <f>(AT641*ROUND((0.15+1),7))</f>
        <v>20.125</v>
      </c>
      <c r="AA641">
        <v>0</v>
      </c>
      <c r="AB641">
        <v>0</v>
      </c>
      <c r="AC641">
        <v>0</v>
      </c>
      <c r="AD641">
        <v>793.61</v>
      </c>
      <c r="AE641">
        <v>0</v>
      </c>
      <c r="AF641">
        <v>0</v>
      </c>
      <c r="AG641">
        <v>0</v>
      </c>
      <c r="AH641">
        <v>793.61</v>
      </c>
      <c r="AI641">
        <v>1</v>
      </c>
      <c r="AJ641">
        <v>1</v>
      </c>
      <c r="AK641">
        <v>1</v>
      </c>
      <c r="AL641">
        <v>1</v>
      </c>
      <c r="AM641">
        <v>-2</v>
      </c>
      <c r="AN641">
        <v>0</v>
      </c>
      <c r="AO641">
        <v>0</v>
      </c>
      <c r="AP641">
        <v>1</v>
      </c>
      <c r="AQ641">
        <v>1</v>
      </c>
      <c r="AR641">
        <v>0</v>
      </c>
      <c r="AS641" t="s">
        <v>3</v>
      </c>
      <c r="AT641">
        <v>17.5</v>
      </c>
      <c r="AU641" t="s">
        <v>197</v>
      </c>
      <c r="AV641">
        <v>1</v>
      </c>
      <c r="AW641">
        <v>2</v>
      </c>
      <c r="AX641">
        <v>91087982</v>
      </c>
      <c r="AY641">
        <v>1</v>
      </c>
      <c r="AZ641">
        <v>0</v>
      </c>
      <c r="BA641">
        <v>853</v>
      </c>
      <c r="BB641">
        <v>1</v>
      </c>
      <c r="BC641">
        <v>0</v>
      </c>
      <c r="BD641">
        <v>0</v>
      </c>
      <c r="BE641">
        <v>0</v>
      </c>
      <c r="BF641">
        <v>0</v>
      </c>
      <c r="BG641">
        <v>0</v>
      </c>
      <c r="BH641">
        <v>0</v>
      </c>
      <c r="BI641">
        <v>0</v>
      </c>
      <c r="BJ641">
        <v>0</v>
      </c>
      <c r="BK641">
        <v>0</v>
      </c>
      <c r="BL641">
        <v>0</v>
      </c>
      <c r="BM641">
        <v>13888.174999999999</v>
      </c>
      <c r="BN641">
        <v>17.5</v>
      </c>
      <c r="BO641">
        <v>0</v>
      </c>
      <c r="BP641">
        <v>1</v>
      </c>
      <c r="BQ641">
        <v>0</v>
      </c>
      <c r="BR641">
        <v>0</v>
      </c>
      <c r="BS641">
        <v>0</v>
      </c>
      <c r="BT641">
        <v>15971.401250000001</v>
      </c>
      <c r="BU641">
        <v>20.125</v>
      </c>
      <c r="BV641">
        <v>0</v>
      </c>
      <c r="BW641">
        <v>1</v>
      </c>
      <c r="CU641">
        <f>ROUND(AT641*Source!I234*AH641*AL641,2)</f>
        <v>2222.11</v>
      </c>
      <c r="CV641">
        <f>ROUND(Y641*Source!I234,7)</f>
        <v>3.22</v>
      </c>
      <c r="CW641">
        <v>0</v>
      </c>
      <c r="CX641">
        <f>ROUND(Y641*Source!I234,7)</f>
        <v>3.22</v>
      </c>
      <c r="CY641">
        <f>AD641</f>
        <v>793.61</v>
      </c>
      <c r="CZ641">
        <f>AH641</f>
        <v>793.61</v>
      </c>
      <c r="DA641">
        <f>AL641</f>
        <v>1</v>
      </c>
      <c r="DB641">
        <f>ROUND((ROUND(AT641*CZ641,2)*ROUND((0.15+1),7)),6)</f>
        <v>15971.406999999999</v>
      </c>
      <c r="DC641">
        <f>ROUND((ROUND(AT641*AG641,2)*ROUND((0.15+1),7)),6)</f>
        <v>0</v>
      </c>
      <c r="DD641" t="s">
        <v>3</v>
      </c>
      <c r="DE641" t="s">
        <v>3</v>
      </c>
      <c r="DF641">
        <f t="shared" si="222"/>
        <v>0</v>
      </c>
      <c r="DG641">
        <f t="shared" si="212"/>
        <v>0</v>
      </c>
      <c r="DH641">
        <f t="shared" ref="DH641:DH704" si="223">ROUND(ROUND(AG641,2)*CX641,2)</f>
        <v>0</v>
      </c>
      <c r="DI641">
        <f t="shared" ref="DI641:DI704" si="224">ROUND(ROUND(AH641,2)*CX641,2)</f>
        <v>2555.42</v>
      </c>
      <c r="DJ641">
        <f>DI641</f>
        <v>2555.42</v>
      </c>
      <c r="DK641">
        <v>1</v>
      </c>
      <c r="DL641" t="s">
        <v>3</v>
      </c>
      <c r="DM641">
        <v>0</v>
      </c>
      <c r="DN641" t="s">
        <v>3</v>
      </c>
      <c r="DO641">
        <v>0</v>
      </c>
    </row>
    <row r="642" spans="1:119" x14ac:dyDescent="0.2">
      <c r="A642">
        <f>ROW(Source!A234)</f>
        <v>234</v>
      </c>
      <c r="B642">
        <v>91083467</v>
      </c>
      <c r="C642">
        <v>91087972</v>
      </c>
      <c r="D642">
        <v>82926016</v>
      </c>
      <c r="E642">
        <v>117</v>
      </c>
      <c r="F642">
        <v>1</v>
      </c>
      <c r="G642">
        <v>1</v>
      </c>
      <c r="H642">
        <v>1</v>
      </c>
      <c r="I642" t="s">
        <v>600</v>
      </c>
      <c r="J642" t="s">
        <v>3</v>
      </c>
      <c r="K642" t="s">
        <v>601</v>
      </c>
      <c r="L642">
        <v>1191</v>
      </c>
      <c r="N642">
        <v>1013</v>
      </c>
      <c r="O642" t="s">
        <v>599</v>
      </c>
      <c r="P642" t="s">
        <v>599</v>
      </c>
      <c r="Q642">
        <v>1</v>
      </c>
      <c r="W642">
        <v>0</v>
      </c>
      <c r="X642">
        <v>-1417349443</v>
      </c>
      <c r="Y642">
        <f>(AT642*ROUND((0.15+1),7))</f>
        <v>0.23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0</v>
      </c>
      <c r="AH642">
        <v>0</v>
      </c>
      <c r="AI642">
        <v>1</v>
      </c>
      <c r="AJ642">
        <v>1</v>
      </c>
      <c r="AK642">
        <v>1</v>
      </c>
      <c r="AL642">
        <v>1</v>
      </c>
      <c r="AM642">
        <v>-2</v>
      </c>
      <c r="AN642">
        <v>0</v>
      </c>
      <c r="AO642">
        <v>0</v>
      </c>
      <c r="AP642">
        <v>1</v>
      </c>
      <c r="AQ642">
        <v>1</v>
      </c>
      <c r="AR642">
        <v>0</v>
      </c>
      <c r="AS642" t="s">
        <v>3</v>
      </c>
      <c r="AT642">
        <v>0.2</v>
      </c>
      <c r="AU642" t="s">
        <v>197</v>
      </c>
      <c r="AV642">
        <v>2</v>
      </c>
      <c r="AW642">
        <v>2</v>
      </c>
      <c r="AX642">
        <v>91087983</v>
      </c>
      <c r="AY642">
        <v>1</v>
      </c>
      <c r="AZ642">
        <v>0</v>
      </c>
      <c r="BA642">
        <v>854</v>
      </c>
      <c r="BB642">
        <v>1</v>
      </c>
      <c r="BC642">
        <v>0</v>
      </c>
      <c r="BD642">
        <v>0</v>
      </c>
      <c r="BE642">
        <v>0</v>
      </c>
      <c r="BF642">
        <v>0</v>
      </c>
      <c r="BG642">
        <v>0</v>
      </c>
      <c r="BH642">
        <v>0</v>
      </c>
      <c r="BI642">
        <v>0</v>
      </c>
      <c r="BJ642">
        <v>0</v>
      </c>
      <c r="BK642">
        <v>0</v>
      </c>
      <c r="BL642">
        <v>0</v>
      </c>
      <c r="BM642">
        <v>0</v>
      </c>
      <c r="BN642">
        <v>0</v>
      </c>
      <c r="BO642">
        <v>0</v>
      </c>
      <c r="BP642">
        <v>0</v>
      </c>
      <c r="BQ642">
        <v>0</v>
      </c>
      <c r="BR642">
        <v>0</v>
      </c>
      <c r="BS642">
        <v>0</v>
      </c>
      <c r="BT642">
        <v>0</v>
      </c>
      <c r="BU642">
        <v>0</v>
      </c>
      <c r="BV642">
        <v>0</v>
      </c>
      <c r="BW642">
        <v>0</v>
      </c>
      <c r="CV642">
        <v>0</v>
      </c>
      <c r="CW642">
        <v>0</v>
      </c>
      <c r="CX642">
        <f>ROUND(Y642*Source!I234,7)</f>
        <v>3.6799999999999999E-2</v>
      </c>
      <c r="CY642">
        <f>AD642</f>
        <v>0</v>
      </c>
      <c r="CZ642">
        <f>AH642</f>
        <v>0</v>
      </c>
      <c r="DA642">
        <f>AL642</f>
        <v>1</v>
      </c>
      <c r="DB642">
        <f>ROUND((ROUND(AT642*CZ642,2)*ROUND((0.15+1),7)),6)</f>
        <v>0</v>
      </c>
      <c r="DC642">
        <f>ROUND((ROUND(AT642*AG642,2)*ROUND((0.15+1),7)),6)</f>
        <v>0</v>
      </c>
      <c r="DD642" t="s">
        <v>3</v>
      </c>
      <c r="DE642" t="s">
        <v>3</v>
      </c>
      <c r="DF642">
        <f t="shared" si="222"/>
        <v>0</v>
      </c>
      <c r="DG642">
        <f t="shared" si="212"/>
        <v>0</v>
      </c>
      <c r="DH642">
        <f t="shared" si="223"/>
        <v>0</v>
      </c>
      <c r="DI642">
        <f t="shared" si="224"/>
        <v>0</v>
      </c>
      <c r="DJ642">
        <f>DI642</f>
        <v>0</v>
      </c>
      <c r="DK642">
        <v>0</v>
      </c>
      <c r="DL642" t="s">
        <v>3</v>
      </c>
      <c r="DM642">
        <v>0</v>
      </c>
      <c r="DN642" t="s">
        <v>3</v>
      </c>
      <c r="DO642">
        <v>0</v>
      </c>
    </row>
    <row r="643" spans="1:119" x14ac:dyDescent="0.2">
      <c r="A643">
        <f>ROW(Source!A234)</f>
        <v>234</v>
      </c>
      <c r="B643">
        <v>91083467</v>
      </c>
      <c r="C643">
        <v>91087972</v>
      </c>
      <c r="D643">
        <v>82932505</v>
      </c>
      <c r="E643">
        <v>1</v>
      </c>
      <c r="F643">
        <v>1</v>
      </c>
      <c r="G643">
        <v>1</v>
      </c>
      <c r="H643">
        <v>2</v>
      </c>
      <c r="I643" t="s">
        <v>624</v>
      </c>
      <c r="J643" t="s">
        <v>625</v>
      </c>
      <c r="K643" t="s">
        <v>626</v>
      </c>
      <c r="L643">
        <v>1368</v>
      </c>
      <c r="N643">
        <v>1011</v>
      </c>
      <c r="O643" t="s">
        <v>605</v>
      </c>
      <c r="P643" t="s">
        <v>605</v>
      </c>
      <c r="Q643">
        <v>1</v>
      </c>
      <c r="W643">
        <v>0</v>
      </c>
      <c r="X643">
        <v>639918019</v>
      </c>
      <c r="Y643">
        <f>(AT643*ROUND((0.15+1),7))</f>
        <v>0.115</v>
      </c>
      <c r="AA643">
        <v>0</v>
      </c>
      <c r="AB643">
        <v>1626.29</v>
      </c>
      <c r="AC643">
        <v>1090.46</v>
      </c>
      <c r="AD643">
        <v>0</v>
      </c>
      <c r="AE643">
        <v>0</v>
      </c>
      <c r="AF643">
        <v>1626.29</v>
      </c>
      <c r="AG643">
        <v>1090.46</v>
      </c>
      <c r="AH643">
        <v>0</v>
      </c>
      <c r="AI643">
        <v>1</v>
      </c>
      <c r="AJ643">
        <v>1</v>
      </c>
      <c r="AK643">
        <v>1</v>
      </c>
      <c r="AL643">
        <v>1</v>
      </c>
      <c r="AM643">
        <v>-2</v>
      </c>
      <c r="AN643">
        <v>0</v>
      </c>
      <c r="AO643">
        <v>0</v>
      </c>
      <c r="AP643">
        <v>1</v>
      </c>
      <c r="AQ643">
        <v>1</v>
      </c>
      <c r="AR643">
        <v>0</v>
      </c>
      <c r="AS643" t="s">
        <v>3</v>
      </c>
      <c r="AT643">
        <v>0.1</v>
      </c>
      <c r="AU643" t="s">
        <v>197</v>
      </c>
      <c r="AV643">
        <v>1</v>
      </c>
      <c r="AW643">
        <v>2</v>
      </c>
      <c r="AX643">
        <v>91087984</v>
      </c>
      <c r="AY643">
        <v>1</v>
      </c>
      <c r="AZ643">
        <v>0</v>
      </c>
      <c r="BA643">
        <v>855</v>
      </c>
      <c r="BB643">
        <v>1</v>
      </c>
      <c r="BC643">
        <v>0</v>
      </c>
      <c r="BD643">
        <v>0</v>
      </c>
      <c r="BE643">
        <v>0</v>
      </c>
      <c r="BF643">
        <v>0</v>
      </c>
      <c r="BG643">
        <v>0</v>
      </c>
      <c r="BH643">
        <v>0</v>
      </c>
      <c r="BI643">
        <v>0</v>
      </c>
      <c r="BJ643">
        <v>0</v>
      </c>
      <c r="BK643">
        <v>162.62899999999999</v>
      </c>
      <c r="BL643">
        <v>109.04600000000001</v>
      </c>
      <c r="BM643">
        <v>0</v>
      </c>
      <c r="BN643">
        <v>0</v>
      </c>
      <c r="BO643">
        <v>0.1</v>
      </c>
      <c r="BP643">
        <v>1</v>
      </c>
      <c r="BQ643">
        <v>0</v>
      </c>
      <c r="BR643">
        <v>187.02334999999999</v>
      </c>
      <c r="BS643">
        <v>125.4029</v>
      </c>
      <c r="BT643">
        <v>0</v>
      </c>
      <c r="BU643">
        <v>0</v>
      </c>
      <c r="BV643">
        <v>0.115</v>
      </c>
      <c r="BW643">
        <v>1</v>
      </c>
      <c r="CV643">
        <v>0</v>
      </c>
      <c r="CW643">
        <f>ROUND(Y643*Source!I234*DO643,7)</f>
        <v>1.84E-2</v>
      </c>
      <c r="CX643">
        <f>ROUND(Y643*Source!I234,7)</f>
        <v>1.84E-2</v>
      </c>
      <c r="CY643">
        <f>AB643</f>
        <v>1626.29</v>
      </c>
      <c r="CZ643">
        <f>AF643</f>
        <v>1626.29</v>
      </c>
      <c r="DA643">
        <f>AJ643</f>
        <v>1</v>
      </c>
      <c r="DB643">
        <f>ROUND((ROUND(AT643*CZ643,2)*ROUND((0.15+1),7)),6)</f>
        <v>187.02449999999999</v>
      </c>
      <c r="DC643">
        <f>ROUND((ROUND(AT643*AG643,2)*ROUND((0.15+1),7)),6)</f>
        <v>125.4075</v>
      </c>
      <c r="DD643" t="s">
        <v>3</v>
      </c>
      <c r="DE643" t="s">
        <v>3</v>
      </c>
      <c r="DF643">
        <f t="shared" si="222"/>
        <v>0</v>
      </c>
      <c r="DG643">
        <f t="shared" si="212"/>
        <v>29.92</v>
      </c>
      <c r="DH643">
        <f t="shared" si="223"/>
        <v>20.059999999999999</v>
      </c>
      <c r="DI643">
        <f t="shared" si="224"/>
        <v>0</v>
      </c>
      <c r="DJ643">
        <f>DG643+DH643</f>
        <v>49.98</v>
      </c>
      <c r="DK643">
        <v>1</v>
      </c>
      <c r="DL643" t="s">
        <v>627</v>
      </c>
      <c r="DM643">
        <v>6</v>
      </c>
      <c r="DN643" t="s">
        <v>599</v>
      </c>
      <c r="DO643">
        <v>1</v>
      </c>
    </row>
    <row r="644" spans="1:119" x14ac:dyDescent="0.2">
      <c r="A644">
        <f>ROW(Source!A234)</f>
        <v>234</v>
      </c>
      <c r="B644">
        <v>91083467</v>
      </c>
      <c r="C644">
        <v>91087972</v>
      </c>
      <c r="D644">
        <v>82933400</v>
      </c>
      <c r="E644">
        <v>1</v>
      </c>
      <c r="F644">
        <v>1</v>
      </c>
      <c r="G644">
        <v>1</v>
      </c>
      <c r="H644">
        <v>2</v>
      </c>
      <c r="I644" t="s">
        <v>607</v>
      </c>
      <c r="J644" t="s">
        <v>608</v>
      </c>
      <c r="K644" t="s">
        <v>609</v>
      </c>
      <c r="L644">
        <v>1368</v>
      </c>
      <c r="N644">
        <v>1011</v>
      </c>
      <c r="O644" t="s">
        <v>605</v>
      </c>
      <c r="P644" t="s">
        <v>605</v>
      </c>
      <c r="Q644">
        <v>1</v>
      </c>
      <c r="W644">
        <v>0</v>
      </c>
      <c r="X644">
        <v>-849950259</v>
      </c>
      <c r="Y644">
        <f>(AT644*ROUND((0.15+1),7))</f>
        <v>0.115</v>
      </c>
      <c r="AA644">
        <v>0</v>
      </c>
      <c r="AB644">
        <v>641.70000000000005</v>
      </c>
      <c r="AC644">
        <v>811.79</v>
      </c>
      <c r="AD644">
        <v>0</v>
      </c>
      <c r="AE644">
        <v>0</v>
      </c>
      <c r="AF644">
        <v>641.70000000000005</v>
      </c>
      <c r="AG644">
        <v>811.79</v>
      </c>
      <c r="AH644">
        <v>0</v>
      </c>
      <c r="AI644">
        <v>1</v>
      </c>
      <c r="AJ644">
        <v>1</v>
      </c>
      <c r="AK644">
        <v>1</v>
      </c>
      <c r="AL644">
        <v>1</v>
      </c>
      <c r="AM644">
        <v>-2</v>
      </c>
      <c r="AN644">
        <v>0</v>
      </c>
      <c r="AO644">
        <v>0</v>
      </c>
      <c r="AP644">
        <v>1</v>
      </c>
      <c r="AQ644">
        <v>1</v>
      </c>
      <c r="AR644">
        <v>0</v>
      </c>
      <c r="AS644" t="s">
        <v>3</v>
      </c>
      <c r="AT644">
        <v>0.1</v>
      </c>
      <c r="AU644" t="s">
        <v>197</v>
      </c>
      <c r="AV644">
        <v>1</v>
      </c>
      <c r="AW644">
        <v>2</v>
      </c>
      <c r="AX644">
        <v>91087985</v>
      </c>
      <c r="AY644">
        <v>1</v>
      </c>
      <c r="AZ644">
        <v>0</v>
      </c>
      <c r="BA644">
        <v>856</v>
      </c>
      <c r="BB644">
        <v>1</v>
      </c>
      <c r="BC644">
        <v>0</v>
      </c>
      <c r="BD644">
        <v>0</v>
      </c>
      <c r="BE644">
        <v>0</v>
      </c>
      <c r="BF644">
        <v>0</v>
      </c>
      <c r="BG644">
        <v>0</v>
      </c>
      <c r="BH644">
        <v>0</v>
      </c>
      <c r="BI644">
        <v>0</v>
      </c>
      <c r="BJ644">
        <v>0</v>
      </c>
      <c r="BK644">
        <v>64.17</v>
      </c>
      <c r="BL644">
        <v>81.179000000000002</v>
      </c>
      <c r="BM644">
        <v>0</v>
      </c>
      <c r="BN644">
        <v>0</v>
      </c>
      <c r="BO644">
        <v>0.1</v>
      </c>
      <c r="BP644">
        <v>1</v>
      </c>
      <c r="BQ644">
        <v>0</v>
      </c>
      <c r="BR644">
        <v>73.795500000000004</v>
      </c>
      <c r="BS644">
        <v>93.355850000000004</v>
      </c>
      <c r="BT644">
        <v>0</v>
      </c>
      <c r="BU644">
        <v>0</v>
      </c>
      <c r="BV644">
        <v>0.115</v>
      </c>
      <c r="BW644">
        <v>1</v>
      </c>
      <c r="CV644">
        <v>0</v>
      </c>
      <c r="CW644">
        <f>ROUND(Y644*Source!I234*DO644,7)</f>
        <v>1.84E-2</v>
      </c>
      <c r="CX644">
        <f>ROUND(Y644*Source!I234,7)</f>
        <v>1.84E-2</v>
      </c>
      <c r="CY644">
        <f>AB644</f>
        <v>641.70000000000005</v>
      </c>
      <c r="CZ644">
        <f>AF644</f>
        <v>641.70000000000005</v>
      </c>
      <c r="DA644">
        <f>AJ644</f>
        <v>1</v>
      </c>
      <c r="DB644">
        <f>ROUND((ROUND(AT644*CZ644,2)*ROUND((0.15+1),7)),6)</f>
        <v>73.795500000000004</v>
      </c>
      <c r="DC644">
        <f>ROUND((ROUND(AT644*AG644,2)*ROUND((0.15+1),7)),6)</f>
        <v>93.356999999999999</v>
      </c>
      <c r="DD644" t="s">
        <v>3</v>
      </c>
      <c r="DE644" t="s">
        <v>3</v>
      </c>
      <c r="DF644">
        <f t="shared" si="222"/>
        <v>0</v>
      </c>
      <c r="DG644">
        <f t="shared" si="212"/>
        <v>11.81</v>
      </c>
      <c r="DH644">
        <f t="shared" si="223"/>
        <v>14.94</v>
      </c>
      <c r="DI644">
        <f t="shared" si="224"/>
        <v>0</v>
      </c>
      <c r="DJ644">
        <f>DG644+DH644</f>
        <v>26.75</v>
      </c>
      <c r="DK644">
        <v>1</v>
      </c>
      <c r="DL644" t="s">
        <v>606</v>
      </c>
      <c r="DM644">
        <v>4</v>
      </c>
      <c r="DN644" t="s">
        <v>599</v>
      </c>
      <c r="DO644">
        <v>1</v>
      </c>
    </row>
    <row r="645" spans="1:119" x14ac:dyDescent="0.2">
      <c r="A645">
        <f>ROW(Source!A234)</f>
        <v>234</v>
      </c>
      <c r="B645">
        <v>91083467</v>
      </c>
      <c r="C645">
        <v>91087972</v>
      </c>
      <c r="D645">
        <v>82933596</v>
      </c>
      <c r="E645">
        <v>1</v>
      </c>
      <c r="F645">
        <v>1</v>
      </c>
      <c r="G645">
        <v>1</v>
      </c>
      <c r="H645">
        <v>2</v>
      </c>
      <c r="I645" t="s">
        <v>645</v>
      </c>
      <c r="J645" t="s">
        <v>646</v>
      </c>
      <c r="K645" t="s">
        <v>647</v>
      </c>
      <c r="L645">
        <v>1368</v>
      </c>
      <c r="N645">
        <v>1011</v>
      </c>
      <c r="O645" t="s">
        <v>605</v>
      </c>
      <c r="P645" t="s">
        <v>605</v>
      </c>
      <c r="Q645">
        <v>1</v>
      </c>
      <c r="W645">
        <v>0</v>
      </c>
      <c r="X645">
        <v>303316554</v>
      </c>
      <c r="Y645">
        <f>(AT645*ROUND((0.15+1),7))</f>
        <v>3.335</v>
      </c>
      <c r="AA645">
        <v>0</v>
      </c>
      <c r="AB645">
        <v>34.61</v>
      </c>
      <c r="AC645">
        <v>0</v>
      </c>
      <c r="AD645">
        <v>0</v>
      </c>
      <c r="AE645">
        <v>0</v>
      </c>
      <c r="AF645">
        <v>34.61</v>
      </c>
      <c r="AG645">
        <v>0</v>
      </c>
      <c r="AH645">
        <v>0</v>
      </c>
      <c r="AI645">
        <v>1</v>
      </c>
      <c r="AJ645">
        <v>1</v>
      </c>
      <c r="AK645">
        <v>1</v>
      </c>
      <c r="AL645">
        <v>1</v>
      </c>
      <c r="AM645">
        <v>-2</v>
      </c>
      <c r="AN645">
        <v>0</v>
      </c>
      <c r="AO645">
        <v>0</v>
      </c>
      <c r="AP645">
        <v>1</v>
      </c>
      <c r="AQ645">
        <v>1</v>
      </c>
      <c r="AR645">
        <v>0</v>
      </c>
      <c r="AS645" t="s">
        <v>3</v>
      </c>
      <c r="AT645">
        <v>2.9</v>
      </c>
      <c r="AU645" t="s">
        <v>197</v>
      </c>
      <c r="AV645">
        <v>1</v>
      </c>
      <c r="AW645">
        <v>2</v>
      </c>
      <c r="AX645">
        <v>91087986</v>
      </c>
      <c r="AY645">
        <v>1</v>
      </c>
      <c r="AZ645">
        <v>0</v>
      </c>
      <c r="BA645">
        <v>857</v>
      </c>
      <c r="BB645">
        <v>1</v>
      </c>
      <c r="BC645">
        <v>0</v>
      </c>
      <c r="BD645">
        <v>0</v>
      </c>
      <c r="BE645">
        <v>0</v>
      </c>
      <c r="BF645">
        <v>0</v>
      </c>
      <c r="BG645">
        <v>0</v>
      </c>
      <c r="BH645">
        <v>0</v>
      </c>
      <c r="BI645">
        <v>0</v>
      </c>
      <c r="BJ645">
        <v>0</v>
      </c>
      <c r="BK645">
        <v>100.369</v>
      </c>
      <c r="BL645">
        <v>0</v>
      </c>
      <c r="BM645">
        <v>0</v>
      </c>
      <c r="BN645">
        <v>0</v>
      </c>
      <c r="BO645">
        <v>0</v>
      </c>
      <c r="BP645">
        <v>1</v>
      </c>
      <c r="BQ645">
        <v>0</v>
      </c>
      <c r="BR645">
        <v>115.42435</v>
      </c>
      <c r="BS645">
        <v>0</v>
      </c>
      <c r="BT645">
        <v>0</v>
      </c>
      <c r="BU645">
        <v>0</v>
      </c>
      <c r="BV645">
        <v>0</v>
      </c>
      <c r="BW645">
        <v>1</v>
      </c>
      <c r="CV645">
        <v>0</v>
      </c>
      <c r="CW645">
        <f>ROUND(Y645*Source!I234*DO645,7)</f>
        <v>0</v>
      </c>
      <c r="CX645">
        <f>ROUND(Y645*Source!I234,7)</f>
        <v>0.53359999999999996</v>
      </c>
      <c r="CY645">
        <f>AB645</f>
        <v>34.61</v>
      </c>
      <c r="CZ645">
        <f>AF645</f>
        <v>34.61</v>
      </c>
      <c r="DA645">
        <f>AJ645</f>
        <v>1</v>
      </c>
      <c r="DB645">
        <f>ROUND((ROUND(AT645*CZ645,2)*ROUND((0.15+1),7)),6)</f>
        <v>115.4255</v>
      </c>
      <c r="DC645">
        <f>ROUND((ROUND(AT645*AG645,2)*ROUND((0.15+1),7)),6)</f>
        <v>0</v>
      </c>
      <c r="DD645" t="s">
        <v>3</v>
      </c>
      <c r="DE645" t="s">
        <v>3</v>
      </c>
      <c r="DF645">
        <f t="shared" si="222"/>
        <v>0</v>
      </c>
      <c r="DG645">
        <f t="shared" si="212"/>
        <v>18.47</v>
      </c>
      <c r="DH645">
        <f t="shared" si="223"/>
        <v>0</v>
      </c>
      <c r="DI645">
        <f t="shared" si="224"/>
        <v>0</v>
      </c>
      <c r="DJ645">
        <f>DG645+DH645</f>
        <v>18.47</v>
      </c>
      <c r="DK645">
        <v>1</v>
      </c>
      <c r="DL645" t="s">
        <v>3</v>
      </c>
      <c r="DM645">
        <v>0</v>
      </c>
      <c r="DN645" t="s">
        <v>3</v>
      </c>
      <c r="DO645">
        <v>0</v>
      </c>
    </row>
    <row r="646" spans="1:119" x14ac:dyDescent="0.2">
      <c r="A646">
        <f>ROW(Source!A234)</f>
        <v>234</v>
      </c>
      <c r="B646">
        <v>91083467</v>
      </c>
      <c r="C646">
        <v>91087972</v>
      </c>
      <c r="D646">
        <v>83000909</v>
      </c>
      <c r="E646">
        <v>1</v>
      </c>
      <c r="F646">
        <v>1</v>
      </c>
      <c r="G646">
        <v>1</v>
      </c>
      <c r="H646">
        <v>3</v>
      </c>
      <c r="I646" t="s">
        <v>652</v>
      </c>
      <c r="J646" t="s">
        <v>653</v>
      </c>
      <c r="K646" t="s">
        <v>654</v>
      </c>
      <c r="L646">
        <v>1346</v>
      </c>
      <c r="N646">
        <v>1009</v>
      </c>
      <c r="O646" t="s">
        <v>429</v>
      </c>
      <c r="P646" t="s">
        <v>429</v>
      </c>
      <c r="Q646">
        <v>1</v>
      </c>
      <c r="W646">
        <v>0</v>
      </c>
      <c r="X646">
        <v>-163259778</v>
      </c>
      <c r="Y646">
        <f>AT646</f>
        <v>0.9</v>
      </c>
      <c r="AA646">
        <v>121.39</v>
      </c>
      <c r="AB646">
        <v>0</v>
      </c>
      <c r="AC646">
        <v>0</v>
      </c>
      <c r="AD646">
        <v>0</v>
      </c>
      <c r="AE646">
        <v>155.63</v>
      </c>
      <c r="AF646">
        <v>0</v>
      </c>
      <c r="AG646">
        <v>0</v>
      </c>
      <c r="AH646">
        <v>0</v>
      </c>
      <c r="AI646">
        <v>0.78</v>
      </c>
      <c r="AJ646">
        <v>1</v>
      </c>
      <c r="AK646">
        <v>1</v>
      </c>
      <c r="AL646">
        <v>1</v>
      </c>
      <c r="AM646">
        <v>2</v>
      </c>
      <c r="AN646">
        <v>0</v>
      </c>
      <c r="AO646">
        <v>0</v>
      </c>
      <c r="AP646">
        <v>1</v>
      </c>
      <c r="AQ646">
        <v>1</v>
      </c>
      <c r="AR646">
        <v>0</v>
      </c>
      <c r="AS646" t="s">
        <v>3</v>
      </c>
      <c r="AT646">
        <v>0.9</v>
      </c>
      <c r="AU646" t="s">
        <v>3</v>
      </c>
      <c r="AV646">
        <v>0</v>
      </c>
      <c r="AW646">
        <v>2</v>
      </c>
      <c r="AX646">
        <v>91087987</v>
      </c>
      <c r="AY646">
        <v>1</v>
      </c>
      <c r="AZ646">
        <v>0</v>
      </c>
      <c r="BA646">
        <v>858</v>
      </c>
      <c r="BB646">
        <v>1</v>
      </c>
      <c r="BC646">
        <v>0</v>
      </c>
      <c r="BD646">
        <v>0</v>
      </c>
      <c r="BE646">
        <v>0</v>
      </c>
      <c r="BF646">
        <v>0</v>
      </c>
      <c r="BG646">
        <v>0</v>
      </c>
      <c r="BH646">
        <v>0</v>
      </c>
      <c r="BI646">
        <v>0</v>
      </c>
      <c r="BJ646">
        <v>140.06700000000001</v>
      </c>
      <c r="BK646">
        <v>0</v>
      </c>
      <c r="BL646">
        <v>0</v>
      </c>
      <c r="BM646">
        <v>0</v>
      </c>
      <c r="BN646">
        <v>0</v>
      </c>
      <c r="BO646">
        <v>0</v>
      </c>
      <c r="BP646">
        <v>1</v>
      </c>
      <c r="BQ646">
        <v>140.06700000000001</v>
      </c>
      <c r="BR646">
        <v>0</v>
      </c>
      <c r="BS646">
        <v>0</v>
      </c>
      <c r="BT646">
        <v>0</v>
      </c>
      <c r="BU646">
        <v>0</v>
      </c>
      <c r="BV646">
        <v>0</v>
      </c>
      <c r="BW646">
        <v>1</v>
      </c>
      <c r="CV646">
        <v>0</v>
      </c>
      <c r="CW646">
        <v>0</v>
      </c>
      <c r="CX646">
        <f>ROUND(Y646*Source!I234,7)</f>
        <v>0.14399999999999999</v>
      </c>
      <c r="CY646">
        <f>AA646</f>
        <v>121.39</v>
      </c>
      <c r="CZ646">
        <f>AE646</f>
        <v>155.63</v>
      </c>
      <c r="DA646">
        <f>AI646</f>
        <v>0.78</v>
      </c>
      <c r="DB646">
        <f>ROUND(ROUND(AT646*CZ646,2),6)</f>
        <v>140.07</v>
      </c>
      <c r="DC646">
        <f>ROUND(ROUND(AT646*AG646,2),6)</f>
        <v>0</v>
      </c>
      <c r="DD646" t="s">
        <v>3</v>
      </c>
      <c r="DE646" t="s">
        <v>3</v>
      </c>
      <c r="DF646">
        <f>ROUND(ROUND(AE646*AI646,2)*CX646,2)</f>
        <v>17.48</v>
      </c>
      <c r="DG646">
        <f t="shared" si="212"/>
        <v>0</v>
      </c>
      <c r="DH646">
        <f t="shared" si="223"/>
        <v>0</v>
      </c>
      <c r="DI646">
        <f t="shared" si="224"/>
        <v>0</v>
      </c>
      <c r="DJ646">
        <f>DF646</f>
        <v>17.48</v>
      </c>
      <c r="DK646">
        <v>0</v>
      </c>
      <c r="DL646" t="s">
        <v>3</v>
      </c>
      <c r="DM646">
        <v>0</v>
      </c>
      <c r="DN646" t="s">
        <v>3</v>
      </c>
      <c r="DO646">
        <v>0</v>
      </c>
    </row>
    <row r="647" spans="1:119" x14ac:dyDescent="0.2">
      <c r="A647">
        <f>ROW(Source!A234)</f>
        <v>234</v>
      </c>
      <c r="B647">
        <v>91083467</v>
      </c>
      <c r="C647">
        <v>91087972</v>
      </c>
      <c r="D647">
        <v>83018799</v>
      </c>
      <c r="E647">
        <v>1</v>
      </c>
      <c r="F647">
        <v>1</v>
      </c>
      <c r="G647">
        <v>1</v>
      </c>
      <c r="H647">
        <v>3</v>
      </c>
      <c r="I647" t="s">
        <v>814</v>
      </c>
      <c r="J647" t="s">
        <v>815</v>
      </c>
      <c r="K647" t="s">
        <v>816</v>
      </c>
      <c r="L647">
        <v>1346</v>
      </c>
      <c r="N647">
        <v>1009</v>
      </c>
      <c r="O647" t="s">
        <v>429</v>
      </c>
      <c r="P647" t="s">
        <v>429</v>
      </c>
      <c r="Q647">
        <v>1</v>
      </c>
      <c r="W647">
        <v>0</v>
      </c>
      <c r="X647">
        <v>72056734</v>
      </c>
      <c r="Y647">
        <f>AT647</f>
        <v>2</v>
      </c>
      <c r="AA647">
        <v>1139.45</v>
      </c>
      <c r="AB647">
        <v>0</v>
      </c>
      <c r="AC647">
        <v>0</v>
      </c>
      <c r="AD647">
        <v>0</v>
      </c>
      <c r="AE647">
        <v>911.56</v>
      </c>
      <c r="AF647">
        <v>0</v>
      </c>
      <c r="AG647">
        <v>0</v>
      </c>
      <c r="AH647">
        <v>0</v>
      </c>
      <c r="AI647">
        <v>1.25</v>
      </c>
      <c r="AJ647">
        <v>1</v>
      </c>
      <c r="AK647">
        <v>1</v>
      </c>
      <c r="AL647">
        <v>1</v>
      </c>
      <c r="AM647">
        <v>2</v>
      </c>
      <c r="AN647">
        <v>0</v>
      </c>
      <c r="AO647">
        <v>0</v>
      </c>
      <c r="AP647">
        <v>1</v>
      </c>
      <c r="AQ647">
        <v>1</v>
      </c>
      <c r="AR647">
        <v>0</v>
      </c>
      <c r="AS647" t="s">
        <v>3</v>
      </c>
      <c r="AT647">
        <v>2</v>
      </c>
      <c r="AU647" t="s">
        <v>3</v>
      </c>
      <c r="AV647">
        <v>0</v>
      </c>
      <c r="AW647">
        <v>2</v>
      </c>
      <c r="AX647">
        <v>91087989</v>
      </c>
      <c r="AY647">
        <v>1</v>
      </c>
      <c r="AZ647">
        <v>0</v>
      </c>
      <c r="BA647">
        <v>860</v>
      </c>
      <c r="BB647">
        <v>1</v>
      </c>
      <c r="BC647">
        <v>0</v>
      </c>
      <c r="BD647">
        <v>0</v>
      </c>
      <c r="BE647">
        <v>0</v>
      </c>
      <c r="BF647">
        <v>0</v>
      </c>
      <c r="BG647">
        <v>0</v>
      </c>
      <c r="BH647">
        <v>0</v>
      </c>
      <c r="BI647">
        <v>0</v>
      </c>
      <c r="BJ647">
        <v>1823.12</v>
      </c>
      <c r="BK647">
        <v>0</v>
      </c>
      <c r="BL647">
        <v>0</v>
      </c>
      <c r="BM647">
        <v>0</v>
      </c>
      <c r="BN647">
        <v>0</v>
      </c>
      <c r="BO647">
        <v>0</v>
      </c>
      <c r="BP647">
        <v>1</v>
      </c>
      <c r="BQ647">
        <v>1823.12</v>
      </c>
      <c r="BR647">
        <v>0</v>
      </c>
      <c r="BS647">
        <v>0</v>
      </c>
      <c r="BT647">
        <v>0</v>
      </c>
      <c r="BU647">
        <v>0</v>
      </c>
      <c r="BV647">
        <v>0</v>
      </c>
      <c r="BW647">
        <v>1</v>
      </c>
      <c r="CV647">
        <v>0</v>
      </c>
      <c r="CW647">
        <v>0</v>
      </c>
      <c r="CX647">
        <f>ROUND(Y647*Source!I234,7)</f>
        <v>0.32</v>
      </c>
      <c r="CY647">
        <f>AA647</f>
        <v>1139.45</v>
      </c>
      <c r="CZ647">
        <f>AE647</f>
        <v>911.56</v>
      </c>
      <c r="DA647">
        <f>AI647</f>
        <v>1.25</v>
      </c>
      <c r="DB647">
        <f>ROUND(ROUND(AT647*CZ647,2),6)</f>
        <v>1823.12</v>
      </c>
      <c r="DC647">
        <f>ROUND(ROUND(AT647*AG647,2),6)</f>
        <v>0</v>
      </c>
      <c r="DD647" t="s">
        <v>3</v>
      </c>
      <c r="DE647" t="s">
        <v>3</v>
      </c>
      <c r="DF647">
        <f>ROUND(ROUND(AE647*AI647,2)*CX647,2)</f>
        <v>364.62</v>
      </c>
      <c r="DG647">
        <f t="shared" si="212"/>
        <v>0</v>
      </c>
      <c r="DH647">
        <f t="shared" si="223"/>
        <v>0</v>
      </c>
      <c r="DI647">
        <f t="shared" si="224"/>
        <v>0</v>
      </c>
      <c r="DJ647">
        <f>DF647</f>
        <v>364.62</v>
      </c>
      <c r="DK647">
        <v>0</v>
      </c>
      <c r="DL647" t="s">
        <v>3</v>
      </c>
      <c r="DM647">
        <v>0</v>
      </c>
      <c r="DN647" t="s">
        <v>3</v>
      </c>
      <c r="DO647">
        <v>0</v>
      </c>
    </row>
    <row r="648" spans="1:119" x14ac:dyDescent="0.2">
      <c r="A648">
        <f>ROW(Source!A234)</f>
        <v>234</v>
      </c>
      <c r="B648">
        <v>91083467</v>
      </c>
      <c r="C648">
        <v>91087972</v>
      </c>
      <c r="D648">
        <v>82931850</v>
      </c>
      <c r="E648">
        <v>117</v>
      </c>
      <c r="F648">
        <v>1</v>
      </c>
      <c r="G648">
        <v>1</v>
      </c>
      <c r="H648">
        <v>3</v>
      </c>
      <c r="I648" t="s">
        <v>101</v>
      </c>
      <c r="J648" t="s">
        <v>3</v>
      </c>
      <c r="K648" t="s">
        <v>102</v>
      </c>
      <c r="L648">
        <v>3277935</v>
      </c>
      <c r="N648">
        <v>1013</v>
      </c>
      <c r="O648" t="s">
        <v>103</v>
      </c>
      <c r="P648" t="s">
        <v>103</v>
      </c>
      <c r="Q648">
        <v>1</v>
      </c>
      <c r="W648">
        <v>0</v>
      </c>
      <c r="X648">
        <v>274903907</v>
      </c>
      <c r="Y648">
        <f>AT648</f>
        <v>2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0</v>
      </c>
      <c r="AH648">
        <v>0</v>
      </c>
      <c r="AI648">
        <v>1</v>
      </c>
      <c r="AJ648">
        <v>1</v>
      </c>
      <c r="AK648">
        <v>1</v>
      </c>
      <c r="AL648">
        <v>1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  <c r="AS648" t="s">
        <v>3</v>
      </c>
      <c r="AT648">
        <v>2</v>
      </c>
      <c r="AU648" t="s">
        <v>3</v>
      </c>
      <c r="AV648">
        <v>0</v>
      </c>
      <c r="AW648">
        <v>2</v>
      </c>
      <c r="AX648">
        <v>91087990</v>
      </c>
      <c r="AY648">
        <v>1</v>
      </c>
      <c r="AZ648">
        <v>0</v>
      </c>
      <c r="BA648">
        <v>861</v>
      </c>
      <c r="BB648">
        <v>0</v>
      </c>
      <c r="BC648">
        <v>0</v>
      </c>
      <c r="BD648">
        <v>0</v>
      </c>
      <c r="BE648">
        <v>0</v>
      </c>
      <c r="BF648">
        <v>0</v>
      </c>
      <c r="BG648">
        <v>0</v>
      </c>
      <c r="BH648">
        <v>0</v>
      </c>
      <c r="BI648">
        <v>0</v>
      </c>
      <c r="BJ648">
        <v>0</v>
      </c>
      <c r="BK648">
        <v>0</v>
      </c>
      <c r="BL648">
        <v>0</v>
      </c>
      <c r="BM648">
        <v>0</v>
      </c>
      <c r="BN648">
        <v>0</v>
      </c>
      <c r="BO648">
        <v>0</v>
      </c>
      <c r="BP648">
        <v>0</v>
      </c>
      <c r="BQ648">
        <v>0</v>
      </c>
      <c r="BR648">
        <v>0</v>
      </c>
      <c r="BS648">
        <v>0</v>
      </c>
      <c r="BT648">
        <v>0</v>
      </c>
      <c r="BU648">
        <v>0</v>
      </c>
      <c r="BV648">
        <v>0</v>
      </c>
      <c r="BW648">
        <v>0</v>
      </c>
      <c r="CV648">
        <v>0</v>
      </c>
      <c r="CW648">
        <v>0</v>
      </c>
      <c r="CX648">
        <f>ROUND(Y648*Source!I234,7)</f>
        <v>0.32</v>
      </c>
      <c r="CY648">
        <f>AA648</f>
        <v>0</v>
      </c>
      <c r="CZ648">
        <f>AE648</f>
        <v>0</v>
      </c>
      <c r="DA648">
        <f>AI648</f>
        <v>1</v>
      </c>
      <c r="DB648">
        <f>ROUND(ROUND(AT648*CZ648,2),6)</f>
        <v>0</v>
      </c>
      <c r="DC648">
        <f>ROUND(ROUND(AT648*AG648,2),6)</f>
        <v>0</v>
      </c>
      <c r="DD648" t="s">
        <v>3</v>
      </c>
      <c r="DE648" t="s">
        <v>3</v>
      </c>
      <c r="DF648">
        <f t="shared" ref="DF648:DF654" si="225">ROUND(ROUND(AE648,2)*CX648,2)</f>
        <v>0</v>
      </c>
      <c r="DG648">
        <f t="shared" si="212"/>
        <v>0</v>
      </c>
      <c r="DH648">
        <f t="shared" si="223"/>
        <v>0</v>
      </c>
      <c r="DI648">
        <f t="shared" si="224"/>
        <v>0</v>
      </c>
      <c r="DJ648">
        <f>DF648</f>
        <v>0</v>
      </c>
      <c r="DK648">
        <v>0</v>
      </c>
      <c r="DL648" t="s">
        <v>3</v>
      </c>
      <c r="DM648">
        <v>0</v>
      </c>
      <c r="DN648" t="s">
        <v>3</v>
      </c>
      <c r="DO648">
        <v>0</v>
      </c>
    </row>
    <row r="649" spans="1:119" x14ac:dyDescent="0.2">
      <c r="A649">
        <f>ROW(Source!A234)</f>
        <v>234</v>
      </c>
      <c r="B649">
        <v>91083467</v>
      </c>
      <c r="C649">
        <v>91087972</v>
      </c>
      <c r="D649">
        <v>0</v>
      </c>
      <c r="E649">
        <v>1</v>
      </c>
      <c r="F649">
        <v>1</v>
      </c>
      <c r="G649">
        <v>1</v>
      </c>
      <c r="H649">
        <v>3</v>
      </c>
      <c r="I649" t="s">
        <v>323</v>
      </c>
      <c r="J649" t="s">
        <v>3</v>
      </c>
      <c r="K649" t="s">
        <v>333</v>
      </c>
      <c r="L649">
        <v>0</v>
      </c>
      <c r="W649">
        <v>0</v>
      </c>
      <c r="X649">
        <v>1617180093</v>
      </c>
      <c r="Y649">
        <f>AT649</f>
        <v>100</v>
      </c>
      <c r="AA649">
        <v>78.37</v>
      </c>
      <c r="AB649">
        <v>0</v>
      </c>
      <c r="AC649">
        <v>0</v>
      </c>
      <c r="AD649">
        <v>0</v>
      </c>
      <c r="AE649">
        <v>78.37</v>
      </c>
      <c r="AF649">
        <v>0</v>
      </c>
      <c r="AG649">
        <v>0</v>
      </c>
      <c r="AH649">
        <v>0</v>
      </c>
      <c r="AI649">
        <v>1</v>
      </c>
      <c r="AJ649">
        <v>1</v>
      </c>
      <c r="AK649">
        <v>1</v>
      </c>
      <c r="AL649">
        <v>1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  <c r="AS649" t="s">
        <v>3</v>
      </c>
      <c r="AT649">
        <v>100</v>
      </c>
      <c r="AU649" t="s">
        <v>3</v>
      </c>
      <c r="AV649">
        <v>0</v>
      </c>
      <c r="AW649">
        <v>1</v>
      </c>
      <c r="AX649">
        <v>-1</v>
      </c>
      <c r="AY649">
        <v>0</v>
      </c>
      <c r="AZ649">
        <v>0</v>
      </c>
      <c r="BA649" t="s">
        <v>3</v>
      </c>
      <c r="BB649">
        <v>0</v>
      </c>
      <c r="BC649">
        <v>0</v>
      </c>
      <c r="BD649">
        <v>0</v>
      </c>
      <c r="BE649">
        <v>0</v>
      </c>
      <c r="BF649">
        <v>0</v>
      </c>
      <c r="BG649">
        <v>0</v>
      </c>
      <c r="BH649">
        <v>0</v>
      </c>
      <c r="BI649">
        <v>0</v>
      </c>
      <c r="BJ649">
        <v>0</v>
      </c>
      <c r="BK649">
        <v>0</v>
      </c>
      <c r="BL649">
        <v>0</v>
      </c>
      <c r="BM649">
        <v>0</v>
      </c>
      <c r="BN649">
        <v>0</v>
      </c>
      <c r="BO649">
        <v>0</v>
      </c>
      <c r="BP649">
        <v>0</v>
      </c>
      <c r="BQ649">
        <v>0</v>
      </c>
      <c r="BR649">
        <v>0</v>
      </c>
      <c r="BS649">
        <v>0</v>
      </c>
      <c r="BT649">
        <v>0</v>
      </c>
      <c r="BU649">
        <v>0</v>
      </c>
      <c r="BV649">
        <v>0</v>
      </c>
      <c r="BW649">
        <v>0</v>
      </c>
      <c r="CV649">
        <v>0</v>
      </c>
      <c r="CW649">
        <v>0</v>
      </c>
      <c r="CX649">
        <f>ROUND(Y649*Source!I234,7)</f>
        <v>16</v>
      </c>
      <c r="CY649">
        <f>AA649</f>
        <v>78.37</v>
      </c>
      <c r="CZ649">
        <f>AE649</f>
        <v>78.37</v>
      </c>
      <c r="DA649">
        <f>AI649</f>
        <v>1</v>
      </c>
      <c r="DB649">
        <f>ROUND(ROUND(AT649*CZ649,2),6)</f>
        <v>7837</v>
      </c>
      <c r="DC649">
        <f>ROUND(ROUND(AT649*AG649,2),6)</f>
        <v>0</v>
      </c>
      <c r="DD649" t="s">
        <v>3</v>
      </c>
      <c r="DE649" t="s">
        <v>3</v>
      </c>
      <c r="DF649">
        <f t="shared" si="225"/>
        <v>1253.92</v>
      </c>
      <c r="DG649">
        <f t="shared" si="212"/>
        <v>0</v>
      </c>
      <c r="DH649">
        <f t="shared" si="223"/>
        <v>0</v>
      </c>
      <c r="DI649">
        <f t="shared" si="224"/>
        <v>0</v>
      </c>
      <c r="DJ649">
        <f>DF649</f>
        <v>1253.92</v>
      </c>
      <c r="DK649">
        <v>0</v>
      </c>
      <c r="DL649" t="s">
        <v>3</v>
      </c>
      <c r="DM649">
        <v>0</v>
      </c>
      <c r="DN649" t="s">
        <v>3</v>
      </c>
      <c r="DO649">
        <v>0</v>
      </c>
    </row>
    <row r="650" spans="1:119" x14ac:dyDescent="0.2">
      <c r="A650">
        <f>ROW(Source!A235)</f>
        <v>235</v>
      </c>
      <c r="B650">
        <v>91083402</v>
      </c>
      <c r="C650">
        <v>91087972</v>
      </c>
      <c r="D650">
        <v>82925840</v>
      </c>
      <c r="E650">
        <v>117</v>
      </c>
      <c r="F650">
        <v>1</v>
      </c>
      <c r="G650">
        <v>1</v>
      </c>
      <c r="H650">
        <v>1</v>
      </c>
      <c r="I650" t="s">
        <v>667</v>
      </c>
      <c r="J650" t="s">
        <v>3</v>
      </c>
      <c r="K650" t="s">
        <v>668</v>
      </c>
      <c r="L650">
        <v>1191</v>
      </c>
      <c r="N650">
        <v>1013</v>
      </c>
      <c r="O650" t="s">
        <v>599</v>
      </c>
      <c r="P650" t="s">
        <v>599</v>
      </c>
      <c r="Q650">
        <v>1</v>
      </c>
      <c r="W650">
        <v>0</v>
      </c>
      <c r="X650">
        <v>44848675</v>
      </c>
      <c r="Y650">
        <f>(AT650*ROUND((0.15+1),7))</f>
        <v>20.125</v>
      </c>
      <c r="AA650">
        <v>0</v>
      </c>
      <c r="AB650">
        <v>0</v>
      </c>
      <c r="AC650">
        <v>0</v>
      </c>
      <c r="AD650">
        <v>793.61</v>
      </c>
      <c r="AE650">
        <v>0</v>
      </c>
      <c r="AF650">
        <v>0</v>
      </c>
      <c r="AG650">
        <v>0</v>
      </c>
      <c r="AH650">
        <v>793.61</v>
      </c>
      <c r="AI650">
        <v>1</v>
      </c>
      <c r="AJ650">
        <v>1</v>
      </c>
      <c r="AK650">
        <v>1</v>
      </c>
      <c r="AL650">
        <v>1</v>
      </c>
      <c r="AM650">
        <v>-2</v>
      </c>
      <c r="AN650">
        <v>0</v>
      </c>
      <c r="AO650">
        <v>0</v>
      </c>
      <c r="AP650">
        <v>1</v>
      </c>
      <c r="AQ650">
        <v>1</v>
      </c>
      <c r="AR650">
        <v>0</v>
      </c>
      <c r="AS650" t="s">
        <v>3</v>
      </c>
      <c r="AT650">
        <v>17.5</v>
      </c>
      <c r="AU650" t="s">
        <v>197</v>
      </c>
      <c r="AV650">
        <v>1</v>
      </c>
      <c r="AW650">
        <v>2</v>
      </c>
      <c r="AX650">
        <v>91087982</v>
      </c>
      <c r="AY650">
        <v>1</v>
      </c>
      <c r="AZ650">
        <v>0</v>
      </c>
      <c r="BA650">
        <v>862</v>
      </c>
      <c r="BB650">
        <v>1</v>
      </c>
      <c r="BC650">
        <v>0</v>
      </c>
      <c r="BD650">
        <v>0</v>
      </c>
      <c r="BE650">
        <v>0</v>
      </c>
      <c r="BF650">
        <v>0</v>
      </c>
      <c r="BG650">
        <v>0</v>
      </c>
      <c r="BH650">
        <v>0</v>
      </c>
      <c r="BI650">
        <v>0</v>
      </c>
      <c r="BJ650">
        <v>0</v>
      </c>
      <c r="BK650">
        <v>0</v>
      </c>
      <c r="BL650">
        <v>0</v>
      </c>
      <c r="BM650">
        <v>13888.174999999999</v>
      </c>
      <c r="BN650">
        <v>17.5</v>
      </c>
      <c r="BO650">
        <v>0</v>
      </c>
      <c r="BP650">
        <v>1</v>
      </c>
      <c r="BQ650">
        <v>0</v>
      </c>
      <c r="BR650">
        <v>0</v>
      </c>
      <c r="BS650">
        <v>0</v>
      </c>
      <c r="BT650">
        <v>15971.401250000001</v>
      </c>
      <c r="BU650">
        <v>20.125</v>
      </c>
      <c r="BV650">
        <v>0</v>
      </c>
      <c r="BW650">
        <v>1</v>
      </c>
      <c r="CU650">
        <f>ROUND(AT650*Source!I235*AH650*AL650,2)</f>
        <v>2222.11</v>
      </c>
      <c r="CV650">
        <f>ROUND(Y650*Source!I235,7)</f>
        <v>3.22</v>
      </c>
      <c r="CW650">
        <v>0</v>
      </c>
      <c r="CX650">
        <f>ROUND(Y650*Source!I235,7)</f>
        <v>3.22</v>
      </c>
      <c r="CY650">
        <f>AD650</f>
        <v>793.61</v>
      </c>
      <c r="CZ650">
        <f>AH650</f>
        <v>793.61</v>
      </c>
      <c r="DA650">
        <f>AL650</f>
        <v>1</v>
      </c>
      <c r="DB650">
        <f>ROUND((ROUND(AT650*CZ650,2)*ROUND((0.15+1),7)),6)</f>
        <v>15971.406999999999</v>
      </c>
      <c r="DC650">
        <f>ROUND((ROUND(AT650*AG650,2)*ROUND((0.15+1),7)),6)</f>
        <v>0</v>
      </c>
      <c r="DD650" t="s">
        <v>3</v>
      </c>
      <c r="DE650" t="s">
        <v>3</v>
      </c>
      <c r="DF650">
        <f t="shared" si="225"/>
        <v>0</v>
      </c>
      <c r="DG650">
        <f t="shared" si="212"/>
        <v>0</v>
      </c>
      <c r="DH650">
        <f t="shared" si="223"/>
        <v>0</v>
      </c>
      <c r="DI650">
        <f t="shared" si="224"/>
        <v>2555.42</v>
      </c>
      <c r="DJ650">
        <f>DI650</f>
        <v>2555.42</v>
      </c>
      <c r="DK650">
        <v>1</v>
      </c>
      <c r="DL650" t="s">
        <v>3</v>
      </c>
      <c r="DM650">
        <v>0</v>
      </c>
      <c r="DN650" t="s">
        <v>3</v>
      </c>
      <c r="DO650">
        <v>0</v>
      </c>
    </row>
    <row r="651" spans="1:119" x14ac:dyDescent="0.2">
      <c r="A651">
        <f>ROW(Source!A235)</f>
        <v>235</v>
      </c>
      <c r="B651">
        <v>91083402</v>
      </c>
      <c r="C651">
        <v>91087972</v>
      </c>
      <c r="D651">
        <v>82926016</v>
      </c>
      <c r="E651">
        <v>117</v>
      </c>
      <c r="F651">
        <v>1</v>
      </c>
      <c r="G651">
        <v>1</v>
      </c>
      <c r="H651">
        <v>1</v>
      </c>
      <c r="I651" t="s">
        <v>600</v>
      </c>
      <c r="J651" t="s">
        <v>3</v>
      </c>
      <c r="K651" t="s">
        <v>601</v>
      </c>
      <c r="L651">
        <v>1191</v>
      </c>
      <c r="N651">
        <v>1013</v>
      </c>
      <c r="O651" t="s">
        <v>599</v>
      </c>
      <c r="P651" t="s">
        <v>599</v>
      </c>
      <c r="Q651">
        <v>1</v>
      </c>
      <c r="W651">
        <v>0</v>
      </c>
      <c r="X651">
        <v>-1417349443</v>
      </c>
      <c r="Y651">
        <f>(AT651*ROUND((0.15+1),7))</f>
        <v>0.23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  <c r="AH651">
        <v>0</v>
      </c>
      <c r="AI651">
        <v>1</v>
      </c>
      <c r="AJ651">
        <v>1</v>
      </c>
      <c r="AK651">
        <v>1</v>
      </c>
      <c r="AL651">
        <v>1</v>
      </c>
      <c r="AM651">
        <v>-2</v>
      </c>
      <c r="AN651">
        <v>0</v>
      </c>
      <c r="AO651">
        <v>0</v>
      </c>
      <c r="AP651">
        <v>1</v>
      </c>
      <c r="AQ651">
        <v>1</v>
      </c>
      <c r="AR651">
        <v>0</v>
      </c>
      <c r="AS651" t="s">
        <v>3</v>
      </c>
      <c r="AT651">
        <v>0.2</v>
      </c>
      <c r="AU651" t="s">
        <v>197</v>
      </c>
      <c r="AV651">
        <v>2</v>
      </c>
      <c r="AW651">
        <v>2</v>
      </c>
      <c r="AX651">
        <v>91087983</v>
      </c>
      <c r="AY651">
        <v>1</v>
      </c>
      <c r="AZ651">
        <v>0</v>
      </c>
      <c r="BA651">
        <v>863</v>
      </c>
      <c r="BB651">
        <v>1</v>
      </c>
      <c r="BC651">
        <v>0</v>
      </c>
      <c r="BD651">
        <v>0</v>
      </c>
      <c r="BE651">
        <v>0</v>
      </c>
      <c r="BF651">
        <v>0</v>
      </c>
      <c r="BG651">
        <v>0</v>
      </c>
      <c r="BH651">
        <v>0</v>
      </c>
      <c r="BI651">
        <v>0</v>
      </c>
      <c r="BJ651">
        <v>0</v>
      </c>
      <c r="BK651">
        <v>0</v>
      </c>
      <c r="BL651">
        <v>0</v>
      </c>
      <c r="BM651">
        <v>0</v>
      </c>
      <c r="BN651">
        <v>0</v>
      </c>
      <c r="BO651">
        <v>0</v>
      </c>
      <c r="BP651">
        <v>0</v>
      </c>
      <c r="BQ651">
        <v>0</v>
      </c>
      <c r="BR651">
        <v>0</v>
      </c>
      <c r="BS651">
        <v>0</v>
      </c>
      <c r="BT651">
        <v>0</v>
      </c>
      <c r="BU651">
        <v>0</v>
      </c>
      <c r="BV651">
        <v>0</v>
      </c>
      <c r="BW651">
        <v>0</v>
      </c>
      <c r="CV651">
        <v>0</v>
      </c>
      <c r="CW651">
        <v>0</v>
      </c>
      <c r="CX651">
        <f>ROUND(Y651*Source!I235,7)</f>
        <v>3.6799999999999999E-2</v>
      </c>
      <c r="CY651">
        <f>AD651</f>
        <v>0</v>
      </c>
      <c r="CZ651">
        <f>AH651</f>
        <v>0</v>
      </c>
      <c r="DA651">
        <f>AL651</f>
        <v>1</v>
      </c>
      <c r="DB651">
        <f>ROUND((ROUND(AT651*CZ651,2)*ROUND((0.15+1),7)),6)</f>
        <v>0</v>
      </c>
      <c r="DC651">
        <f>ROUND((ROUND(AT651*AG651,2)*ROUND((0.15+1),7)),6)</f>
        <v>0</v>
      </c>
      <c r="DD651" t="s">
        <v>3</v>
      </c>
      <c r="DE651" t="s">
        <v>3</v>
      </c>
      <c r="DF651">
        <f t="shared" si="225"/>
        <v>0</v>
      </c>
      <c r="DG651">
        <f t="shared" si="212"/>
        <v>0</v>
      </c>
      <c r="DH651">
        <f t="shared" si="223"/>
        <v>0</v>
      </c>
      <c r="DI651">
        <f t="shared" si="224"/>
        <v>0</v>
      </c>
      <c r="DJ651">
        <f>DI651</f>
        <v>0</v>
      </c>
      <c r="DK651">
        <v>0</v>
      </c>
      <c r="DL651" t="s">
        <v>3</v>
      </c>
      <c r="DM651">
        <v>0</v>
      </c>
      <c r="DN651" t="s">
        <v>3</v>
      </c>
      <c r="DO651">
        <v>0</v>
      </c>
    </row>
    <row r="652" spans="1:119" x14ac:dyDescent="0.2">
      <c r="A652">
        <f>ROW(Source!A235)</f>
        <v>235</v>
      </c>
      <c r="B652">
        <v>91083402</v>
      </c>
      <c r="C652">
        <v>91087972</v>
      </c>
      <c r="D652">
        <v>82932505</v>
      </c>
      <c r="E652">
        <v>1</v>
      </c>
      <c r="F652">
        <v>1</v>
      </c>
      <c r="G652">
        <v>1</v>
      </c>
      <c r="H652">
        <v>2</v>
      </c>
      <c r="I652" t="s">
        <v>624</v>
      </c>
      <c r="J652" t="s">
        <v>625</v>
      </c>
      <c r="K652" t="s">
        <v>626</v>
      </c>
      <c r="L652">
        <v>1368</v>
      </c>
      <c r="N652">
        <v>1011</v>
      </c>
      <c r="O652" t="s">
        <v>605</v>
      </c>
      <c r="P652" t="s">
        <v>605</v>
      </c>
      <c r="Q652">
        <v>1</v>
      </c>
      <c r="W652">
        <v>0</v>
      </c>
      <c r="X652">
        <v>639918019</v>
      </c>
      <c r="Y652">
        <f>(AT652*ROUND((0.15+1),7))</f>
        <v>0.115</v>
      </c>
      <c r="AA652">
        <v>0</v>
      </c>
      <c r="AB652">
        <v>1626.29</v>
      </c>
      <c r="AC652">
        <v>1090.46</v>
      </c>
      <c r="AD652">
        <v>0</v>
      </c>
      <c r="AE652">
        <v>0</v>
      </c>
      <c r="AF652">
        <v>1626.29</v>
      </c>
      <c r="AG652">
        <v>1090.46</v>
      </c>
      <c r="AH652">
        <v>0</v>
      </c>
      <c r="AI652">
        <v>1</v>
      </c>
      <c r="AJ652">
        <v>1</v>
      </c>
      <c r="AK652">
        <v>1</v>
      </c>
      <c r="AL652">
        <v>1</v>
      </c>
      <c r="AM652">
        <v>-2</v>
      </c>
      <c r="AN652">
        <v>0</v>
      </c>
      <c r="AO652">
        <v>0</v>
      </c>
      <c r="AP652">
        <v>1</v>
      </c>
      <c r="AQ652">
        <v>1</v>
      </c>
      <c r="AR652">
        <v>0</v>
      </c>
      <c r="AS652" t="s">
        <v>3</v>
      </c>
      <c r="AT652">
        <v>0.1</v>
      </c>
      <c r="AU652" t="s">
        <v>197</v>
      </c>
      <c r="AV652">
        <v>1</v>
      </c>
      <c r="AW652">
        <v>2</v>
      </c>
      <c r="AX652">
        <v>91087984</v>
      </c>
      <c r="AY652">
        <v>1</v>
      </c>
      <c r="AZ652">
        <v>0</v>
      </c>
      <c r="BA652">
        <v>864</v>
      </c>
      <c r="BB652">
        <v>1</v>
      </c>
      <c r="BC652">
        <v>0</v>
      </c>
      <c r="BD652">
        <v>0</v>
      </c>
      <c r="BE652">
        <v>0</v>
      </c>
      <c r="BF652">
        <v>0</v>
      </c>
      <c r="BG652">
        <v>0</v>
      </c>
      <c r="BH652">
        <v>0</v>
      </c>
      <c r="BI652">
        <v>0</v>
      </c>
      <c r="BJ652">
        <v>0</v>
      </c>
      <c r="BK652">
        <v>162.62899999999999</v>
      </c>
      <c r="BL652">
        <v>109.04600000000001</v>
      </c>
      <c r="BM652">
        <v>0</v>
      </c>
      <c r="BN652">
        <v>0</v>
      </c>
      <c r="BO652">
        <v>0.1</v>
      </c>
      <c r="BP652">
        <v>1</v>
      </c>
      <c r="BQ652">
        <v>0</v>
      </c>
      <c r="BR652">
        <v>187.02334999999999</v>
      </c>
      <c r="BS652">
        <v>125.4029</v>
      </c>
      <c r="BT652">
        <v>0</v>
      </c>
      <c r="BU652">
        <v>0</v>
      </c>
      <c r="BV652">
        <v>0.115</v>
      </c>
      <c r="BW652">
        <v>1</v>
      </c>
      <c r="CV652">
        <v>0</v>
      </c>
      <c r="CW652">
        <f>ROUND(Y652*Source!I235*DO652,7)</f>
        <v>1.84E-2</v>
      </c>
      <c r="CX652">
        <f>ROUND(Y652*Source!I235,7)</f>
        <v>1.84E-2</v>
      </c>
      <c r="CY652">
        <f>AB652</f>
        <v>1626.29</v>
      </c>
      <c r="CZ652">
        <f>AF652</f>
        <v>1626.29</v>
      </c>
      <c r="DA652">
        <f>AJ652</f>
        <v>1</v>
      </c>
      <c r="DB652">
        <f>ROUND((ROUND(AT652*CZ652,2)*ROUND((0.15+1),7)),6)</f>
        <v>187.02449999999999</v>
      </c>
      <c r="DC652">
        <f>ROUND((ROUND(AT652*AG652,2)*ROUND((0.15+1),7)),6)</f>
        <v>125.4075</v>
      </c>
      <c r="DD652" t="s">
        <v>3</v>
      </c>
      <c r="DE652" t="s">
        <v>3</v>
      </c>
      <c r="DF652">
        <f t="shared" si="225"/>
        <v>0</v>
      </c>
      <c r="DG652">
        <f t="shared" si="212"/>
        <v>29.92</v>
      </c>
      <c r="DH652">
        <f t="shared" si="223"/>
        <v>20.059999999999999</v>
      </c>
      <c r="DI652">
        <f t="shared" si="224"/>
        <v>0</v>
      </c>
      <c r="DJ652">
        <f>DG652+DH652</f>
        <v>49.98</v>
      </c>
      <c r="DK652">
        <v>1</v>
      </c>
      <c r="DL652" t="s">
        <v>627</v>
      </c>
      <c r="DM652">
        <v>6</v>
      </c>
      <c r="DN652" t="s">
        <v>599</v>
      </c>
      <c r="DO652">
        <v>1</v>
      </c>
    </row>
    <row r="653" spans="1:119" x14ac:dyDescent="0.2">
      <c r="A653">
        <f>ROW(Source!A235)</f>
        <v>235</v>
      </c>
      <c r="B653">
        <v>91083402</v>
      </c>
      <c r="C653">
        <v>91087972</v>
      </c>
      <c r="D653">
        <v>82933400</v>
      </c>
      <c r="E653">
        <v>1</v>
      </c>
      <c r="F653">
        <v>1</v>
      </c>
      <c r="G653">
        <v>1</v>
      </c>
      <c r="H653">
        <v>2</v>
      </c>
      <c r="I653" t="s">
        <v>607</v>
      </c>
      <c r="J653" t="s">
        <v>608</v>
      </c>
      <c r="K653" t="s">
        <v>609</v>
      </c>
      <c r="L653">
        <v>1368</v>
      </c>
      <c r="N653">
        <v>1011</v>
      </c>
      <c r="O653" t="s">
        <v>605</v>
      </c>
      <c r="P653" t="s">
        <v>605</v>
      </c>
      <c r="Q653">
        <v>1</v>
      </c>
      <c r="W653">
        <v>0</v>
      </c>
      <c r="X653">
        <v>-849950259</v>
      </c>
      <c r="Y653">
        <f>(AT653*ROUND((0.15+1),7))</f>
        <v>0.115</v>
      </c>
      <c r="AA653">
        <v>0</v>
      </c>
      <c r="AB653">
        <v>641.70000000000005</v>
      </c>
      <c r="AC653">
        <v>811.79</v>
      </c>
      <c r="AD653">
        <v>0</v>
      </c>
      <c r="AE653">
        <v>0</v>
      </c>
      <c r="AF653">
        <v>641.70000000000005</v>
      </c>
      <c r="AG653">
        <v>811.79</v>
      </c>
      <c r="AH653">
        <v>0</v>
      </c>
      <c r="AI653">
        <v>1</v>
      </c>
      <c r="AJ653">
        <v>1</v>
      </c>
      <c r="AK653">
        <v>1</v>
      </c>
      <c r="AL653">
        <v>1</v>
      </c>
      <c r="AM653">
        <v>-2</v>
      </c>
      <c r="AN653">
        <v>0</v>
      </c>
      <c r="AO653">
        <v>0</v>
      </c>
      <c r="AP653">
        <v>1</v>
      </c>
      <c r="AQ653">
        <v>1</v>
      </c>
      <c r="AR653">
        <v>0</v>
      </c>
      <c r="AS653" t="s">
        <v>3</v>
      </c>
      <c r="AT653">
        <v>0.1</v>
      </c>
      <c r="AU653" t="s">
        <v>197</v>
      </c>
      <c r="AV653">
        <v>1</v>
      </c>
      <c r="AW653">
        <v>2</v>
      </c>
      <c r="AX653">
        <v>91087985</v>
      </c>
      <c r="AY653">
        <v>1</v>
      </c>
      <c r="AZ653">
        <v>0</v>
      </c>
      <c r="BA653">
        <v>865</v>
      </c>
      <c r="BB653">
        <v>1</v>
      </c>
      <c r="BC653">
        <v>0</v>
      </c>
      <c r="BD653">
        <v>0</v>
      </c>
      <c r="BE653">
        <v>0</v>
      </c>
      <c r="BF653">
        <v>0</v>
      </c>
      <c r="BG653">
        <v>0</v>
      </c>
      <c r="BH653">
        <v>0</v>
      </c>
      <c r="BI653">
        <v>0</v>
      </c>
      <c r="BJ653">
        <v>0</v>
      </c>
      <c r="BK653">
        <v>64.17</v>
      </c>
      <c r="BL653">
        <v>81.179000000000002</v>
      </c>
      <c r="BM653">
        <v>0</v>
      </c>
      <c r="BN653">
        <v>0</v>
      </c>
      <c r="BO653">
        <v>0.1</v>
      </c>
      <c r="BP653">
        <v>1</v>
      </c>
      <c r="BQ653">
        <v>0</v>
      </c>
      <c r="BR653">
        <v>73.795500000000004</v>
      </c>
      <c r="BS653">
        <v>93.355850000000004</v>
      </c>
      <c r="BT653">
        <v>0</v>
      </c>
      <c r="BU653">
        <v>0</v>
      </c>
      <c r="BV653">
        <v>0.115</v>
      </c>
      <c r="BW653">
        <v>1</v>
      </c>
      <c r="CV653">
        <v>0</v>
      </c>
      <c r="CW653">
        <f>ROUND(Y653*Source!I235*DO653,7)</f>
        <v>1.84E-2</v>
      </c>
      <c r="CX653">
        <f>ROUND(Y653*Source!I235,7)</f>
        <v>1.84E-2</v>
      </c>
      <c r="CY653">
        <f>AB653</f>
        <v>641.70000000000005</v>
      </c>
      <c r="CZ653">
        <f>AF653</f>
        <v>641.70000000000005</v>
      </c>
      <c r="DA653">
        <f>AJ653</f>
        <v>1</v>
      </c>
      <c r="DB653">
        <f>ROUND((ROUND(AT653*CZ653,2)*ROUND((0.15+1),7)),6)</f>
        <v>73.795500000000004</v>
      </c>
      <c r="DC653">
        <f>ROUND((ROUND(AT653*AG653,2)*ROUND((0.15+1),7)),6)</f>
        <v>93.356999999999999</v>
      </c>
      <c r="DD653" t="s">
        <v>3</v>
      </c>
      <c r="DE653" t="s">
        <v>3</v>
      </c>
      <c r="DF653">
        <f t="shared" si="225"/>
        <v>0</v>
      </c>
      <c r="DG653">
        <f t="shared" si="212"/>
        <v>11.81</v>
      </c>
      <c r="DH653">
        <f t="shared" si="223"/>
        <v>14.94</v>
      </c>
      <c r="DI653">
        <f t="shared" si="224"/>
        <v>0</v>
      </c>
      <c r="DJ653">
        <f>DG653+DH653</f>
        <v>26.75</v>
      </c>
      <c r="DK653">
        <v>1</v>
      </c>
      <c r="DL653" t="s">
        <v>606</v>
      </c>
      <c r="DM653">
        <v>4</v>
      </c>
      <c r="DN653" t="s">
        <v>599</v>
      </c>
      <c r="DO653">
        <v>1</v>
      </c>
    </row>
    <row r="654" spans="1:119" x14ac:dyDescent="0.2">
      <c r="A654">
        <f>ROW(Source!A235)</f>
        <v>235</v>
      </c>
      <c r="B654">
        <v>91083402</v>
      </c>
      <c r="C654">
        <v>91087972</v>
      </c>
      <c r="D654">
        <v>82933596</v>
      </c>
      <c r="E654">
        <v>1</v>
      </c>
      <c r="F654">
        <v>1</v>
      </c>
      <c r="G654">
        <v>1</v>
      </c>
      <c r="H654">
        <v>2</v>
      </c>
      <c r="I654" t="s">
        <v>645</v>
      </c>
      <c r="J654" t="s">
        <v>646</v>
      </c>
      <c r="K654" t="s">
        <v>647</v>
      </c>
      <c r="L654">
        <v>1368</v>
      </c>
      <c r="N654">
        <v>1011</v>
      </c>
      <c r="O654" t="s">
        <v>605</v>
      </c>
      <c r="P654" t="s">
        <v>605</v>
      </c>
      <c r="Q654">
        <v>1</v>
      </c>
      <c r="W654">
        <v>0</v>
      </c>
      <c r="X654">
        <v>303316554</v>
      </c>
      <c r="Y654">
        <f>(AT654*ROUND((0.15+1),7))</f>
        <v>3.335</v>
      </c>
      <c r="AA654">
        <v>0</v>
      </c>
      <c r="AB654">
        <v>34.61</v>
      </c>
      <c r="AC654">
        <v>0</v>
      </c>
      <c r="AD654">
        <v>0</v>
      </c>
      <c r="AE654">
        <v>0</v>
      </c>
      <c r="AF654">
        <v>34.61</v>
      </c>
      <c r="AG654">
        <v>0</v>
      </c>
      <c r="AH654">
        <v>0</v>
      </c>
      <c r="AI654">
        <v>1</v>
      </c>
      <c r="AJ654">
        <v>1</v>
      </c>
      <c r="AK654">
        <v>1</v>
      </c>
      <c r="AL654">
        <v>1</v>
      </c>
      <c r="AM654">
        <v>-2</v>
      </c>
      <c r="AN654">
        <v>0</v>
      </c>
      <c r="AO654">
        <v>0</v>
      </c>
      <c r="AP654">
        <v>1</v>
      </c>
      <c r="AQ654">
        <v>1</v>
      </c>
      <c r="AR654">
        <v>0</v>
      </c>
      <c r="AS654" t="s">
        <v>3</v>
      </c>
      <c r="AT654">
        <v>2.9</v>
      </c>
      <c r="AU654" t="s">
        <v>197</v>
      </c>
      <c r="AV654">
        <v>1</v>
      </c>
      <c r="AW654">
        <v>2</v>
      </c>
      <c r="AX654">
        <v>91087986</v>
      </c>
      <c r="AY654">
        <v>1</v>
      </c>
      <c r="AZ654">
        <v>0</v>
      </c>
      <c r="BA654">
        <v>866</v>
      </c>
      <c r="BB654">
        <v>1</v>
      </c>
      <c r="BC654">
        <v>0</v>
      </c>
      <c r="BD654">
        <v>0</v>
      </c>
      <c r="BE654">
        <v>0</v>
      </c>
      <c r="BF654">
        <v>0</v>
      </c>
      <c r="BG654">
        <v>0</v>
      </c>
      <c r="BH654">
        <v>0</v>
      </c>
      <c r="BI654">
        <v>0</v>
      </c>
      <c r="BJ654">
        <v>0</v>
      </c>
      <c r="BK654">
        <v>100.369</v>
      </c>
      <c r="BL654">
        <v>0</v>
      </c>
      <c r="BM654">
        <v>0</v>
      </c>
      <c r="BN654">
        <v>0</v>
      </c>
      <c r="BO654">
        <v>0</v>
      </c>
      <c r="BP654">
        <v>1</v>
      </c>
      <c r="BQ654">
        <v>0</v>
      </c>
      <c r="BR654">
        <v>115.42435</v>
      </c>
      <c r="BS654">
        <v>0</v>
      </c>
      <c r="BT654">
        <v>0</v>
      </c>
      <c r="BU654">
        <v>0</v>
      </c>
      <c r="BV654">
        <v>0</v>
      </c>
      <c r="BW654">
        <v>1</v>
      </c>
      <c r="CV654">
        <v>0</v>
      </c>
      <c r="CW654">
        <f>ROUND(Y654*Source!I235*DO654,7)</f>
        <v>0</v>
      </c>
      <c r="CX654">
        <f>ROUND(Y654*Source!I235,7)</f>
        <v>0.53359999999999996</v>
      </c>
      <c r="CY654">
        <f>AB654</f>
        <v>34.61</v>
      </c>
      <c r="CZ654">
        <f>AF654</f>
        <v>34.61</v>
      </c>
      <c r="DA654">
        <f>AJ654</f>
        <v>1</v>
      </c>
      <c r="DB654">
        <f>ROUND((ROUND(AT654*CZ654,2)*ROUND((0.15+1),7)),6)</f>
        <v>115.4255</v>
      </c>
      <c r="DC654">
        <f>ROUND((ROUND(AT654*AG654,2)*ROUND((0.15+1),7)),6)</f>
        <v>0</v>
      </c>
      <c r="DD654" t="s">
        <v>3</v>
      </c>
      <c r="DE654" t="s">
        <v>3</v>
      </c>
      <c r="DF654">
        <f t="shared" si="225"/>
        <v>0</v>
      </c>
      <c r="DG654">
        <f t="shared" si="212"/>
        <v>18.47</v>
      </c>
      <c r="DH654">
        <f t="shared" si="223"/>
        <v>0</v>
      </c>
      <c r="DI654">
        <f t="shared" si="224"/>
        <v>0</v>
      </c>
      <c r="DJ654">
        <f>DG654+DH654</f>
        <v>18.47</v>
      </c>
      <c r="DK654">
        <v>1</v>
      </c>
      <c r="DL654" t="s">
        <v>3</v>
      </c>
      <c r="DM654">
        <v>0</v>
      </c>
      <c r="DN654" t="s">
        <v>3</v>
      </c>
      <c r="DO654">
        <v>0</v>
      </c>
    </row>
    <row r="655" spans="1:119" x14ac:dyDescent="0.2">
      <c r="A655">
        <f>ROW(Source!A235)</f>
        <v>235</v>
      </c>
      <c r="B655">
        <v>91083402</v>
      </c>
      <c r="C655">
        <v>91087972</v>
      </c>
      <c r="D655">
        <v>83000909</v>
      </c>
      <c r="E655">
        <v>1</v>
      </c>
      <c r="F655">
        <v>1</v>
      </c>
      <c r="G655">
        <v>1</v>
      </c>
      <c r="H655">
        <v>3</v>
      </c>
      <c r="I655" t="s">
        <v>652</v>
      </c>
      <c r="J655" t="s">
        <v>653</v>
      </c>
      <c r="K655" t="s">
        <v>654</v>
      </c>
      <c r="L655">
        <v>1346</v>
      </c>
      <c r="N655">
        <v>1009</v>
      </c>
      <c r="O655" t="s">
        <v>429</v>
      </c>
      <c r="P655" t="s">
        <v>429</v>
      </c>
      <c r="Q655">
        <v>1</v>
      </c>
      <c r="W655">
        <v>0</v>
      </c>
      <c r="X655">
        <v>-163259778</v>
      </c>
      <c r="Y655">
        <f>AT655</f>
        <v>0.9</v>
      </c>
      <c r="AA655">
        <v>121.39</v>
      </c>
      <c r="AB655">
        <v>0</v>
      </c>
      <c r="AC655">
        <v>0</v>
      </c>
      <c r="AD655">
        <v>0</v>
      </c>
      <c r="AE655">
        <v>155.63</v>
      </c>
      <c r="AF655">
        <v>0</v>
      </c>
      <c r="AG655">
        <v>0</v>
      </c>
      <c r="AH655">
        <v>0</v>
      </c>
      <c r="AI655">
        <v>0.78</v>
      </c>
      <c r="AJ655">
        <v>1</v>
      </c>
      <c r="AK655">
        <v>1</v>
      </c>
      <c r="AL655">
        <v>1</v>
      </c>
      <c r="AM655">
        <v>2</v>
      </c>
      <c r="AN655">
        <v>0</v>
      </c>
      <c r="AO655">
        <v>0</v>
      </c>
      <c r="AP655">
        <v>1</v>
      </c>
      <c r="AQ655">
        <v>1</v>
      </c>
      <c r="AR655">
        <v>0</v>
      </c>
      <c r="AS655" t="s">
        <v>3</v>
      </c>
      <c r="AT655">
        <v>0.9</v>
      </c>
      <c r="AU655" t="s">
        <v>3</v>
      </c>
      <c r="AV655">
        <v>0</v>
      </c>
      <c r="AW655">
        <v>2</v>
      </c>
      <c r="AX655">
        <v>91087987</v>
      </c>
      <c r="AY655">
        <v>1</v>
      </c>
      <c r="AZ655">
        <v>0</v>
      </c>
      <c r="BA655">
        <v>867</v>
      </c>
      <c r="BB655">
        <v>1</v>
      </c>
      <c r="BC655">
        <v>0</v>
      </c>
      <c r="BD655">
        <v>0</v>
      </c>
      <c r="BE655">
        <v>0</v>
      </c>
      <c r="BF655">
        <v>0</v>
      </c>
      <c r="BG655">
        <v>0</v>
      </c>
      <c r="BH655">
        <v>0</v>
      </c>
      <c r="BI655">
        <v>0</v>
      </c>
      <c r="BJ655">
        <v>140.06700000000001</v>
      </c>
      <c r="BK655">
        <v>0</v>
      </c>
      <c r="BL655">
        <v>0</v>
      </c>
      <c r="BM655">
        <v>0</v>
      </c>
      <c r="BN655">
        <v>0</v>
      </c>
      <c r="BO655">
        <v>0</v>
      </c>
      <c r="BP655">
        <v>1</v>
      </c>
      <c r="BQ655">
        <v>140.06700000000001</v>
      </c>
      <c r="BR655">
        <v>0</v>
      </c>
      <c r="BS655">
        <v>0</v>
      </c>
      <c r="BT655">
        <v>0</v>
      </c>
      <c r="BU655">
        <v>0</v>
      </c>
      <c r="BV655">
        <v>0</v>
      </c>
      <c r="BW655">
        <v>1</v>
      </c>
      <c r="CV655">
        <v>0</v>
      </c>
      <c r="CW655">
        <v>0</v>
      </c>
      <c r="CX655">
        <f>ROUND(Y655*Source!I235,7)</f>
        <v>0.14399999999999999</v>
      </c>
      <c r="CY655">
        <f>AA655</f>
        <v>121.39</v>
      </c>
      <c r="CZ655">
        <f>AE655</f>
        <v>155.63</v>
      </c>
      <c r="DA655">
        <f>AI655</f>
        <v>0.78</v>
      </c>
      <c r="DB655">
        <f>ROUND(ROUND(AT655*CZ655,2),6)</f>
        <v>140.07</v>
      </c>
      <c r="DC655">
        <f>ROUND(ROUND(AT655*AG655,2),6)</f>
        <v>0</v>
      </c>
      <c r="DD655" t="s">
        <v>3</v>
      </c>
      <c r="DE655" t="s">
        <v>3</v>
      </c>
      <c r="DF655">
        <f>ROUND(ROUND(AE655*AI655,2)*CX655,2)</f>
        <v>17.48</v>
      </c>
      <c r="DG655">
        <f t="shared" si="212"/>
        <v>0</v>
      </c>
      <c r="DH655">
        <f t="shared" si="223"/>
        <v>0</v>
      </c>
      <c r="DI655">
        <f t="shared" si="224"/>
        <v>0</v>
      </c>
      <c r="DJ655">
        <f>DF655</f>
        <v>17.48</v>
      </c>
      <c r="DK655">
        <v>0</v>
      </c>
      <c r="DL655" t="s">
        <v>3</v>
      </c>
      <c r="DM655">
        <v>0</v>
      </c>
      <c r="DN655" t="s">
        <v>3</v>
      </c>
      <c r="DO655">
        <v>0</v>
      </c>
    </row>
    <row r="656" spans="1:119" x14ac:dyDescent="0.2">
      <c r="A656">
        <f>ROW(Source!A235)</f>
        <v>235</v>
      </c>
      <c r="B656">
        <v>91083402</v>
      </c>
      <c r="C656">
        <v>91087972</v>
      </c>
      <c r="D656">
        <v>83018799</v>
      </c>
      <c r="E656">
        <v>1</v>
      </c>
      <c r="F656">
        <v>1</v>
      </c>
      <c r="G656">
        <v>1</v>
      </c>
      <c r="H656">
        <v>3</v>
      </c>
      <c r="I656" t="s">
        <v>814</v>
      </c>
      <c r="J656" t="s">
        <v>815</v>
      </c>
      <c r="K656" t="s">
        <v>816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W656">
        <v>0</v>
      </c>
      <c r="X656">
        <v>72056734</v>
      </c>
      <c r="Y656">
        <f>AT656</f>
        <v>2</v>
      </c>
      <c r="AA656">
        <v>1139.45</v>
      </c>
      <c r="AB656">
        <v>0</v>
      </c>
      <c r="AC656">
        <v>0</v>
      </c>
      <c r="AD656">
        <v>0</v>
      </c>
      <c r="AE656">
        <v>911.56</v>
      </c>
      <c r="AF656">
        <v>0</v>
      </c>
      <c r="AG656">
        <v>0</v>
      </c>
      <c r="AH656">
        <v>0</v>
      </c>
      <c r="AI656">
        <v>1.25</v>
      </c>
      <c r="AJ656">
        <v>1</v>
      </c>
      <c r="AK656">
        <v>1</v>
      </c>
      <c r="AL656">
        <v>1</v>
      </c>
      <c r="AM656">
        <v>2</v>
      </c>
      <c r="AN656">
        <v>0</v>
      </c>
      <c r="AO656">
        <v>0</v>
      </c>
      <c r="AP656">
        <v>1</v>
      </c>
      <c r="AQ656">
        <v>1</v>
      </c>
      <c r="AR656">
        <v>0</v>
      </c>
      <c r="AS656" t="s">
        <v>3</v>
      </c>
      <c r="AT656">
        <v>2</v>
      </c>
      <c r="AU656" t="s">
        <v>3</v>
      </c>
      <c r="AV656">
        <v>0</v>
      </c>
      <c r="AW656">
        <v>2</v>
      </c>
      <c r="AX656">
        <v>91087989</v>
      </c>
      <c r="AY656">
        <v>1</v>
      </c>
      <c r="AZ656">
        <v>0</v>
      </c>
      <c r="BA656">
        <v>869</v>
      </c>
      <c r="BB656">
        <v>1</v>
      </c>
      <c r="BC656">
        <v>0</v>
      </c>
      <c r="BD656">
        <v>0</v>
      </c>
      <c r="BE656">
        <v>0</v>
      </c>
      <c r="BF656">
        <v>0</v>
      </c>
      <c r="BG656">
        <v>0</v>
      </c>
      <c r="BH656">
        <v>0</v>
      </c>
      <c r="BI656">
        <v>0</v>
      </c>
      <c r="BJ656">
        <v>1823.12</v>
      </c>
      <c r="BK656">
        <v>0</v>
      </c>
      <c r="BL656">
        <v>0</v>
      </c>
      <c r="BM656">
        <v>0</v>
      </c>
      <c r="BN656">
        <v>0</v>
      </c>
      <c r="BO656">
        <v>0</v>
      </c>
      <c r="BP656">
        <v>1</v>
      </c>
      <c r="BQ656">
        <v>1823.12</v>
      </c>
      <c r="BR656">
        <v>0</v>
      </c>
      <c r="BS656">
        <v>0</v>
      </c>
      <c r="BT656">
        <v>0</v>
      </c>
      <c r="BU656">
        <v>0</v>
      </c>
      <c r="BV656">
        <v>0</v>
      </c>
      <c r="BW656">
        <v>1</v>
      </c>
      <c r="CV656">
        <v>0</v>
      </c>
      <c r="CW656">
        <v>0</v>
      </c>
      <c r="CX656">
        <f>ROUND(Y656*Source!I235,7)</f>
        <v>0.32</v>
      </c>
      <c r="CY656">
        <f>AA656</f>
        <v>1139.45</v>
      </c>
      <c r="CZ656">
        <f>AE656</f>
        <v>911.56</v>
      </c>
      <c r="DA656">
        <f>AI656</f>
        <v>1.25</v>
      </c>
      <c r="DB656">
        <f>ROUND(ROUND(AT656*CZ656,2),6)</f>
        <v>1823.12</v>
      </c>
      <c r="DC656">
        <f>ROUND(ROUND(AT656*AG656,2),6)</f>
        <v>0</v>
      </c>
      <c r="DD656" t="s">
        <v>3</v>
      </c>
      <c r="DE656" t="s">
        <v>3</v>
      </c>
      <c r="DF656">
        <f>ROUND(ROUND(AE656*AI656,2)*CX656,2)</f>
        <v>364.62</v>
      </c>
      <c r="DG656">
        <f t="shared" si="212"/>
        <v>0</v>
      </c>
      <c r="DH656">
        <f t="shared" si="223"/>
        <v>0</v>
      </c>
      <c r="DI656">
        <f t="shared" si="224"/>
        <v>0</v>
      </c>
      <c r="DJ656">
        <f>DF656</f>
        <v>364.62</v>
      </c>
      <c r="DK656">
        <v>0</v>
      </c>
      <c r="DL656" t="s">
        <v>3</v>
      </c>
      <c r="DM656">
        <v>0</v>
      </c>
      <c r="DN656" t="s">
        <v>3</v>
      </c>
      <c r="DO656">
        <v>0</v>
      </c>
    </row>
    <row r="657" spans="1:119" x14ac:dyDescent="0.2">
      <c r="A657">
        <f>ROW(Source!A235)</f>
        <v>235</v>
      </c>
      <c r="B657">
        <v>91083402</v>
      </c>
      <c r="C657">
        <v>91087972</v>
      </c>
      <c r="D657">
        <v>82931850</v>
      </c>
      <c r="E657">
        <v>117</v>
      </c>
      <c r="F657">
        <v>1</v>
      </c>
      <c r="G657">
        <v>1</v>
      </c>
      <c r="H657">
        <v>3</v>
      </c>
      <c r="I657" t="s">
        <v>101</v>
      </c>
      <c r="J657" t="s">
        <v>3</v>
      </c>
      <c r="K657" t="s">
        <v>102</v>
      </c>
      <c r="L657">
        <v>3277935</v>
      </c>
      <c r="N657">
        <v>1013</v>
      </c>
      <c r="O657" t="s">
        <v>103</v>
      </c>
      <c r="P657" t="s">
        <v>103</v>
      </c>
      <c r="Q657">
        <v>1</v>
      </c>
      <c r="W657">
        <v>0</v>
      </c>
      <c r="X657">
        <v>274903907</v>
      </c>
      <c r="Y657">
        <f>AT657</f>
        <v>2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0</v>
      </c>
      <c r="AH657">
        <v>0</v>
      </c>
      <c r="AI657">
        <v>1</v>
      </c>
      <c r="AJ657">
        <v>1</v>
      </c>
      <c r="AK657">
        <v>1</v>
      </c>
      <c r="AL657">
        <v>1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  <c r="AS657" t="s">
        <v>3</v>
      </c>
      <c r="AT657">
        <v>2</v>
      </c>
      <c r="AU657" t="s">
        <v>3</v>
      </c>
      <c r="AV657">
        <v>0</v>
      </c>
      <c r="AW657">
        <v>2</v>
      </c>
      <c r="AX657">
        <v>91087990</v>
      </c>
      <c r="AY657">
        <v>1</v>
      </c>
      <c r="AZ657">
        <v>0</v>
      </c>
      <c r="BA657">
        <v>870</v>
      </c>
      <c r="BB657">
        <v>0</v>
      </c>
      <c r="BC657">
        <v>0</v>
      </c>
      <c r="BD657">
        <v>0</v>
      </c>
      <c r="BE657">
        <v>0</v>
      </c>
      <c r="BF657">
        <v>0</v>
      </c>
      <c r="BG657">
        <v>0</v>
      </c>
      <c r="BH657">
        <v>0</v>
      </c>
      <c r="BI657">
        <v>0</v>
      </c>
      <c r="BJ657">
        <v>0</v>
      </c>
      <c r="BK657">
        <v>0</v>
      </c>
      <c r="BL657">
        <v>0</v>
      </c>
      <c r="BM657">
        <v>0</v>
      </c>
      <c r="BN657">
        <v>0</v>
      </c>
      <c r="BO657">
        <v>0</v>
      </c>
      <c r="BP657">
        <v>0</v>
      </c>
      <c r="BQ657">
        <v>0</v>
      </c>
      <c r="BR657">
        <v>0</v>
      </c>
      <c r="BS657">
        <v>0</v>
      </c>
      <c r="BT657">
        <v>0</v>
      </c>
      <c r="BU657">
        <v>0</v>
      </c>
      <c r="BV657">
        <v>0</v>
      </c>
      <c r="BW657">
        <v>0</v>
      </c>
      <c r="CV657">
        <v>0</v>
      </c>
      <c r="CW657">
        <v>0</v>
      </c>
      <c r="CX657">
        <f>ROUND(Y657*Source!I235,7)</f>
        <v>0.32</v>
      </c>
      <c r="CY657">
        <f>AA657</f>
        <v>0</v>
      </c>
      <c r="CZ657">
        <f>AE657</f>
        <v>0</v>
      </c>
      <c r="DA657">
        <f>AI657</f>
        <v>1</v>
      </c>
      <c r="DB657">
        <f>ROUND(ROUND(AT657*CZ657,2),6)</f>
        <v>0</v>
      </c>
      <c r="DC657">
        <f>ROUND(ROUND(AT657*AG657,2),6)</f>
        <v>0</v>
      </c>
      <c r="DD657" t="s">
        <v>3</v>
      </c>
      <c r="DE657" t="s">
        <v>3</v>
      </c>
      <c r="DF657">
        <f t="shared" ref="DF657:DF663" si="226">ROUND(ROUND(AE657,2)*CX657,2)</f>
        <v>0</v>
      </c>
      <c r="DG657">
        <f t="shared" si="212"/>
        <v>0</v>
      </c>
      <c r="DH657">
        <f t="shared" si="223"/>
        <v>0</v>
      </c>
      <c r="DI657">
        <f t="shared" si="224"/>
        <v>0</v>
      </c>
      <c r="DJ657">
        <f>DF657</f>
        <v>0</v>
      </c>
      <c r="DK657">
        <v>0</v>
      </c>
      <c r="DL657" t="s">
        <v>3</v>
      </c>
      <c r="DM657">
        <v>0</v>
      </c>
      <c r="DN657" t="s">
        <v>3</v>
      </c>
      <c r="DO657">
        <v>0</v>
      </c>
    </row>
    <row r="658" spans="1:119" x14ac:dyDescent="0.2">
      <c r="A658">
        <f>ROW(Source!A235)</f>
        <v>235</v>
      </c>
      <c r="B658">
        <v>91083402</v>
      </c>
      <c r="C658">
        <v>91087972</v>
      </c>
      <c r="D658">
        <v>0</v>
      </c>
      <c r="E658">
        <v>1</v>
      </c>
      <c r="F658">
        <v>1</v>
      </c>
      <c r="G658">
        <v>1</v>
      </c>
      <c r="H658">
        <v>3</v>
      </c>
      <c r="I658" t="s">
        <v>323</v>
      </c>
      <c r="J658" t="s">
        <v>3</v>
      </c>
      <c r="K658" t="s">
        <v>333</v>
      </c>
      <c r="L658">
        <v>0</v>
      </c>
      <c r="W658">
        <v>0</v>
      </c>
      <c r="X658">
        <v>1617180093</v>
      </c>
      <c r="Y658">
        <f>AT658</f>
        <v>100</v>
      </c>
      <c r="AA658">
        <v>78.37</v>
      </c>
      <c r="AB658">
        <v>0</v>
      </c>
      <c r="AC658">
        <v>0</v>
      </c>
      <c r="AD658">
        <v>0</v>
      </c>
      <c r="AE658">
        <v>78.37</v>
      </c>
      <c r="AF658">
        <v>0</v>
      </c>
      <c r="AG658">
        <v>0</v>
      </c>
      <c r="AH658">
        <v>0</v>
      </c>
      <c r="AI658">
        <v>1</v>
      </c>
      <c r="AJ658">
        <v>1</v>
      </c>
      <c r="AK658">
        <v>1</v>
      </c>
      <c r="AL658">
        <v>1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  <c r="AS658" t="s">
        <v>3</v>
      </c>
      <c r="AT658">
        <v>100</v>
      </c>
      <c r="AU658" t="s">
        <v>3</v>
      </c>
      <c r="AV658">
        <v>0</v>
      </c>
      <c r="AW658">
        <v>1</v>
      </c>
      <c r="AX658">
        <v>-1</v>
      </c>
      <c r="AY658">
        <v>0</v>
      </c>
      <c r="AZ658">
        <v>0</v>
      </c>
      <c r="BA658" t="s">
        <v>3</v>
      </c>
      <c r="BB658">
        <v>0</v>
      </c>
      <c r="BC658">
        <v>0</v>
      </c>
      <c r="BD658">
        <v>0</v>
      </c>
      <c r="BE658">
        <v>0</v>
      </c>
      <c r="BF658">
        <v>0</v>
      </c>
      <c r="BG658">
        <v>0</v>
      </c>
      <c r="BH658">
        <v>0</v>
      </c>
      <c r="BI658">
        <v>0</v>
      </c>
      <c r="BJ658">
        <v>0</v>
      </c>
      <c r="BK658">
        <v>0</v>
      </c>
      <c r="BL658">
        <v>0</v>
      </c>
      <c r="BM658">
        <v>0</v>
      </c>
      <c r="BN658">
        <v>0</v>
      </c>
      <c r="BO658">
        <v>0</v>
      </c>
      <c r="BP658">
        <v>0</v>
      </c>
      <c r="BQ658">
        <v>0</v>
      </c>
      <c r="BR658">
        <v>0</v>
      </c>
      <c r="BS658">
        <v>0</v>
      </c>
      <c r="BT658">
        <v>0</v>
      </c>
      <c r="BU658">
        <v>0</v>
      </c>
      <c r="BV658">
        <v>0</v>
      </c>
      <c r="BW658">
        <v>0</v>
      </c>
      <c r="CV658">
        <v>0</v>
      </c>
      <c r="CW658">
        <v>0</v>
      </c>
      <c r="CX658">
        <f>ROUND(Y658*Source!I235,7)</f>
        <v>16</v>
      </c>
      <c r="CY658">
        <f>AA658</f>
        <v>78.37</v>
      </c>
      <c r="CZ658">
        <f>AE658</f>
        <v>78.37</v>
      </c>
      <c r="DA658">
        <f>AI658</f>
        <v>1</v>
      </c>
      <c r="DB658">
        <f>ROUND(ROUND(AT658*CZ658,2),6)</f>
        <v>7837</v>
      </c>
      <c r="DC658">
        <f>ROUND(ROUND(AT658*AG658,2),6)</f>
        <v>0</v>
      </c>
      <c r="DD658" t="s">
        <v>3</v>
      </c>
      <c r="DE658" t="s">
        <v>3</v>
      </c>
      <c r="DF658">
        <f t="shared" si="226"/>
        <v>1253.92</v>
      </c>
      <c r="DG658">
        <f t="shared" ref="DG658:DG678" si="227">ROUND(ROUND(AF658,2)*CX658,2)</f>
        <v>0</v>
      </c>
      <c r="DH658">
        <f t="shared" si="223"/>
        <v>0</v>
      </c>
      <c r="DI658">
        <f t="shared" si="224"/>
        <v>0</v>
      </c>
      <c r="DJ658">
        <f>DF658</f>
        <v>1253.92</v>
      </c>
      <c r="DK658">
        <v>0</v>
      </c>
      <c r="DL658" t="s">
        <v>3</v>
      </c>
      <c r="DM658">
        <v>0</v>
      </c>
      <c r="DN658" t="s">
        <v>3</v>
      </c>
      <c r="DO658">
        <v>0</v>
      </c>
    </row>
    <row r="659" spans="1:119" x14ac:dyDescent="0.2">
      <c r="A659">
        <f>ROW(Source!A240)</f>
        <v>240</v>
      </c>
      <c r="B659">
        <v>91083467</v>
      </c>
      <c r="C659">
        <v>91087993</v>
      </c>
      <c r="D659">
        <v>82925840</v>
      </c>
      <c r="E659">
        <v>117</v>
      </c>
      <c r="F659">
        <v>1</v>
      </c>
      <c r="G659">
        <v>1</v>
      </c>
      <c r="H659">
        <v>1</v>
      </c>
      <c r="I659" t="s">
        <v>667</v>
      </c>
      <c r="J659" t="s">
        <v>3</v>
      </c>
      <c r="K659" t="s">
        <v>668</v>
      </c>
      <c r="L659">
        <v>1191</v>
      </c>
      <c r="N659">
        <v>1013</v>
      </c>
      <c r="O659" t="s">
        <v>599</v>
      </c>
      <c r="P659" t="s">
        <v>599</v>
      </c>
      <c r="Q659">
        <v>1</v>
      </c>
      <c r="W659">
        <v>0</v>
      </c>
      <c r="X659">
        <v>44848675</v>
      </c>
      <c r="Y659">
        <f>(AT659*ROUND((0.15+1),7))</f>
        <v>18.975000000000001</v>
      </c>
      <c r="AA659">
        <v>0</v>
      </c>
      <c r="AB659">
        <v>0</v>
      </c>
      <c r="AC659">
        <v>0</v>
      </c>
      <c r="AD659">
        <v>793.61</v>
      </c>
      <c r="AE659">
        <v>0</v>
      </c>
      <c r="AF659">
        <v>0</v>
      </c>
      <c r="AG659">
        <v>0</v>
      </c>
      <c r="AH659">
        <v>793.61</v>
      </c>
      <c r="AI659">
        <v>1</v>
      </c>
      <c r="AJ659">
        <v>1</v>
      </c>
      <c r="AK659">
        <v>1</v>
      </c>
      <c r="AL659">
        <v>1</v>
      </c>
      <c r="AM659">
        <v>-2</v>
      </c>
      <c r="AN659">
        <v>0</v>
      </c>
      <c r="AO659">
        <v>0</v>
      </c>
      <c r="AP659">
        <v>1</v>
      </c>
      <c r="AQ659">
        <v>1</v>
      </c>
      <c r="AR659">
        <v>0</v>
      </c>
      <c r="AS659" t="s">
        <v>3</v>
      </c>
      <c r="AT659">
        <v>16.5</v>
      </c>
      <c r="AU659" t="s">
        <v>197</v>
      </c>
      <c r="AV659">
        <v>1</v>
      </c>
      <c r="AW659">
        <v>2</v>
      </c>
      <c r="AX659">
        <v>91088003</v>
      </c>
      <c r="AY659">
        <v>1</v>
      </c>
      <c r="AZ659">
        <v>0</v>
      </c>
      <c r="BA659">
        <v>871</v>
      </c>
      <c r="BB659">
        <v>1</v>
      </c>
      <c r="BC659">
        <v>0</v>
      </c>
      <c r="BD659">
        <v>0</v>
      </c>
      <c r="BE659">
        <v>0</v>
      </c>
      <c r="BF659">
        <v>0</v>
      </c>
      <c r="BG659">
        <v>0</v>
      </c>
      <c r="BH659">
        <v>0</v>
      </c>
      <c r="BI659">
        <v>0</v>
      </c>
      <c r="BJ659">
        <v>0</v>
      </c>
      <c r="BK659">
        <v>0</v>
      </c>
      <c r="BL659">
        <v>0</v>
      </c>
      <c r="BM659">
        <v>13094.565000000001</v>
      </c>
      <c r="BN659">
        <v>16.5</v>
      </c>
      <c r="BO659">
        <v>0</v>
      </c>
      <c r="BP659">
        <v>1</v>
      </c>
      <c r="BQ659">
        <v>0</v>
      </c>
      <c r="BR659">
        <v>0</v>
      </c>
      <c r="BS659">
        <v>0</v>
      </c>
      <c r="BT659">
        <v>15058.749750000001</v>
      </c>
      <c r="BU659">
        <v>18.975000000000001</v>
      </c>
      <c r="BV659">
        <v>0</v>
      </c>
      <c r="BW659">
        <v>1</v>
      </c>
      <c r="CU659">
        <f>ROUND(AT659*Source!I240*AH659*AL659,2)</f>
        <v>392.84</v>
      </c>
      <c r="CV659">
        <f>ROUND(Y659*Source!I240,7)</f>
        <v>0.56925000000000003</v>
      </c>
      <c r="CW659">
        <v>0</v>
      </c>
      <c r="CX659">
        <f>ROUND(Y659*Source!I240,7)</f>
        <v>0.56925000000000003</v>
      </c>
      <c r="CY659">
        <f>AD659</f>
        <v>793.61</v>
      </c>
      <c r="CZ659">
        <f>AH659</f>
        <v>793.61</v>
      </c>
      <c r="DA659">
        <f>AL659</f>
        <v>1</v>
      </c>
      <c r="DB659">
        <f>ROUND((ROUND(AT659*CZ659,2)*ROUND((0.15+1),7)),6)</f>
        <v>15058.755499999999</v>
      </c>
      <c r="DC659">
        <f>ROUND((ROUND(AT659*AG659,2)*ROUND((0.15+1),7)),6)</f>
        <v>0</v>
      </c>
      <c r="DD659" t="s">
        <v>3</v>
      </c>
      <c r="DE659" t="s">
        <v>3</v>
      </c>
      <c r="DF659">
        <f t="shared" si="226"/>
        <v>0</v>
      </c>
      <c r="DG659">
        <f t="shared" si="227"/>
        <v>0</v>
      </c>
      <c r="DH659">
        <f t="shared" si="223"/>
        <v>0</v>
      </c>
      <c r="DI659">
        <f t="shared" si="224"/>
        <v>451.76</v>
      </c>
      <c r="DJ659">
        <f>DI659</f>
        <v>451.76</v>
      </c>
      <c r="DK659">
        <v>1</v>
      </c>
      <c r="DL659" t="s">
        <v>3</v>
      </c>
      <c r="DM659">
        <v>0</v>
      </c>
      <c r="DN659" t="s">
        <v>3</v>
      </c>
      <c r="DO659">
        <v>0</v>
      </c>
    </row>
    <row r="660" spans="1:119" x14ac:dyDescent="0.2">
      <c r="A660">
        <f>ROW(Source!A240)</f>
        <v>240</v>
      </c>
      <c r="B660">
        <v>91083467</v>
      </c>
      <c r="C660">
        <v>91087993</v>
      </c>
      <c r="D660">
        <v>82926016</v>
      </c>
      <c r="E660">
        <v>117</v>
      </c>
      <c r="F660">
        <v>1</v>
      </c>
      <c r="G660">
        <v>1</v>
      </c>
      <c r="H660">
        <v>1</v>
      </c>
      <c r="I660" t="s">
        <v>600</v>
      </c>
      <c r="J660" t="s">
        <v>3</v>
      </c>
      <c r="K660" t="s">
        <v>601</v>
      </c>
      <c r="L660">
        <v>1191</v>
      </c>
      <c r="N660">
        <v>1013</v>
      </c>
      <c r="O660" t="s">
        <v>599</v>
      </c>
      <c r="P660" t="s">
        <v>599</v>
      </c>
      <c r="Q660">
        <v>1</v>
      </c>
      <c r="W660">
        <v>0</v>
      </c>
      <c r="X660">
        <v>-1417349443</v>
      </c>
      <c r="Y660">
        <f>(AT660*ROUND((0.15+1),7))</f>
        <v>0.29899999999999999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  <c r="AH660">
        <v>0</v>
      </c>
      <c r="AI660">
        <v>1</v>
      </c>
      <c r="AJ660">
        <v>1</v>
      </c>
      <c r="AK660">
        <v>1</v>
      </c>
      <c r="AL660">
        <v>1</v>
      </c>
      <c r="AM660">
        <v>-2</v>
      </c>
      <c r="AN660">
        <v>0</v>
      </c>
      <c r="AO660">
        <v>0</v>
      </c>
      <c r="AP660">
        <v>1</v>
      </c>
      <c r="AQ660">
        <v>1</v>
      </c>
      <c r="AR660">
        <v>0</v>
      </c>
      <c r="AS660" t="s">
        <v>3</v>
      </c>
      <c r="AT660">
        <v>0.26</v>
      </c>
      <c r="AU660" t="s">
        <v>197</v>
      </c>
      <c r="AV660">
        <v>2</v>
      </c>
      <c r="AW660">
        <v>2</v>
      </c>
      <c r="AX660">
        <v>91088004</v>
      </c>
      <c r="AY660">
        <v>1</v>
      </c>
      <c r="AZ660">
        <v>0</v>
      </c>
      <c r="BA660">
        <v>872</v>
      </c>
      <c r="BB660">
        <v>1</v>
      </c>
      <c r="BC660">
        <v>0</v>
      </c>
      <c r="BD660">
        <v>0</v>
      </c>
      <c r="BE660">
        <v>0</v>
      </c>
      <c r="BF660">
        <v>0</v>
      </c>
      <c r="BG660">
        <v>0</v>
      </c>
      <c r="BH660">
        <v>0</v>
      </c>
      <c r="BI660">
        <v>0</v>
      </c>
      <c r="BJ660">
        <v>0</v>
      </c>
      <c r="BK660">
        <v>0</v>
      </c>
      <c r="BL660">
        <v>0</v>
      </c>
      <c r="BM660">
        <v>0</v>
      </c>
      <c r="BN660">
        <v>0</v>
      </c>
      <c r="BO660">
        <v>0</v>
      </c>
      <c r="BP660">
        <v>0</v>
      </c>
      <c r="BQ660">
        <v>0</v>
      </c>
      <c r="BR660">
        <v>0</v>
      </c>
      <c r="BS660">
        <v>0</v>
      </c>
      <c r="BT660">
        <v>0</v>
      </c>
      <c r="BU660">
        <v>0</v>
      </c>
      <c r="BV660">
        <v>0</v>
      </c>
      <c r="BW660">
        <v>0</v>
      </c>
      <c r="CV660">
        <v>0</v>
      </c>
      <c r="CW660">
        <v>0</v>
      </c>
      <c r="CX660">
        <f>ROUND(Y660*Source!I240,7)</f>
        <v>8.9700000000000005E-3</v>
      </c>
      <c r="CY660">
        <f>AD660</f>
        <v>0</v>
      </c>
      <c r="CZ660">
        <f>AH660</f>
        <v>0</v>
      </c>
      <c r="DA660">
        <f>AL660</f>
        <v>1</v>
      </c>
      <c r="DB660">
        <f>ROUND((ROUND(AT660*CZ660,2)*ROUND((0.15+1),7)),6)</f>
        <v>0</v>
      </c>
      <c r="DC660">
        <f>ROUND((ROUND(AT660*AG660,2)*ROUND((0.15+1),7)),6)</f>
        <v>0</v>
      </c>
      <c r="DD660" t="s">
        <v>3</v>
      </c>
      <c r="DE660" t="s">
        <v>3</v>
      </c>
      <c r="DF660">
        <f t="shared" si="226"/>
        <v>0</v>
      </c>
      <c r="DG660">
        <f t="shared" si="227"/>
        <v>0</v>
      </c>
      <c r="DH660">
        <f t="shared" si="223"/>
        <v>0</v>
      </c>
      <c r="DI660">
        <f t="shared" si="224"/>
        <v>0</v>
      </c>
      <c r="DJ660">
        <f>DI660</f>
        <v>0</v>
      </c>
      <c r="DK660">
        <v>0</v>
      </c>
      <c r="DL660" t="s">
        <v>3</v>
      </c>
      <c r="DM660">
        <v>0</v>
      </c>
      <c r="DN660" t="s">
        <v>3</v>
      </c>
      <c r="DO660">
        <v>0</v>
      </c>
    </row>
    <row r="661" spans="1:119" x14ac:dyDescent="0.2">
      <c r="A661">
        <f>ROW(Source!A240)</f>
        <v>240</v>
      </c>
      <c r="B661">
        <v>91083467</v>
      </c>
      <c r="C661">
        <v>91087993</v>
      </c>
      <c r="D661">
        <v>82932505</v>
      </c>
      <c r="E661">
        <v>1</v>
      </c>
      <c r="F661">
        <v>1</v>
      </c>
      <c r="G661">
        <v>1</v>
      </c>
      <c r="H661">
        <v>2</v>
      </c>
      <c r="I661" t="s">
        <v>624</v>
      </c>
      <c r="J661" t="s">
        <v>625</v>
      </c>
      <c r="K661" t="s">
        <v>626</v>
      </c>
      <c r="L661">
        <v>1368</v>
      </c>
      <c r="N661">
        <v>1011</v>
      </c>
      <c r="O661" t="s">
        <v>605</v>
      </c>
      <c r="P661" t="s">
        <v>605</v>
      </c>
      <c r="Q661">
        <v>1</v>
      </c>
      <c r="W661">
        <v>0</v>
      </c>
      <c r="X661">
        <v>639918019</v>
      </c>
      <c r="Y661">
        <f>(AT661*ROUND((0.15+1),7))</f>
        <v>0.14949999999999999</v>
      </c>
      <c r="AA661">
        <v>0</v>
      </c>
      <c r="AB661">
        <v>1626.29</v>
      </c>
      <c r="AC661">
        <v>1090.46</v>
      </c>
      <c r="AD661">
        <v>0</v>
      </c>
      <c r="AE661">
        <v>0</v>
      </c>
      <c r="AF661">
        <v>1626.29</v>
      </c>
      <c r="AG661">
        <v>1090.46</v>
      </c>
      <c r="AH661">
        <v>0</v>
      </c>
      <c r="AI661">
        <v>1</v>
      </c>
      <c r="AJ661">
        <v>1</v>
      </c>
      <c r="AK661">
        <v>1</v>
      </c>
      <c r="AL661">
        <v>1</v>
      </c>
      <c r="AM661">
        <v>-2</v>
      </c>
      <c r="AN661">
        <v>0</v>
      </c>
      <c r="AO661">
        <v>0</v>
      </c>
      <c r="AP661">
        <v>1</v>
      </c>
      <c r="AQ661">
        <v>1</v>
      </c>
      <c r="AR661">
        <v>0</v>
      </c>
      <c r="AS661" t="s">
        <v>3</v>
      </c>
      <c r="AT661">
        <v>0.13</v>
      </c>
      <c r="AU661" t="s">
        <v>197</v>
      </c>
      <c r="AV661">
        <v>1</v>
      </c>
      <c r="AW661">
        <v>2</v>
      </c>
      <c r="AX661">
        <v>91088005</v>
      </c>
      <c r="AY661">
        <v>1</v>
      </c>
      <c r="AZ661">
        <v>0</v>
      </c>
      <c r="BA661">
        <v>873</v>
      </c>
      <c r="BB661">
        <v>1</v>
      </c>
      <c r="BC661">
        <v>0</v>
      </c>
      <c r="BD661">
        <v>0</v>
      </c>
      <c r="BE661">
        <v>0</v>
      </c>
      <c r="BF661">
        <v>0</v>
      </c>
      <c r="BG661">
        <v>0</v>
      </c>
      <c r="BH661">
        <v>0</v>
      </c>
      <c r="BI661">
        <v>0</v>
      </c>
      <c r="BJ661">
        <v>0</v>
      </c>
      <c r="BK661">
        <v>211.4177</v>
      </c>
      <c r="BL661">
        <v>141.75980000000001</v>
      </c>
      <c r="BM661">
        <v>0</v>
      </c>
      <c r="BN661">
        <v>0</v>
      </c>
      <c r="BO661">
        <v>0.13</v>
      </c>
      <c r="BP661">
        <v>1</v>
      </c>
      <c r="BQ661">
        <v>0</v>
      </c>
      <c r="BR661">
        <v>243.13035500000001</v>
      </c>
      <c r="BS661">
        <v>163.02377000000001</v>
      </c>
      <c r="BT661">
        <v>0</v>
      </c>
      <c r="BU661">
        <v>0</v>
      </c>
      <c r="BV661">
        <v>0.14949999999999999</v>
      </c>
      <c r="BW661">
        <v>1</v>
      </c>
      <c r="CV661">
        <v>0</v>
      </c>
      <c r="CW661">
        <f>ROUND(Y661*Source!I240*DO661,7)</f>
        <v>4.4850000000000003E-3</v>
      </c>
      <c r="CX661">
        <f>ROUND(Y661*Source!I240,7)</f>
        <v>4.4850000000000003E-3</v>
      </c>
      <c r="CY661">
        <f>AB661</f>
        <v>1626.29</v>
      </c>
      <c r="CZ661">
        <f>AF661</f>
        <v>1626.29</v>
      </c>
      <c r="DA661">
        <f>AJ661</f>
        <v>1</v>
      </c>
      <c r="DB661">
        <f>ROUND((ROUND(AT661*CZ661,2)*ROUND((0.15+1),7)),6)</f>
        <v>243.13300000000001</v>
      </c>
      <c r="DC661">
        <f>ROUND((ROUND(AT661*AG661,2)*ROUND((0.15+1),7)),6)</f>
        <v>163.024</v>
      </c>
      <c r="DD661" t="s">
        <v>3</v>
      </c>
      <c r="DE661" t="s">
        <v>3</v>
      </c>
      <c r="DF661">
        <f t="shared" si="226"/>
        <v>0</v>
      </c>
      <c r="DG661">
        <f t="shared" si="227"/>
        <v>7.29</v>
      </c>
      <c r="DH661">
        <f t="shared" si="223"/>
        <v>4.8899999999999997</v>
      </c>
      <c r="DI661">
        <f t="shared" si="224"/>
        <v>0</v>
      </c>
      <c r="DJ661">
        <f>DG661+DH661</f>
        <v>12.18</v>
      </c>
      <c r="DK661">
        <v>1</v>
      </c>
      <c r="DL661" t="s">
        <v>627</v>
      </c>
      <c r="DM661">
        <v>6</v>
      </c>
      <c r="DN661" t="s">
        <v>599</v>
      </c>
      <c r="DO661">
        <v>1</v>
      </c>
    </row>
    <row r="662" spans="1:119" x14ac:dyDescent="0.2">
      <c r="A662">
        <f>ROW(Source!A240)</f>
        <v>240</v>
      </c>
      <c r="B662">
        <v>91083467</v>
      </c>
      <c r="C662">
        <v>91087993</v>
      </c>
      <c r="D662">
        <v>82933400</v>
      </c>
      <c r="E662">
        <v>1</v>
      </c>
      <c r="F662">
        <v>1</v>
      </c>
      <c r="G662">
        <v>1</v>
      </c>
      <c r="H662">
        <v>2</v>
      </c>
      <c r="I662" t="s">
        <v>607</v>
      </c>
      <c r="J662" t="s">
        <v>608</v>
      </c>
      <c r="K662" t="s">
        <v>609</v>
      </c>
      <c r="L662">
        <v>1368</v>
      </c>
      <c r="N662">
        <v>1011</v>
      </c>
      <c r="O662" t="s">
        <v>605</v>
      </c>
      <c r="P662" t="s">
        <v>605</v>
      </c>
      <c r="Q662">
        <v>1</v>
      </c>
      <c r="W662">
        <v>0</v>
      </c>
      <c r="X662">
        <v>-849950259</v>
      </c>
      <c r="Y662">
        <f>(AT662*ROUND((0.15+1),7))</f>
        <v>0.14949999999999999</v>
      </c>
      <c r="AA662">
        <v>0</v>
      </c>
      <c r="AB662">
        <v>641.70000000000005</v>
      </c>
      <c r="AC662">
        <v>811.79</v>
      </c>
      <c r="AD662">
        <v>0</v>
      </c>
      <c r="AE662">
        <v>0</v>
      </c>
      <c r="AF662">
        <v>641.70000000000005</v>
      </c>
      <c r="AG662">
        <v>811.79</v>
      </c>
      <c r="AH662">
        <v>0</v>
      </c>
      <c r="AI662">
        <v>1</v>
      </c>
      <c r="AJ662">
        <v>1</v>
      </c>
      <c r="AK662">
        <v>1</v>
      </c>
      <c r="AL662">
        <v>1</v>
      </c>
      <c r="AM662">
        <v>-2</v>
      </c>
      <c r="AN662">
        <v>0</v>
      </c>
      <c r="AO662">
        <v>0</v>
      </c>
      <c r="AP662">
        <v>1</v>
      </c>
      <c r="AQ662">
        <v>1</v>
      </c>
      <c r="AR662">
        <v>0</v>
      </c>
      <c r="AS662" t="s">
        <v>3</v>
      </c>
      <c r="AT662">
        <v>0.13</v>
      </c>
      <c r="AU662" t="s">
        <v>197</v>
      </c>
      <c r="AV662">
        <v>1</v>
      </c>
      <c r="AW662">
        <v>2</v>
      </c>
      <c r="AX662">
        <v>91088006</v>
      </c>
      <c r="AY662">
        <v>1</v>
      </c>
      <c r="AZ662">
        <v>0</v>
      </c>
      <c r="BA662">
        <v>874</v>
      </c>
      <c r="BB662">
        <v>1</v>
      </c>
      <c r="BC662">
        <v>0</v>
      </c>
      <c r="BD662">
        <v>0</v>
      </c>
      <c r="BE662">
        <v>0</v>
      </c>
      <c r="BF662">
        <v>0</v>
      </c>
      <c r="BG662">
        <v>0</v>
      </c>
      <c r="BH662">
        <v>0</v>
      </c>
      <c r="BI662">
        <v>0</v>
      </c>
      <c r="BJ662">
        <v>0</v>
      </c>
      <c r="BK662">
        <v>83.421000000000006</v>
      </c>
      <c r="BL662">
        <v>105.53270000000001</v>
      </c>
      <c r="BM662">
        <v>0</v>
      </c>
      <c r="BN662">
        <v>0</v>
      </c>
      <c r="BO662">
        <v>0.13</v>
      </c>
      <c r="BP662">
        <v>1</v>
      </c>
      <c r="BQ662">
        <v>0</v>
      </c>
      <c r="BR662">
        <v>95.934150000000002</v>
      </c>
      <c r="BS662">
        <v>121.362605</v>
      </c>
      <c r="BT662">
        <v>0</v>
      </c>
      <c r="BU662">
        <v>0</v>
      </c>
      <c r="BV662">
        <v>0.14949999999999999</v>
      </c>
      <c r="BW662">
        <v>1</v>
      </c>
      <c r="CV662">
        <v>0</v>
      </c>
      <c r="CW662">
        <f>ROUND(Y662*Source!I240*DO662,7)</f>
        <v>4.4850000000000003E-3</v>
      </c>
      <c r="CX662">
        <f>ROUND(Y662*Source!I240,7)</f>
        <v>4.4850000000000003E-3</v>
      </c>
      <c r="CY662">
        <f>AB662</f>
        <v>641.70000000000005</v>
      </c>
      <c r="CZ662">
        <f>AF662</f>
        <v>641.70000000000005</v>
      </c>
      <c r="DA662">
        <f>AJ662</f>
        <v>1</v>
      </c>
      <c r="DB662">
        <f>ROUND((ROUND(AT662*CZ662,2)*ROUND((0.15+1),7)),6)</f>
        <v>95.933000000000007</v>
      </c>
      <c r="DC662">
        <f>ROUND((ROUND(AT662*AG662,2)*ROUND((0.15+1),7)),6)</f>
        <v>121.3595</v>
      </c>
      <c r="DD662" t="s">
        <v>3</v>
      </c>
      <c r="DE662" t="s">
        <v>3</v>
      </c>
      <c r="DF662">
        <f t="shared" si="226"/>
        <v>0</v>
      </c>
      <c r="DG662">
        <f t="shared" si="227"/>
        <v>2.88</v>
      </c>
      <c r="DH662">
        <f t="shared" si="223"/>
        <v>3.64</v>
      </c>
      <c r="DI662">
        <f t="shared" si="224"/>
        <v>0</v>
      </c>
      <c r="DJ662">
        <f>DG662+DH662</f>
        <v>6.52</v>
      </c>
      <c r="DK662">
        <v>1</v>
      </c>
      <c r="DL662" t="s">
        <v>606</v>
      </c>
      <c r="DM662">
        <v>4</v>
      </c>
      <c r="DN662" t="s">
        <v>599</v>
      </c>
      <c r="DO662">
        <v>1</v>
      </c>
    </row>
    <row r="663" spans="1:119" x14ac:dyDescent="0.2">
      <c r="A663">
        <f>ROW(Source!A240)</f>
        <v>240</v>
      </c>
      <c r="B663">
        <v>91083467</v>
      </c>
      <c r="C663">
        <v>91087993</v>
      </c>
      <c r="D663">
        <v>82933596</v>
      </c>
      <c r="E663">
        <v>1</v>
      </c>
      <c r="F663">
        <v>1</v>
      </c>
      <c r="G663">
        <v>1</v>
      </c>
      <c r="H663">
        <v>2</v>
      </c>
      <c r="I663" t="s">
        <v>645</v>
      </c>
      <c r="J663" t="s">
        <v>646</v>
      </c>
      <c r="K663" t="s">
        <v>647</v>
      </c>
      <c r="L663">
        <v>1368</v>
      </c>
      <c r="N663">
        <v>1011</v>
      </c>
      <c r="O663" t="s">
        <v>605</v>
      </c>
      <c r="P663" t="s">
        <v>605</v>
      </c>
      <c r="Q663">
        <v>1</v>
      </c>
      <c r="W663">
        <v>0</v>
      </c>
      <c r="X663">
        <v>303316554</v>
      </c>
      <c r="Y663">
        <f>(AT663*ROUND((0.15+1),7))</f>
        <v>3.105</v>
      </c>
      <c r="AA663">
        <v>0</v>
      </c>
      <c r="AB663">
        <v>34.61</v>
      </c>
      <c r="AC663">
        <v>0</v>
      </c>
      <c r="AD663">
        <v>0</v>
      </c>
      <c r="AE663">
        <v>0</v>
      </c>
      <c r="AF663">
        <v>34.61</v>
      </c>
      <c r="AG663">
        <v>0</v>
      </c>
      <c r="AH663">
        <v>0</v>
      </c>
      <c r="AI663">
        <v>1</v>
      </c>
      <c r="AJ663">
        <v>1</v>
      </c>
      <c r="AK663">
        <v>1</v>
      </c>
      <c r="AL663">
        <v>1</v>
      </c>
      <c r="AM663">
        <v>-2</v>
      </c>
      <c r="AN663">
        <v>0</v>
      </c>
      <c r="AO663">
        <v>0</v>
      </c>
      <c r="AP663">
        <v>1</v>
      </c>
      <c r="AQ663">
        <v>1</v>
      </c>
      <c r="AR663">
        <v>0</v>
      </c>
      <c r="AS663" t="s">
        <v>3</v>
      </c>
      <c r="AT663">
        <v>2.7</v>
      </c>
      <c r="AU663" t="s">
        <v>197</v>
      </c>
      <c r="AV663">
        <v>1</v>
      </c>
      <c r="AW663">
        <v>2</v>
      </c>
      <c r="AX663">
        <v>91088007</v>
      </c>
      <c r="AY663">
        <v>1</v>
      </c>
      <c r="AZ663">
        <v>0</v>
      </c>
      <c r="BA663">
        <v>875</v>
      </c>
      <c r="BB663">
        <v>1</v>
      </c>
      <c r="BC663">
        <v>0</v>
      </c>
      <c r="BD663">
        <v>0</v>
      </c>
      <c r="BE663">
        <v>0</v>
      </c>
      <c r="BF663">
        <v>0</v>
      </c>
      <c r="BG663">
        <v>0</v>
      </c>
      <c r="BH663">
        <v>0</v>
      </c>
      <c r="BI663">
        <v>0</v>
      </c>
      <c r="BJ663">
        <v>0</v>
      </c>
      <c r="BK663">
        <v>93.447000000000003</v>
      </c>
      <c r="BL663">
        <v>0</v>
      </c>
      <c r="BM663">
        <v>0</v>
      </c>
      <c r="BN663">
        <v>0</v>
      </c>
      <c r="BO663">
        <v>0</v>
      </c>
      <c r="BP663">
        <v>1</v>
      </c>
      <c r="BQ663">
        <v>0</v>
      </c>
      <c r="BR663">
        <v>107.46405</v>
      </c>
      <c r="BS663">
        <v>0</v>
      </c>
      <c r="BT663">
        <v>0</v>
      </c>
      <c r="BU663">
        <v>0</v>
      </c>
      <c r="BV663">
        <v>0</v>
      </c>
      <c r="BW663">
        <v>1</v>
      </c>
      <c r="CV663">
        <v>0</v>
      </c>
      <c r="CW663">
        <f>ROUND(Y663*Source!I240*DO663,7)</f>
        <v>0</v>
      </c>
      <c r="CX663">
        <f>ROUND(Y663*Source!I240,7)</f>
        <v>9.3149999999999997E-2</v>
      </c>
      <c r="CY663">
        <f>AB663</f>
        <v>34.61</v>
      </c>
      <c r="CZ663">
        <f>AF663</f>
        <v>34.61</v>
      </c>
      <c r="DA663">
        <f>AJ663</f>
        <v>1</v>
      </c>
      <c r="DB663">
        <f>ROUND((ROUND(AT663*CZ663,2)*ROUND((0.15+1),7)),6)</f>
        <v>107.4675</v>
      </c>
      <c r="DC663">
        <f>ROUND((ROUND(AT663*AG663,2)*ROUND((0.15+1),7)),6)</f>
        <v>0</v>
      </c>
      <c r="DD663" t="s">
        <v>3</v>
      </c>
      <c r="DE663" t="s">
        <v>3</v>
      </c>
      <c r="DF663">
        <f t="shared" si="226"/>
        <v>0</v>
      </c>
      <c r="DG663">
        <f t="shared" si="227"/>
        <v>3.22</v>
      </c>
      <c r="DH663">
        <f t="shared" si="223"/>
        <v>0</v>
      </c>
      <c r="DI663">
        <f t="shared" si="224"/>
        <v>0</v>
      </c>
      <c r="DJ663">
        <f>DG663+DH663</f>
        <v>3.22</v>
      </c>
      <c r="DK663">
        <v>1</v>
      </c>
      <c r="DL663" t="s">
        <v>3</v>
      </c>
      <c r="DM663">
        <v>0</v>
      </c>
      <c r="DN663" t="s">
        <v>3</v>
      </c>
      <c r="DO663">
        <v>0</v>
      </c>
    </row>
    <row r="664" spans="1:119" x14ac:dyDescent="0.2">
      <c r="A664">
        <f>ROW(Source!A240)</f>
        <v>240</v>
      </c>
      <c r="B664">
        <v>91083467</v>
      </c>
      <c r="C664">
        <v>91087993</v>
      </c>
      <c r="D664">
        <v>83000909</v>
      </c>
      <c r="E664">
        <v>1</v>
      </c>
      <c r="F664">
        <v>1</v>
      </c>
      <c r="G664">
        <v>1</v>
      </c>
      <c r="H664">
        <v>3</v>
      </c>
      <c r="I664" t="s">
        <v>652</v>
      </c>
      <c r="J664" t="s">
        <v>653</v>
      </c>
      <c r="K664" t="s">
        <v>654</v>
      </c>
      <c r="L664">
        <v>1346</v>
      </c>
      <c r="N664">
        <v>1009</v>
      </c>
      <c r="O664" t="s">
        <v>429</v>
      </c>
      <c r="P664" t="s">
        <v>429</v>
      </c>
      <c r="Q664">
        <v>1</v>
      </c>
      <c r="W664">
        <v>0</v>
      </c>
      <c r="X664">
        <v>-163259778</v>
      </c>
      <c r="Y664">
        <f>AT664</f>
        <v>0.6</v>
      </c>
      <c r="AA664">
        <v>121.39</v>
      </c>
      <c r="AB664">
        <v>0</v>
      </c>
      <c r="AC664">
        <v>0</v>
      </c>
      <c r="AD664">
        <v>0</v>
      </c>
      <c r="AE664">
        <v>155.63</v>
      </c>
      <c r="AF664">
        <v>0</v>
      </c>
      <c r="AG664">
        <v>0</v>
      </c>
      <c r="AH664">
        <v>0</v>
      </c>
      <c r="AI664">
        <v>0.78</v>
      </c>
      <c r="AJ664">
        <v>1</v>
      </c>
      <c r="AK664">
        <v>1</v>
      </c>
      <c r="AL664">
        <v>1</v>
      </c>
      <c r="AM664">
        <v>2</v>
      </c>
      <c r="AN664">
        <v>0</v>
      </c>
      <c r="AO664">
        <v>0</v>
      </c>
      <c r="AP664">
        <v>1</v>
      </c>
      <c r="AQ664">
        <v>1</v>
      </c>
      <c r="AR664">
        <v>0</v>
      </c>
      <c r="AS664" t="s">
        <v>3</v>
      </c>
      <c r="AT664">
        <v>0.6</v>
      </c>
      <c r="AU664" t="s">
        <v>3</v>
      </c>
      <c r="AV664">
        <v>0</v>
      </c>
      <c r="AW664">
        <v>2</v>
      </c>
      <c r="AX664">
        <v>91088008</v>
      </c>
      <c r="AY664">
        <v>1</v>
      </c>
      <c r="AZ664">
        <v>0</v>
      </c>
      <c r="BA664">
        <v>876</v>
      </c>
      <c r="BB664">
        <v>1</v>
      </c>
      <c r="BC664">
        <v>0</v>
      </c>
      <c r="BD664">
        <v>0</v>
      </c>
      <c r="BE664">
        <v>0</v>
      </c>
      <c r="BF664">
        <v>0</v>
      </c>
      <c r="BG664">
        <v>0</v>
      </c>
      <c r="BH664">
        <v>0</v>
      </c>
      <c r="BI664">
        <v>0</v>
      </c>
      <c r="BJ664">
        <v>93.378</v>
      </c>
      <c r="BK664">
        <v>0</v>
      </c>
      <c r="BL664">
        <v>0</v>
      </c>
      <c r="BM664">
        <v>0</v>
      </c>
      <c r="BN664">
        <v>0</v>
      </c>
      <c r="BO664">
        <v>0</v>
      </c>
      <c r="BP664">
        <v>1</v>
      </c>
      <c r="BQ664">
        <v>93.378</v>
      </c>
      <c r="BR664">
        <v>0</v>
      </c>
      <c r="BS664">
        <v>0</v>
      </c>
      <c r="BT664">
        <v>0</v>
      </c>
      <c r="BU664">
        <v>0</v>
      </c>
      <c r="BV664">
        <v>0</v>
      </c>
      <c r="BW664">
        <v>1</v>
      </c>
      <c r="CV664">
        <v>0</v>
      </c>
      <c r="CW664">
        <v>0</v>
      </c>
      <c r="CX664">
        <f>ROUND(Y664*Source!I240,7)</f>
        <v>1.7999999999999999E-2</v>
      </c>
      <c r="CY664">
        <f>AA664</f>
        <v>121.39</v>
      </c>
      <c r="CZ664">
        <f>AE664</f>
        <v>155.63</v>
      </c>
      <c r="DA664">
        <f>AI664</f>
        <v>0.78</v>
      </c>
      <c r="DB664">
        <f>ROUND(ROUND(AT664*CZ664,2),6)</f>
        <v>93.38</v>
      </c>
      <c r="DC664">
        <f>ROUND(ROUND(AT664*AG664,2),6)</f>
        <v>0</v>
      </c>
      <c r="DD664" t="s">
        <v>3</v>
      </c>
      <c r="DE664" t="s">
        <v>3</v>
      </c>
      <c r="DF664">
        <f>ROUND(ROUND(AE664*AI664,2)*CX664,2)</f>
        <v>2.19</v>
      </c>
      <c r="DG664">
        <f t="shared" si="227"/>
        <v>0</v>
      </c>
      <c r="DH664">
        <f t="shared" si="223"/>
        <v>0</v>
      </c>
      <c r="DI664">
        <f t="shared" si="224"/>
        <v>0</v>
      </c>
      <c r="DJ664">
        <f>DF664</f>
        <v>2.19</v>
      </c>
      <c r="DK664">
        <v>0</v>
      </c>
      <c r="DL664" t="s">
        <v>3</v>
      </c>
      <c r="DM664">
        <v>0</v>
      </c>
      <c r="DN664" t="s">
        <v>3</v>
      </c>
      <c r="DO664">
        <v>0</v>
      </c>
    </row>
    <row r="665" spans="1:119" x14ac:dyDescent="0.2">
      <c r="A665">
        <f>ROW(Source!A240)</f>
        <v>240</v>
      </c>
      <c r="B665">
        <v>91083467</v>
      </c>
      <c r="C665">
        <v>91087993</v>
      </c>
      <c r="D665">
        <v>83018799</v>
      </c>
      <c r="E665">
        <v>1</v>
      </c>
      <c r="F665">
        <v>1</v>
      </c>
      <c r="G665">
        <v>1</v>
      </c>
      <c r="H665">
        <v>3</v>
      </c>
      <c r="I665" t="s">
        <v>814</v>
      </c>
      <c r="J665" t="s">
        <v>815</v>
      </c>
      <c r="K665" t="s">
        <v>816</v>
      </c>
      <c r="L665">
        <v>1346</v>
      </c>
      <c r="N665">
        <v>1009</v>
      </c>
      <c r="O665" t="s">
        <v>429</v>
      </c>
      <c r="P665" t="s">
        <v>429</v>
      </c>
      <c r="Q665">
        <v>1</v>
      </c>
      <c r="W665">
        <v>0</v>
      </c>
      <c r="X665">
        <v>72056734</v>
      </c>
      <c r="Y665">
        <f>AT665</f>
        <v>2</v>
      </c>
      <c r="AA665">
        <v>1139.45</v>
      </c>
      <c r="AB665">
        <v>0</v>
      </c>
      <c r="AC665">
        <v>0</v>
      </c>
      <c r="AD665">
        <v>0</v>
      </c>
      <c r="AE665">
        <v>911.56</v>
      </c>
      <c r="AF665">
        <v>0</v>
      </c>
      <c r="AG665">
        <v>0</v>
      </c>
      <c r="AH665">
        <v>0</v>
      </c>
      <c r="AI665">
        <v>1.25</v>
      </c>
      <c r="AJ665">
        <v>1</v>
      </c>
      <c r="AK665">
        <v>1</v>
      </c>
      <c r="AL665">
        <v>1</v>
      </c>
      <c r="AM665">
        <v>2</v>
      </c>
      <c r="AN665">
        <v>0</v>
      </c>
      <c r="AO665">
        <v>0</v>
      </c>
      <c r="AP665">
        <v>1</v>
      </c>
      <c r="AQ665">
        <v>1</v>
      </c>
      <c r="AR665">
        <v>0</v>
      </c>
      <c r="AS665" t="s">
        <v>3</v>
      </c>
      <c r="AT665">
        <v>2</v>
      </c>
      <c r="AU665" t="s">
        <v>3</v>
      </c>
      <c r="AV665">
        <v>0</v>
      </c>
      <c r="AW665">
        <v>2</v>
      </c>
      <c r="AX665">
        <v>91088009</v>
      </c>
      <c r="AY665">
        <v>1</v>
      </c>
      <c r="AZ665">
        <v>0</v>
      </c>
      <c r="BA665">
        <v>877</v>
      </c>
      <c r="BB665">
        <v>1</v>
      </c>
      <c r="BC665">
        <v>0</v>
      </c>
      <c r="BD665">
        <v>0</v>
      </c>
      <c r="BE665">
        <v>0</v>
      </c>
      <c r="BF665">
        <v>0</v>
      </c>
      <c r="BG665">
        <v>0</v>
      </c>
      <c r="BH665">
        <v>0</v>
      </c>
      <c r="BI665">
        <v>0</v>
      </c>
      <c r="BJ665">
        <v>1823.12</v>
      </c>
      <c r="BK665">
        <v>0</v>
      </c>
      <c r="BL665">
        <v>0</v>
      </c>
      <c r="BM665">
        <v>0</v>
      </c>
      <c r="BN665">
        <v>0</v>
      </c>
      <c r="BO665">
        <v>0</v>
      </c>
      <c r="BP665">
        <v>1</v>
      </c>
      <c r="BQ665">
        <v>1823.12</v>
      </c>
      <c r="BR665">
        <v>0</v>
      </c>
      <c r="BS665">
        <v>0</v>
      </c>
      <c r="BT665">
        <v>0</v>
      </c>
      <c r="BU665">
        <v>0</v>
      </c>
      <c r="BV665">
        <v>0</v>
      </c>
      <c r="BW665">
        <v>1</v>
      </c>
      <c r="CV665">
        <v>0</v>
      </c>
      <c r="CW665">
        <v>0</v>
      </c>
      <c r="CX665">
        <f>ROUND(Y665*Source!I240,7)</f>
        <v>0.06</v>
      </c>
      <c r="CY665">
        <f>AA665</f>
        <v>1139.45</v>
      </c>
      <c r="CZ665">
        <f>AE665</f>
        <v>911.56</v>
      </c>
      <c r="DA665">
        <f>AI665</f>
        <v>1.25</v>
      </c>
      <c r="DB665">
        <f>ROUND(ROUND(AT665*CZ665,2),6)</f>
        <v>1823.12</v>
      </c>
      <c r="DC665">
        <f>ROUND(ROUND(AT665*AG665,2),6)</f>
        <v>0</v>
      </c>
      <c r="DD665" t="s">
        <v>3</v>
      </c>
      <c r="DE665" t="s">
        <v>3</v>
      </c>
      <c r="DF665">
        <f>ROUND(ROUND(AE665*AI665,2)*CX665,2)</f>
        <v>68.37</v>
      </c>
      <c r="DG665">
        <f t="shared" si="227"/>
        <v>0</v>
      </c>
      <c r="DH665">
        <f t="shared" si="223"/>
        <v>0</v>
      </c>
      <c r="DI665">
        <f t="shared" si="224"/>
        <v>0</v>
      </c>
      <c r="DJ665">
        <f>DF665</f>
        <v>68.37</v>
      </c>
      <c r="DK665">
        <v>0</v>
      </c>
      <c r="DL665" t="s">
        <v>3</v>
      </c>
      <c r="DM665">
        <v>0</v>
      </c>
      <c r="DN665" t="s">
        <v>3</v>
      </c>
      <c r="DO665">
        <v>0</v>
      </c>
    </row>
    <row r="666" spans="1:119" x14ac:dyDescent="0.2">
      <c r="A666">
        <f>ROW(Source!A240)</f>
        <v>240</v>
      </c>
      <c r="B666">
        <v>91083467</v>
      </c>
      <c r="C666">
        <v>91087993</v>
      </c>
      <c r="D666">
        <v>82931850</v>
      </c>
      <c r="E666">
        <v>117</v>
      </c>
      <c r="F666">
        <v>1</v>
      </c>
      <c r="G666">
        <v>1</v>
      </c>
      <c r="H666">
        <v>3</v>
      </c>
      <c r="I666" t="s">
        <v>101</v>
      </c>
      <c r="J666" t="s">
        <v>3</v>
      </c>
      <c r="K666" t="s">
        <v>102</v>
      </c>
      <c r="L666">
        <v>3277935</v>
      </c>
      <c r="N666">
        <v>1013</v>
      </c>
      <c r="O666" t="s">
        <v>103</v>
      </c>
      <c r="P666" t="s">
        <v>103</v>
      </c>
      <c r="Q666">
        <v>1</v>
      </c>
      <c r="W666">
        <v>0</v>
      </c>
      <c r="X666">
        <v>274903907</v>
      </c>
      <c r="Y666">
        <f>AT666</f>
        <v>2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0</v>
      </c>
      <c r="AH666">
        <v>0</v>
      </c>
      <c r="AI666">
        <v>1</v>
      </c>
      <c r="AJ666">
        <v>1</v>
      </c>
      <c r="AK666">
        <v>1</v>
      </c>
      <c r="AL666">
        <v>1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  <c r="AS666" t="s">
        <v>3</v>
      </c>
      <c r="AT666">
        <v>2</v>
      </c>
      <c r="AU666" t="s">
        <v>3</v>
      </c>
      <c r="AV666">
        <v>0</v>
      </c>
      <c r="AW666">
        <v>2</v>
      </c>
      <c r="AX666">
        <v>91088010</v>
      </c>
      <c r="AY666">
        <v>1</v>
      </c>
      <c r="AZ666">
        <v>0</v>
      </c>
      <c r="BA666">
        <v>878</v>
      </c>
      <c r="BB666">
        <v>0</v>
      </c>
      <c r="BC666">
        <v>0</v>
      </c>
      <c r="BD666">
        <v>0</v>
      </c>
      <c r="BE666">
        <v>0</v>
      </c>
      <c r="BF666">
        <v>0</v>
      </c>
      <c r="BG666">
        <v>0</v>
      </c>
      <c r="BH666">
        <v>0</v>
      </c>
      <c r="BI666">
        <v>0</v>
      </c>
      <c r="BJ666">
        <v>0</v>
      </c>
      <c r="BK666">
        <v>0</v>
      </c>
      <c r="BL666">
        <v>0</v>
      </c>
      <c r="BM666">
        <v>0</v>
      </c>
      <c r="BN666">
        <v>0</v>
      </c>
      <c r="BO666">
        <v>0</v>
      </c>
      <c r="BP666">
        <v>0</v>
      </c>
      <c r="BQ666">
        <v>0</v>
      </c>
      <c r="BR666">
        <v>0</v>
      </c>
      <c r="BS666">
        <v>0</v>
      </c>
      <c r="BT666">
        <v>0</v>
      </c>
      <c r="BU666">
        <v>0</v>
      </c>
      <c r="BV666">
        <v>0</v>
      </c>
      <c r="BW666">
        <v>0</v>
      </c>
      <c r="CV666">
        <v>0</v>
      </c>
      <c r="CW666">
        <v>0</v>
      </c>
      <c r="CX666">
        <f>ROUND(Y666*Source!I240,7)</f>
        <v>0.06</v>
      </c>
      <c r="CY666">
        <f>AA666</f>
        <v>0</v>
      </c>
      <c r="CZ666">
        <f>AE666</f>
        <v>0</v>
      </c>
      <c r="DA666">
        <f>AI666</f>
        <v>1</v>
      </c>
      <c r="DB666">
        <f>ROUND(ROUND(AT666*CZ666,2),6)</f>
        <v>0</v>
      </c>
      <c r="DC666">
        <f>ROUND(ROUND(AT666*AG666,2),6)</f>
        <v>0</v>
      </c>
      <c r="DD666" t="s">
        <v>3</v>
      </c>
      <c r="DE666" t="s">
        <v>3</v>
      </c>
      <c r="DF666">
        <f t="shared" ref="DF666:DF672" si="228">ROUND(ROUND(AE666,2)*CX666,2)</f>
        <v>0</v>
      </c>
      <c r="DG666">
        <f t="shared" si="227"/>
        <v>0</v>
      </c>
      <c r="DH666">
        <f t="shared" si="223"/>
        <v>0</v>
      </c>
      <c r="DI666">
        <f t="shared" si="224"/>
        <v>0</v>
      </c>
      <c r="DJ666">
        <f>DF666</f>
        <v>0</v>
      </c>
      <c r="DK666">
        <v>0</v>
      </c>
      <c r="DL666" t="s">
        <v>3</v>
      </c>
      <c r="DM666">
        <v>0</v>
      </c>
      <c r="DN666" t="s">
        <v>3</v>
      </c>
      <c r="DO666">
        <v>0</v>
      </c>
    </row>
    <row r="667" spans="1:119" x14ac:dyDescent="0.2">
      <c r="A667">
        <f>ROW(Source!A240)</f>
        <v>240</v>
      </c>
      <c r="B667">
        <v>91083467</v>
      </c>
      <c r="C667">
        <v>91087993</v>
      </c>
      <c r="D667">
        <v>0</v>
      </c>
      <c r="E667">
        <v>1</v>
      </c>
      <c r="F667">
        <v>1</v>
      </c>
      <c r="G667">
        <v>1</v>
      </c>
      <c r="H667">
        <v>3</v>
      </c>
      <c r="I667" t="s">
        <v>323</v>
      </c>
      <c r="J667" t="s">
        <v>3</v>
      </c>
      <c r="K667" t="s">
        <v>341</v>
      </c>
      <c r="L667">
        <v>1301</v>
      </c>
      <c r="N667">
        <v>1003</v>
      </c>
      <c r="O667" t="s">
        <v>325</v>
      </c>
      <c r="P667" t="s">
        <v>325</v>
      </c>
      <c r="Q667">
        <v>1</v>
      </c>
      <c r="W667">
        <v>0</v>
      </c>
      <c r="X667">
        <v>470591167</v>
      </c>
      <c r="Y667">
        <f>AT667</f>
        <v>100</v>
      </c>
      <c r="AA667">
        <v>130.61000000000001</v>
      </c>
      <c r="AB667">
        <v>0</v>
      </c>
      <c r="AC667">
        <v>0</v>
      </c>
      <c r="AD667">
        <v>0</v>
      </c>
      <c r="AE667">
        <v>130.61000000000001</v>
      </c>
      <c r="AF667">
        <v>0</v>
      </c>
      <c r="AG667">
        <v>0</v>
      </c>
      <c r="AH667">
        <v>0</v>
      </c>
      <c r="AI667">
        <v>1</v>
      </c>
      <c r="AJ667">
        <v>1</v>
      </c>
      <c r="AK667">
        <v>1</v>
      </c>
      <c r="AL667">
        <v>1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  <c r="AS667" t="s">
        <v>3</v>
      </c>
      <c r="AT667">
        <v>100</v>
      </c>
      <c r="AU667" t="s">
        <v>3</v>
      </c>
      <c r="AV667">
        <v>0</v>
      </c>
      <c r="AW667">
        <v>1</v>
      </c>
      <c r="AX667">
        <v>-1</v>
      </c>
      <c r="AY667">
        <v>0</v>
      </c>
      <c r="AZ667">
        <v>0</v>
      </c>
      <c r="BA667" t="s">
        <v>3</v>
      </c>
      <c r="BB667">
        <v>0</v>
      </c>
      <c r="BC667">
        <v>0</v>
      </c>
      <c r="BD667">
        <v>0</v>
      </c>
      <c r="BE667">
        <v>0</v>
      </c>
      <c r="BF667">
        <v>0</v>
      </c>
      <c r="BG667">
        <v>0</v>
      </c>
      <c r="BH667">
        <v>0</v>
      </c>
      <c r="BI667">
        <v>0</v>
      </c>
      <c r="BJ667">
        <v>0</v>
      </c>
      <c r="BK667">
        <v>0</v>
      </c>
      <c r="BL667">
        <v>0</v>
      </c>
      <c r="BM667">
        <v>0</v>
      </c>
      <c r="BN667">
        <v>0</v>
      </c>
      <c r="BO667">
        <v>0</v>
      </c>
      <c r="BP667">
        <v>0</v>
      </c>
      <c r="BQ667">
        <v>0</v>
      </c>
      <c r="BR667">
        <v>0</v>
      </c>
      <c r="BS667">
        <v>0</v>
      </c>
      <c r="BT667">
        <v>0</v>
      </c>
      <c r="BU667">
        <v>0</v>
      </c>
      <c r="BV667">
        <v>0</v>
      </c>
      <c r="BW667">
        <v>0</v>
      </c>
      <c r="CV667">
        <v>0</v>
      </c>
      <c r="CW667">
        <v>0</v>
      </c>
      <c r="CX667">
        <f>ROUND(Y667*Source!I240,7)</f>
        <v>3</v>
      </c>
      <c r="CY667">
        <f>AA667</f>
        <v>130.61000000000001</v>
      </c>
      <c r="CZ667">
        <f>AE667</f>
        <v>130.61000000000001</v>
      </c>
      <c r="DA667">
        <f>AI667</f>
        <v>1</v>
      </c>
      <c r="DB667">
        <f>ROUND(ROUND(AT667*CZ667,2),6)</f>
        <v>13061</v>
      </c>
      <c r="DC667">
        <f>ROUND(ROUND(AT667*AG667,2),6)</f>
        <v>0</v>
      </c>
      <c r="DD667" t="s">
        <v>3</v>
      </c>
      <c r="DE667" t="s">
        <v>3</v>
      </c>
      <c r="DF667">
        <f t="shared" si="228"/>
        <v>391.83</v>
      </c>
      <c r="DG667">
        <f t="shared" si="227"/>
        <v>0</v>
      </c>
      <c r="DH667">
        <f t="shared" si="223"/>
        <v>0</v>
      </c>
      <c r="DI667">
        <f t="shared" si="224"/>
        <v>0</v>
      </c>
      <c r="DJ667">
        <f>DF667</f>
        <v>391.83</v>
      </c>
      <c r="DK667">
        <v>0</v>
      </c>
      <c r="DL667" t="s">
        <v>3</v>
      </c>
      <c r="DM667">
        <v>0</v>
      </c>
      <c r="DN667" t="s">
        <v>3</v>
      </c>
      <c r="DO667">
        <v>0</v>
      </c>
    </row>
    <row r="668" spans="1:119" x14ac:dyDescent="0.2">
      <c r="A668">
        <f>ROW(Source!A241)</f>
        <v>241</v>
      </c>
      <c r="B668">
        <v>91083402</v>
      </c>
      <c r="C668">
        <v>91087993</v>
      </c>
      <c r="D668">
        <v>82925840</v>
      </c>
      <c r="E668">
        <v>117</v>
      </c>
      <c r="F668">
        <v>1</v>
      </c>
      <c r="G668">
        <v>1</v>
      </c>
      <c r="H668">
        <v>1</v>
      </c>
      <c r="I668" t="s">
        <v>667</v>
      </c>
      <c r="J668" t="s">
        <v>3</v>
      </c>
      <c r="K668" t="s">
        <v>668</v>
      </c>
      <c r="L668">
        <v>1191</v>
      </c>
      <c r="N668">
        <v>1013</v>
      </c>
      <c r="O668" t="s">
        <v>599</v>
      </c>
      <c r="P668" t="s">
        <v>599</v>
      </c>
      <c r="Q668">
        <v>1</v>
      </c>
      <c r="W668">
        <v>0</v>
      </c>
      <c r="X668">
        <v>44848675</v>
      </c>
      <c r="Y668">
        <f>(AT668*ROUND((0.15+1),7))</f>
        <v>18.975000000000001</v>
      </c>
      <c r="AA668">
        <v>0</v>
      </c>
      <c r="AB668">
        <v>0</v>
      </c>
      <c r="AC668">
        <v>0</v>
      </c>
      <c r="AD668">
        <v>793.61</v>
      </c>
      <c r="AE668">
        <v>0</v>
      </c>
      <c r="AF668">
        <v>0</v>
      </c>
      <c r="AG668">
        <v>0</v>
      </c>
      <c r="AH668">
        <v>793.61</v>
      </c>
      <c r="AI668">
        <v>1</v>
      </c>
      <c r="AJ668">
        <v>1</v>
      </c>
      <c r="AK668">
        <v>1</v>
      </c>
      <c r="AL668">
        <v>1</v>
      </c>
      <c r="AM668">
        <v>-2</v>
      </c>
      <c r="AN668">
        <v>0</v>
      </c>
      <c r="AO668">
        <v>0</v>
      </c>
      <c r="AP668">
        <v>1</v>
      </c>
      <c r="AQ668">
        <v>1</v>
      </c>
      <c r="AR668">
        <v>0</v>
      </c>
      <c r="AS668" t="s">
        <v>3</v>
      </c>
      <c r="AT668">
        <v>16.5</v>
      </c>
      <c r="AU668" t="s">
        <v>197</v>
      </c>
      <c r="AV668">
        <v>1</v>
      </c>
      <c r="AW668">
        <v>2</v>
      </c>
      <c r="AX668">
        <v>91088003</v>
      </c>
      <c r="AY668">
        <v>1</v>
      </c>
      <c r="AZ668">
        <v>0</v>
      </c>
      <c r="BA668">
        <v>879</v>
      </c>
      <c r="BB668">
        <v>1</v>
      </c>
      <c r="BC668">
        <v>0</v>
      </c>
      <c r="BD668">
        <v>0</v>
      </c>
      <c r="BE668">
        <v>0</v>
      </c>
      <c r="BF668">
        <v>0</v>
      </c>
      <c r="BG668">
        <v>0</v>
      </c>
      <c r="BH668">
        <v>0</v>
      </c>
      <c r="BI668">
        <v>0</v>
      </c>
      <c r="BJ668">
        <v>0</v>
      </c>
      <c r="BK668">
        <v>0</v>
      </c>
      <c r="BL668">
        <v>0</v>
      </c>
      <c r="BM668">
        <v>13094.565000000001</v>
      </c>
      <c r="BN668">
        <v>16.5</v>
      </c>
      <c r="BO668">
        <v>0</v>
      </c>
      <c r="BP668">
        <v>1</v>
      </c>
      <c r="BQ668">
        <v>0</v>
      </c>
      <c r="BR668">
        <v>0</v>
      </c>
      <c r="BS668">
        <v>0</v>
      </c>
      <c r="BT668">
        <v>15058.749750000001</v>
      </c>
      <c r="BU668">
        <v>18.975000000000001</v>
      </c>
      <c r="BV668">
        <v>0</v>
      </c>
      <c r="BW668">
        <v>1</v>
      </c>
      <c r="CU668">
        <f>ROUND(AT668*Source!I241*AH668*AL668,2)</f>
        <v>392.84</v>
      </c>
      <c r="CV668">
        <f>ROUND(Y668*Source!I241,7)</f>
        <v>0.56925000000000003</v>
      </c>
      <c r="CW668">
        <v>0</v>
      </c>
      <c r="CX668">
        <f>ROUND(Y668*Source!I241,7)</f>
        <v>0.56925000000000003</v>
      </c>
      <c r="CY668">
        <f>AD668</f>
        <v>793.61</v>
      </c>
      <c r="CZ668">
        <f>AH668</f>
        <v>793.61</v>
      </c>
      <c r="DA668">
        <f>AL668</f>
        <v>1</v>
      </c>
      <c r="DB668">
        <f>ROUND((ROUND(AT668*CZ668,2)*ROUND((0.15+1),7)),6)</f>
        <v>15058.755499999999</v>
      </c>
      <c r="DC668">
        <f>ROUND((ROUND(AT668*AG668,2)*ROUND((0.15+1),7)),6)</f>
        <v>0</v>
      </c>
      <c r="DD668" t="s">
        <v>3</v>
      </c>
      <c r="DE668" t="s">
        <v>3</v>
      </c>
      <c r="DF668">
        <f t="shared" si="228"/>
        <v>0</v>
      </c>
      <c r="DG668">
        <f t="shared" si="227"/>
        <v>0</v>
      </c>
      <c r="DH668">
        <f t="shared" si="223"/>
        <v>0</v>
      </c>
      <c r="DI668">
        <f t="shared" si="224"/>
        <v>451.76</v>
      </c>
      <c r="DJ668">
        <f>DI668</f>
        <v>451.76</v>
      </c>
      <c r="DK668">
        <v>1</v>
      </c>
      <c r="DL668" t="s">
        <v>3</v>
      </c>
      <c r="DM668">
        <v>0</v>
      </c>
      <c r="DN668" t="s">
        <v>3</v>
      </c>
      <c r="DO668">
        <v>0</v>
      </c>
    </row>
    <row r="669" spans="1:119" x14ac:dyDescent="0.2">
      <c r="A669">
        <f>ROW(Source!A241)</f>
        <v>241</v>
      </c>
      <c r="B669">
        <v>91083402</v>
      </c>
      <c r="C669">
        <v>91087993</v>
      </c>
      <c r="D669">
        <v>82926016</v>
      </c>
      <c r="E669">
        <v>117</v>
      </c>
      <c r="F669">
        <v>1</v>
      </c>
      <c r="G669">
        <v>1</v>
      </c>
      <c r="H669">
        <v>1</v>
      </c>
      <c r="I669" t="s">
        <v>600</v>
      </c>
      <c r="J669" t="s">
        <v>3</v>
      </c>
      <c r="K669" t="s">
        <v>601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W669">
        <v>0</v>
      </c>
      <c r="X669">
        <v>-1417349443</v>
      </c>
      <c r="Y669">
        <f>(AT669*ROUND((0.15+1),7))</f>
        <v>0.29899999999999999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0</v>
      </c>
      <c r="AH669">
        <v>0</v>
      </c>
      <c r="AI669">
        <v>1</v>
      </c>
      <c r="AJ669">
        <v>1</v>
      </c>
      <c r="AK669">
        <v>1</v>
      </c>
      <c r="AL669">
        <v>1</v>
      </c>
      <c r="AM669">
        <v>-2</v>
      </c>
      <c r="AN669">
        <v>0</v>
      </c>
      <c r="AO669">
        <v>0</v>
      </c>
      <c r="AP669">
        <v>1</v>
      </c>
      <c r="AQ669">
        <v>1</v>
      </c>
      <c r="AR669">
        <v>0</v>
      </c>
      <c r="AS669" t="s">
        <v>3</v>
      </c>
      <c r="AT669">
        <v>0.26</v>
      </c>
      <c r="AU669" t="s">
        <v>197</v>
      </c>
      <c r="AV669">
        <v>2</v>
      </c>
      <c r="AW669">
        <v>2</v>
      </c>
      <c r="AX669">
        <v>91088004</v>
      </c>
      <c r="AY669">
        <v>1</v>
      </c>
      <c r="AZ669">
        <v>0</v>
      </c>
      <c r="BA669">
        <v>880</v>
      </c>
      <c r="BB669">
        <v>1</v>
      </c>
      <c r="BC669">
        <v>0</v>
      </c>
      <c r="BD669">
        <v>0</v>
      </c>
      <c r="BE669">
        <v>0</v>
      </c>
      <c r="BF669">
        <v>0</v>
      </c>
      <c r="BG669">
        <v>0</v>
      </c>
      <c r="BH669">
        <v>0</v>
      </c>
      <c r="BI669">
        <v>0</v>
      </c>
      <c r="BJ669">
        <v>0</v>
      </c>
      <c r="BK669">
        <v>0</v>
      </c>
      <c r="BL669">
        <v>0</v>
      </c>
      <c r="BM669">
        <v>0</v>
      </c>
      <c r="BN669">
        <v>0</v>
      </c>
      <c r="BO669">
        <v>0</v>
      </c>
      <c r="BP669">
        <v>0</v>
      </c>
      <c r="BQ669">
        <v>0</v>
      </c>
      <c r="BR669">
        <v>0</v>
      </c>
      <c r="BS669">
        <v>0</v>
      </c>
      <c r="BT669">
        <v>0</v>
      </c>
      <c r="BU669">
        <v>0</v>
      </c>
      <c r="BV669">
        <v>0</v>
      </c>
      <c r="BW669">
        <v>0</v>
      </c>
      <c r="CV669">
        <v>0</v>
      </c>
      <c r="CW669">
        <v>0</v>
      </c>
      <c r="CX669">
        <f>ROUND(Y669*Source!I241,7)</f>
        <v>8.9700000000000005E-3</v>
      </c>
      <c r="CY669">
        <f>AD669</f>
        <v>0</v>
      </c>
      <c r="CZ669">
        <f>AH669</f>
        <v>0</v>
      </c>
      <c r="DA669">
        <f>AL669</f>
        <v>1</v>
      </c>
      <c r="DB669">
        <f>ROUND((ROUND(AT669*CZ669,2)*ROUND((0.15+1),7)),6)</f>
        <v>0</v>
      </c>
      <c r="DC669">
        <f>ROUND((ROUND(AT669*AG669,2)*ROUND((0.15+1),7)),6)</f>
        <v>0</v>
      </c>
      <c r="DD669" t="s">
        <v>3</v>
      </c>
      <c r="DE669" t="s">
        <v>3</v>
      </c>
      <c r="DF669">
        <f t="shared" si="228"/>
        <v>0</v>
      </c>
      <c r="DG669">
        <f t="shared" si="227"/>
        <v>0</v>
      </c>
      <c r="DH669">
        <f t="shared" si="223"/>
        <v>0</v>
      </c>
      <c r="DI669">
        <f t="shared" si="224"/>
        <v>0</v>
      </c>
      <c r="DJ669">
        <f>DI669</f>
        <v>0</v>
      </c>
      <c r="DK669">
        <v>0</v>
      </c>
      <c r="DL669" t="s">
        <v>3</v>
      </c>
      <c r="DM669">
        <v>0</v>
      </c>
      <c r="DN669" t="s">
        <v>3</v>
      </c>
      <c r="DO669">
        <v>0</v>
      </c>
    </row>
    <row r="670" spans="1:119" x14ac:dyDescent="0.2">
      <c r="A670">
        <f>ROW(Source!A241)</f>
        <v>241</v>
      </c>
      <c r="B670">
        <v>91083402</v>
      </c>
      <c r="C670">
        <v>91087993</v>
      </c>
      <c r="D670">
        <v>82932505</v>
      </c>
      <c r="E670">
        <v>1</v>
      </c>
      <c r="F670">
        <v>1</v>
      </c>
      <c r="G670">
        <v>1</v>
      </c>
      <c r="H670">
        <v>2</v>
      </c>
      <c r="I670" t="s">
        <v>624</v>
      </c>
      <c r="J670" t="s">
        <v>625</v>
      </c>
      <c r="K670" t="s">
        <v>626</v>
      </c>
      <c r="L670">
        <v>1368</v>
      </c>
      <c r="N670">
        <v>1011</v>
      </c>
      <c r="O670" t="s">
        <v>605</v>
      </c>
      <c r="P670" t="s">
        <v>605</v>
      </c>
      <c r="Q670">
        <v>1</v>
      </c>
      <c r="W670">
        <v>0</v>
      </c>
      <c r="X670">
        <v>639918019</v>
      </c>
      <c r="Y670">
        <f>(AT670*ROUND((0.15+1),7))</f>
        <v>0.14949999999999999</v>
      </c>
      <c r="AA670">
        <v>0</v>
      </c>
      <c r="AB670">
        <v>1626.29</v>
      </c>
      <c r="AC670">
        <v>1090.46</v>
      </c>
      <c r="AD670">
        <v>0</v>
      </c>
      <c r="AE670">
        <v>0</v>
      </c>
      <c r="AF670">
        <v>1626.29</v>
      </c>
      <c r="AG670">
        <v>1090.46</v>
      </c>
      <c r="AH670">
        <v>0</v>
      </c>
      <c r="AI670">
        <v>1</v>
      </c>
      <c r="AJ670">
        <v>1</v>
      </c>
      <c r="AK670">
        <v>1</v>
      </c>
      <c r="AL670">
        <v>1</v>
      </c>
      <c r="AM670">
        <v>-2</v>
      </c>
      <c r="AN670">
        <v>0</v>
      </c>
      <c r="AO670">
        <v>0</v>
      </c>
      <c r="AP670">
        <v>1</v>
      </c>
      <c r="AQ670">
        <v>1</v>
      </c>
      <c r="AR670">
        <v>0</v>
      </c>
      <c r="AS670" t="s">
        <v>3</v>
      </c>
      <c r="AT670">
        <v>0.13</v>
      </c>
      <c r="AU670" t="s">
        <v>197</v>
      </c>
      <c r="AV670">
        <v>1</v>
      </c>
      <c r="AW670">
        <v>2</v>
      </c>
      <c r="AX670">
        <v>91088005</v>
      </c>
      <c r="AY670">
        <v>1</v>
      </c>
      <c r="AZ670">
        <v>0</v>
      </c>
      <c r="BA670">
        <v>881</v>
      </c>
      <c r="BB670">
        <v>1</v>
      </c>
      <c r="BC670">
        <v>0</v>
      </c>
      <c r="BD670">
        <v>0</v>
      </c>
      <c r="BE670">
        <v>0</v>
      </c>
      <c r="BF670">
        <v>0</v>
      </c>
      <c r="BG670">
        <v>0</v>
      </c>
      <c r="BH670">
        <v>0</v>
      </c>
      <c r="BI670">
        <v>0</v>
      </c>
      <c r="BJ670">
        <v>0</v>
      </c>
      <c r="BK670">
        <v>211.4177</v>
      </c>
      <c r="BL670">
        <v>141.75980000000001</v>
      </c>
      <c r="BM670">
        <v>0</v>
      </c>
      <c r="BN670">
        <v>0</v>
      </c>
      <c r="BO670">
        <v>0.13</v>
      </c>
      <c r="BP670">
        <v>1</v>
      </c>
      <c r="BQ670">
        <v>0</v>
      </c>
      <c r="BR670">
        <v>243.13035500000001</v>
      </c>
      <c r="BS670">
        <v>163.02377000000001</v>
      </c>
      <c r="BT670">
        <v>0</v>
      </c>
      <c r="BU670">
        <v>0</v>
      </c>
      <c r="BV670">
        <v>0.14949999999999999</v>
      </c>
      <c r="BW670">
        <v>1</v>
      </c>
      <c r="CV670">
        <v>0</v>
      </c>
      <c r="CW670">
        <f>ROUND(Y670*Source!I241*DO670,7)</f>
        <v>4.4850000000000003E-3</v>
      </c>
      <c r="CX670">
        <f>ROUND(Y670*Source!I241,7)</f>
        <v>4.4850000000000003E-3</v>
      </c>
      <c r="CY670">
        <f>AB670</f>
        <v>1626.29</v>
      </c>
      <c r="CZ670">
        <f>AF670</f>
        <v>1626.29</v>
      </c>
      <c r="DA670">
        <f>AJ670</f>
        <v>1</v>
      </c>
      <c r="DB670">
        <f>ROUND((ROUND(AT670*CZ670,2)*ROUND((0.15+1),7)),6)</f>
        <v>243.13300000000001</v>
      </c>
      <c r="DC670">
        <f>ROUND((ROUND(AT670*AG670,2)*ROUND((0.15+1),7)),6)</f>
        <v>163.024</v>
      </c>
      <c r="DD670" t="s">
        <v>3</v>
      </c>
      <c r="DE670" t="s">
        <v>3</v>
      </c>
      <c r="DF670">
        <f t="shared" si="228"/>
        <v>0</v>
      </c>
      <c r="DG670">
        <f t="shared" si="227"/>
        <v>7.29</v>
      </c>
      <c r="DH670">
        <f t="shared" si="223"/>
        <v>4.8899999999999997</v>
      </c>
      <c r="DI670">
        <f t="shared" si="224"/>
        <v>0</v>
      </c>
      <c r="DJ670">
        <f>DG670+DH670</f>
        <v>12.18</v>
      </c>
      <c r="DK670">
        <v>1</v>
      </c>
      <c r="DL670" t="s">
        <v>627</v>
      </c>
      <c r="DM670">
        <v>6</v>
      </c>
      <c r="DN670" t="s">
        <v>599</v>
      </c>
      <c r="DO670">
        <v>1</v>
      </c>
    </row>
    <row r="671" spans="1:119" x14ac:dyDescent="0.2">
      <c r="A671">
        <f>ROW(Source!A241)</f>
        <v>241</v>
      </c>
      <c r="B671">
        <v>91083402</v>
      </c>
      <c r="C671">
        <v>91087993</v>
      </c>
      <c r="D671">
        <v>82933400</v>
      </c>
      <c r="E671">
        <v>1</v>
      </c>
      <c r="F671">
        <v>1</v>
      </c>
      <c r="G671">
        <v>1</v>
      </c>
      <c r="H671">
        <v>2</v>
      </c>
      <c r="I671" t="s">
        <v>607</v>
      </c>
      <c r="J671" t="s">
        <v>608</v>
      </c>
      <c r="K671" t="s">
        <v>609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W671">
        <v>0</v>
      </c>
      <c r="X671">
        <v>-849950259</v>
      </c>
      <c r="Y671">
        <f>(AT671*ROUND((0.15+1),7))</f>
        <v>0.14949999999999999</v>
      </c>
      <c r="AA671">
        <v>0</v>
      </c>
      <c r="AB671">
        <v>641.70000000000005</v>
      </c>
      <c r="AC671">
        <v>811.79</v>
      </c>
      <c r="AD671">
        <v>0</v>
      </c>
      <c r="AE671">
        <v>0</v>
      </c>
      <c r="AF671">
        <v>641.70000000000005</v>
      </c>
      <c r="AG671">
        <v>811.79</v>
      </c>
      <c r="AH671">
        <v>0</v>
      </c>
      <c r="AI671">
        <v>1</v>
      </c>
      <c r="AJ671">
        <v>1</v>
      </c>
      <c r="AK671">
        <v>1</v>
      </c>
      <c r="AL671">
        <v>1</v>
      </c>
      <c r="AM671">
        <v>-2</v>
      </c>
      <c r="AN671">
        <v>0</v>
      </c>
      <c r="AO671">
        <v>0</v>
      </c>
      <c r="AP671">
        <v>1</v>
      </c>
      <c r="AQ671">
        <v>1</v>
      </c>
      <c r="AR671">
        <v>0</v>
      </c>
      <c r="AS671" t="s">
        <v>3</v>
      </c>
      <c r="AT671">
        <v>0.13</v>
      </c>
      <c r="AU671" t="s">
        <v>197</v>
      </c>
      <c r="AV671">
        <v>1</v>
      </c>
      <c r="AW671">
        <v>2</v>
      </c>
      <c r="AX671">
        <v>91088006</v>
      </c>
      <c r="AY671">
        <v>1</v>
      </c>
      <c r="AZ671">
        <v>0</v>
      </c>
      <c r="BA671">
        <v>882</v>
      </c>
      <c r="BB671">
        <v>1</v>
      </c>
      <c r="BC671">
        <v>0</v>
      </c>
      <c r="BD671">
        <v>0</v>
      </c>
      <c r="BE671">
        <v>0</v>
      </c>
      <c r="BF671">
        <v>0</v>
      </c>
      <c r="BG671">
        <v>0</v>
      </c>
      <c r="BH671">
        <v>0</v>
      </c>
      <c r="BI671">
        <v>0</v>
      </c>
      <c r="BJ671">
        <v>0</v>
      </c>
      <c r="BK671">
        <v>83.421000000000006</v>
      </c>
      <c r="BL671">
        <v>105.53270000000001</v>
      </c>
      <c r="BM671">
        <v>0</v>
      </c>
      <c r="BN671">
        <v>0</v>
      </c>
      <c r="BO671">
        <v>0.13</v>
      </c>
      <c r="BP671">
        <v>1</v>
      </c>
      <c r="BQ671">
        <v>0</v>
      </c>
      <c r="BR671">
        <v>95.934150000000002</v>
      </c>
      <c r="BS671">
        <v>121.362605</v>
      </c>
      <c r="BT671">
        <v>0</v>
      </c>
      <c r="BU671">
        <v>0</v>
      </c>
      <c r="BV671">
        <v>0.14949999999999999</v>
      </c>
      <c r="BW671">
        <v>1</v>
      </c>
      <c r="CV671">
        <v>0</v>
      </c>
      <c r="CW671">
        <f>ROUND(Y671*Source!I241*DO671,7)</f>
        <v>4.4850000000000003E-3</v>
      </c>
      <c r="CX671">
        <f>ROUND(Y671*Source!I241,7)</f>
        <v>4.4850000000000003E-3</v>
      </c>
      <c r="CY671">
        <f>AB671</f>
        <v>641.70000000000005</v>
      </c>
      <c r="CZ671">
        <f>AF671</f>
        <v>641.70000000000005</v>
      </c>
      <c r="DA671">
        <f>AJ671</f>
        <v>1</v>
      </c>
      <c r="DB671">
        <f>ROUND((ROUND(AT671*CZ671,2)*ROUND((0.15+1),7)),6)</f>
        <v>95.933000000000007</v>
      </c>
      <c r="DC671">
        <f>ROUND((ROUND(AT671*AG671,2)*ROUND((0.15+1),7)),6)</f>
        <v>121.3595</v>
      </c>
      <c r="DD671" t="s">
        <v>3</v>
      </c>
      <c r="DE671" t="s">
        <v>3</v>
      </c>
      <c r="DF671">
        <f t="shared" si="228"/>
        <v>0</v>
      </c>
      <c r="DG671">
        <f t="shared" si="227"/>
        <v>2.88</v>
      </c>
      <c r="DH671">
        <f t="shared" si="223"/>
        <v>3.64</v>
      </c>
      <c r="DI671">
        <f t="shared" si="224"/>
        <v>0</v>
      </c>
      <c r="DJ671">
        <f>DG671+DH671</f>
        <v>6.52</v>
      </c>
      <c r="DK671">
        <v>1</v>
      </c>
      <c r="DL671" t="s">
        <v>606</v>
      </c>
      <c r="DM671">
        <v>4</v>
      </c>
      <c r="DN671" t="s">
        <v>599</v>
      </c>
      <c r="DO671">
        <v>1</v>
      </c>
    </row>
    <row r="672" spans="1:119" x14ac:dyDescent="0.2">
      <c r="A672">
        <f>ROW(Source!A241)</f>
        <v>241</v>
      </c>
      <c r="B672">
        <v>91083402</v>
      </c>
      <c r="C672">
        <v>91087993</v>
      </c>
      <c r="D672">
        <v>82933596</v>
      </c>
      <c r="E672">
        <v>1</v>
      </c>
      <c r="F672">
        <v>1</v>
      </c>
      <c r="G672">
        <v>1</v>
      </c>
      <c r="H672">
        <v>2</v>
      </c>
      <c r="I672" t="s">
        <v>645</v>
      </c>
      <c r="J672" t="s">
        <v>646</v>
      </c>
      <c r="K672" t="s">
        <v>647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W672">
        <v>0</v>
      </c>
      <c r="X672">
        <v>303316554</v>
      </c>
      <c r="Y672">
        <f>(AT672*ROUND((0.15+1),7))</f>
        <v>3.105</v>
      </c>
      <c r="AA672">
        <v>0</v>
      </c>
      <c r="AB672">
        <v>34.61</v>
      </c>
      <c r="AC672">
        <v>0</v>
      </c>
      <c r="AD672">
        <v>0</v>
      </c>
      <c r="AE672">
        <v>0</v>
      </c>
      <c r="AF672">
        <v>34.61</v>
      </c>
      <c r="AG672">
        <v>0</v>
      </c>
      <c r="AH672">
        <v>0</v>
      </c>
      <c r="AI672">
        <v>1</v>
      </c>
      <c r="AJ672">
        <v>1</v>
      </c>
      <c r="AK672">
        <v>1</v>
      </c>
      <c r="AL672">
        <v>1</v>
      </c>
      <c r="AM672">
        <v>-2</v>
      </c>
      <c r="AN672">
        <v>0</v>
      </c>
      <c r="AO672">
        <v>0</v>
      </c>
      <c r="AP672">
        <v>1</v>
      </c>
      <c r="AQ672">
        <v>1</v>
      </c>
      <c r="AR672">
        <v>0</v>
      </c>
      <c r="AS672" t="s">
        <v>3</v>
      </c>
      <c r="AT672">
        <v>2.7</v>
      </c>
      <c r="AU672" t="s">
        <v>197</v>
      </c>
      <c r="AV672">
        <v>1</v>
      </c>
      <c r="AW672">
        <v>2</v>
      </c>
      <c r="AX672">
        <v>91088007</v>
      </c>
      <c r="AY672">
        <v>1</v>
      </c>
      <c r="AZ672">
        <v>0</v>
      </c>
      <c r="BA672">
        <v>883</v>
      </c>
      <c r="BB672">
        <v>1</v>
      </c>
      <c r="BC672">
        <v>0</v>
      </c>
      <c r="BD672">
        <v>0</v>
      </c>
      <c r="BE672">
        <v>0</v>
      </c>
      <c r="BF672">
        <v>0</v>
      </c>
      <c r="BG672">
        <v>0</v>
      </c>
      <c r="BH672">
        <v>0</v>
      </c>
      <c r="BI672">
        <v>0</v>
      </c>
      <c r="BJ672">
        <v>0</v>
      </c>
      <c r="BK672">
        <v>93.447000000000003</v>
      </c>
      <c r="BL672">
        <v>0</v>
      </c>
      <c r="BM672">
        <v>0</v>
      </c>
      <c r="BN672">
        <v>0</v>
      </c>
      <c r="BO672">
        <v>0</v>
      </c>
      <c r="BP672">
        <v>1</v>
      </c>
      <c r="BQ672">
        <v>0</v>
      </c>
      <c r="BR672">
        <v>107.46405</v>
      </c>
      <c r="BS672">
        <v>0</v>
      </c>
      <c r="BT672">
        <v>0</v>
      </c>
      <c r="BU672">
        <v>0</v>
      </c>
      <c r="BV672">
        <v>0</v>
      </c>
      <c r="BW672">
        <v>1</v>
      </c>
      <c r="CV672">
        <v>0</v>
      </c>
      <c r="CW672">
        <f>ROUND(Y672*Source!I241*DO672,7)</f>
        <v>0</v>
      </c>
      <c r="CX672">
        <f>ROUND(Y672*Source!I241,7)</f>
        <v>9.3149999999999997E-2</v>
      </c>
      <c r="CY672">
        <f>AB672</f>
        <v>34.61</v>
      </c>
      <c r="CZ672">
        <f>AF672</f>
        <v>34.61</v>
      </c>
      <c r="DA672">
        <f>AJ672</f>
        <v>1</v>
      </c>
      <c r="DB672">
        <f>ROUND((ROUND(AT672*CZ672,2)*ROUND((0.15+1),7)),6)</f>
        <v>107.4675</v>
      </c>
      <c r="DC672">
        <f>ROUND((ROUND(AT672*AG672,2)*ROUND((0.15+1),7)),6)</f>
        <v>0</v>
      </c>
      <c r="DD672" t="s">
        <v>3</v>
      </c>
      <c r="DE672" t="s">
        <v>3</v>
      </c>
      <c r="DF672">
        <f t="shared" si="228"/>
        <v>0</v>
      </c>
      <c r="DG672">
        <f t="shared" si="227"/>
        <v>3.22</v>
      </c>
      <c r="DH672">
        <f t="shared" si="223"/>
        <v>0</v>
      </c>
      <c r="DI672">
        <f t="shared" si="224"/>
        <v>0</v>
      </c>
      <c r="DJ672">
        <f>DG672+DH672</f>
        <v>3.22</v>
      </c>
      <c r="DK672">
        <v>1</v>
      </c>
      <c r="DL672" t="s">
        <v>3</v>
      </c>
      <c r="DM672">
        <v>0</v>
      </c>
      <c r="DN672" t="s">
        <v>3</v>
      </c>
      <c r="DO672">
        <v>0</v>
      </c>
    </row>
    <row r="673" spans="1:119" x14ac:dyDescent="0.2">
      <c r="A673">
        <f>ROW(Source!A241)</f>
        <v>241</v>
      </c>
      <c r="B673">
        <v>91083402</v>
      </c>
      <c r="C673">
        <v>91087993</v>
      </c>
      <c r="D673">
        <v>83000909</v>
      </c>
      <c r="E673">
        <v>1</v>
      </c>
      <c r="F673">
        <v>1</v>
      </c>
      <c r="G673">
        <v>1</v>
      </c>
      <c r="H673">
        <v>3</v>
      </c>
      <c r="I673" t="s">
        <v>652</v>
      </c>
      <c r="J673" t="s">
        <v>653</v>
      </c>
      <c r="K673" t="s">
        <v>654</v>
      </c>
      <c r="L673">
        <v>1346</v>
      </c>
      <c r="N673">
        <v>1009</v>
      </c>
      <c r="O673" t="s">
        <v>429</v>
      </c>
      <c r="P673" t="s">
        <v>429</v>
      </c>
      <c r="Q673">
        <v>1</v>
      </c>
      <c r="W673">
        <v>0</v>
      </c>
      <c r="X673">
        <v>-163259778</v>
      </c>
      <c r="Y673">
        <f>AT673</f>
        <v>0.6</v>
      </c>
      <c r="AA673">
        <v>121.39</v>
      </c>
      <c r="AB673">
        <v>0</v>
      </c>
      <c r="AC673">
        <v>0</v>
      </c>
      <c r="AD673">
        <v>0</v>
      </c>
      <c r="AE673">
        <v>155.63</v>
      </c>
      <c r="AF673">
        <v>0</v>
      </c>
      <c r="AG673">
        <v>0</v>
      </c>
      <c r="AH673">
        <v>0</v>
      </c>
      <c r="AI673">
        <v>0.78</v>
      </c>
      <c r="AJ673">
        <v>1</v>
      </c>
      <c r="AK673">
        <v>1</v>
      </c>
      <c r="AL673">
        <v>1</v>
      </c>
      <c r="AM673">
        <v>2</v>
      </c>
      <c r="AN673">
        <v>0</v>
      </c>
      <c r="AO673">
        <v>0</v>
      </c>
      <c r="AP673">
        <v>1</v>
      </c>
      <c r="AQ673">
        <v>1</v>
      </c>
      <c r="AR673">
        <v>0</v>
      </c>
      <c r="AS673" t="s">
        <v>3</v>
      </c>
      <c r="AT673">
        <v>0.6</v>
      </c>
      <c r="AU673" t="s">
        <v>3</v>
      </c>
      <c r="AV673">
        <v>0</v>
      </c>
      <c r="AW673">
        <v>2</v>
      </c>
      <c r="AX673">
        <v>91088008</v>
      </c>
      <c r="AY673">
        <v>1</v>
      </c>
      <c r="AZ673">
        <v>0</v>
      </c>
      <c r="BA673">
        <v>884</v>
      </c>
      <c r="BB673">
        <v>1</v>
      </c>
      <c r="BC673">
        <v>0</v>
      </c>
      <c r="BD673">
        <v>0</v>
      </c>
      <c r="BE673">
        <v>0</v>
      </c>
      <c r="BF673">
        <v>0</v>
      </c>
      <c r="BG673">
        <v>0</v>
      </c>
      <c r="BH673">
        <v>0</v>
      </c>
      <c r="BI673">
        <v>0</v>
      </c>
      <c r="BJ673">
        <v>93.378</v>
      </c>
      <c r="BK673">
        <v>0</v>
      </c>
      <c r="BL673">
        <v>0</v>
      </c>
      <c r="BM673">
        <v>0</v>
      </c>
      <c r="BN673">
        <v>0</v>
      </c>
      <c r="BO673">
        <v>0</v>
      </c>
      <c r="BP673">
        <v>1</v>
      </c>
      <c r="BQ673">
        <v>93.378</v>
      </c>
      <c r="BR673">
        <v>0</v>
      </c>
      <c r="BS673">
        <v>0</v>
      </c>
      <c r="BT673">
        <v>0</v>
      </c>
      <c r="BU673">
        <v>0</v>
      </c>
      <c r="BV673">
        <v>0</v>
      </c>
      <c r="BW673">
        <v>1</v>
      </c>
      <c r="CV673">
        <v>0</v>
      </c>
      <c r="CW673">
        <v>0</v>
      </c>
      <c r="CX673">
        <f>ROUND(Y673*Source!I241,7)</f>
        <v>1.7999999999999999E-2</v>
      </c>
      <c r="CY673">
        <f>AA673</f>
        <v>121.39</v>
      </c>
      <c r="CZ673">
        <f>AE673</f>
        <v>155.63</v>
      </c>
      <c r="DA673">
        <f>AI673</f>
        <v>0.78</v>
      </c>
      <c r="DB673">
        <f>ROUND(ROUND(AT673*CZ673,2),6)</f>
        <v>93.38</v>
      </c>
      <c r="DC673">
        <f>ROUND(ROUND(AT673*AG673,2),6)</f>
        <v>0</v>
      </c>
      <c r="DD673" t="s">
        <v>3</v>
      </c>
      <c r="DE673" t="s">
        <v>3</v>
      </c>
      <c r="DF673">
        <f>ROUND(ROUND(AE673*AI673,2)*CX673,2)</f>
        <v>2.19</v>
      </c>
      <c r="DG673">
        <f t="shared" si="227"/>
        <v>0</v>
      </c>
      <c r="DH673">
        <f t="shared" si="223"/>
        <v>0</v>
      </c>
      <c r="DI673">
        <f t="shared" si="224"/>
        <v>0</v>
      </c>
      <c r="DJ673">
        <f>DF673</f>
        <v>2.19</v>
      </c>
      <c r="DK673">
        <v>0</v>
      </c>
      <c r="DL673" t="s">
        <v>3</v>
      </c>
      <c r="DM673">
        <v>0</v>
      </c>
      <c r="DN673" t="s">
        <v>3</v>
      </c>
      <c r="DO673">
        <v>0</v>
      </c>
    </row>
    <row r="674" spans="1:119" x14ac:dyDescent="0.2">
      <c r="A674">
        <f>ROW(Source!A241)</f>
        <v>241</v>
      </c>
      <c r="B674">
        <v>91083402</v>
      </c>
      <c r="C674">
        <v>91087993</v>
      </c>
      <c r="D674">
        <v>83018799</v>
      </c>
      <c r="E674">
        <v>1</v>
      </c>
      <c r="F674">
        <v>1</v>
      </c>
      <c r="G674">
        <v>1</v>
      </c>
      <c r="H674">
        <v>3</v>
      </c>
      <c r="I674" t="s">
        <v>814</v>
      </c>
      <c r="J674" t="s">
        <v>815</v>
      </c>
      <c r="K674" t="s">
        <v>816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W674">
        <v>0</v>
      </c>
      <c r="X674">
        <v>72056734</v>
      </c>
      <c r="Y674">
        <f>AT674</f>
        <v>2</v>
      </c>
      <c r="AA674">
        <v>1139.45</v>
      </c>
      <c r="AB674">
        <v>0</v>
      </c>
      <c r="AC674">
        <v>0</v>
      </c>
      <c r="AD674">
        <v>0</v>
      </c>
      <c r="AE674">
        <v>911.56</v>
      </c>
      <c r="AF674">
        <v>0</v>
      </c>
      <c r="AG674">
        <v>0</v>
      </c>
      <c r="AH674">
        <v>0</v>
      </c>
      <c r="AI674">
        <v>1.25</v>
      </c>
      <c r="AJ674">
        <v>1</v>
      </c>
      <c r="AK674">
        <v>1</v>
      </c>
      <c r="AL674">
        <v>1</v>
      </c>
      <c r="AM674">
        <v>2</v>
      </c>
      <c r="AN674">
        <v>0</v>
      </c>
      <c r="AO674">
        <v>0</v>
      </c>
      <c r="AP674">
        <v>1</v>
      </c>
      <c r="AQ674">
        <v>1</v>
      </c>
      <c r="AR674">
        <v>0</v>
      </c>
      <c r="AS674" t="s">
        <v>3</v>
      </c>
      <c r="AT674">
        <v>2</v>
      </c>
      <c r="AU674" t="s">
        <v>3</v>
      </c>
      <c r="AV674">
        <v>0</v>
      </c>
      <c r="AW674">
        <v>2</v>
      </c>
      <c r="AX674">
        <v>91088009</v>
      </c>
      <c r="AY674">
        <v>1</v>
      </c>
      <c r="AZ674">
        <v>0</v>
      </c>
      <c r="BA674">
        <v>885</v>
      </c>
      <c r="BB674">
        <v>1</v>
      </c>
      <c r="BC674">
        <v>0</v>
      </c>
      <c r="BD674">
        <v>0</v>
      </c>
      <c r="BE674">
        <v>0</v>
      </c>
      <c r="BF674">
        <v>0</v>
      </c>
      <c r="BG674">
        <v>0</v>
      </c>
      <c r="BH674">
        <v>0</v>
      </c>
      <c r="BI674">
        <v>0</v>
      </c>
      <c r="BJ674">
        <v>1823.12</v>
      </c>
      <c r="BK674">
        <v>0</v>
      </c>
      <c r="BL674">
        <v>0</v>
      </c>
      <c r="BM674">
        <v>0</v>
      </c>
      <c r="BN674">
        <v>0</v>
      </c>
      <c r="BO674">
        <v>0</v>
      </c>
      <c r="BP674">
        <v>1</v>
      </c>
      <c r="BQ674">
        <v>1823.12</v>
      </c>
      <c r="BR674">
        <v>0</v>
      </c>
      <c r="BS674">
        <v>0</v>
      </c>
      <c r="BT674">
        <v>0</v>
      </c>
      <c r="BU674">
        <v>0</v>
      </c>
      <c r="BV674">
        <v>0</v>
      </c>
      <c r="BW674">
        <v>1</v>
      </c>
      <c r="CV674">
        <v>0</v>
      </c>
      <c r="CW674">
        <v>0</v>
      </c>
      <c r="CX674">
        <f>ROUND(Y674*Source!I241,7)</f>
        <v>0.06</v>
      </c>
      <c r="CY674">
        <f>AA674</f>
        <v>1139.45</v>
      </c>
      <c r="CZ674">
        <f>AE674</f>
        <v>911.56</v>
      </c>
      <c r="DA674">
        <f>AI674</f>
        <v>1.25</v>
      </c>
      <c r="DB674">
        <f>ROUND(ROUND(AT674*CZ674,2),6)</f>
        <v>1823.12</v>
      </c>
      <c r="DC674">
        <f>ROUND(ROUND(AT674*AG674,2),6)</f>
        <v>0</v>
      </c>
      <c r="DD674" t="s">
        <v>3</v>
      </c>
      <c r="DE674" t="s">
        <v>3</v>
      </c>
      <c r="DF674">
        <f>ROUND(ROUND(AE674*AI674,2)*CX674,2)</f>
        <v>68.37</v>
      </c>
      <c r="DG674">
        <f t="shared" si="227"/>
        <v>0</v>
      </c>
      <c r="DH674">
        <f t="shared" si="223"/>
        <v>0</v>
      </c>
      <c r="DI674">
        <f t="shared" si="224"/>
        <v>0</v>
      </c>
      <c r="DJ674">
        <f>DF674</f>
        <v>68.37</v>
      </c>
      <c r="DK674">
        <v>0</v>
      </c>
      <c r="DL674" t="s">
        <v>3</v>
      </c>
      <c r="DM674">
        <v>0</v>
      </c>
      <c r="DN674" t="s">
        <v>3</v>
      </c>
      <c r="DO674">
        <v>0</v>
      </c>
    </row>
    <row r="675" spans="1:119" x14ac:dyDescent="0.2">
      <c r="A675">
        <f>ROW(Source!A241)</f>
        <v>241</v>
      </c>
      <c r="B675">
        <v>91083402</v>
      </c>
      <c r="C675">
        <v>91087993</v>
      </c>
      <c r="D675">
        <v>82931850</v>
      </c>
      <c r="E675">
        <v>117</v>
      </c>
      <c r="F675">
        <v>1</v>
      </c>
      <c r="G675">
        <v>1</v>
      </c>
      <c r="H675">
        <v>3</v>
      </c>
      <c r="I675" t="s">
        <v>101</v>
      </c>
      <c r="J675" t="s">
        <v>3</v>
      </c>
      <c r="K675" t="s">
        <v>102</v>
      </c>
      <c r="L675">
        <v>3277935</v>
      </c>
      <c r="N675">
        <v>1013</v>
      </c>
      <c r="O675" t="s">
        <v>103</v>
      </c>
      <c r="P675" t="s">
        <v>103</v>
      </c>
      <c r="Q675">
        <v>1</v>
      </c>
      <c r="W675">
        <v>0</v>
      </c>
      <c r="X675">
        <v>274903907</v>
      </c>
      <c r="Y675">
        <f>AT675</f>
        <v>2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  <c r="AH675">
        <v>0</v>
      </c>
      <c r="AI675">
        <v>1</v>
      </c>
      <c r="AJ675">
        <v>1</v>
      </c>
      <c r="AK675">
        <v>1</v>
      </c>
      <c r="AL675">
        <v>1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  <c r="AS675" t="s">
        <v>3</v>
      </c>
      <c r="AT675">
        <v>2</v>
      </c>
      <c r="AU675" t="s">
        <v>3</v>
      </c>
      <c r="AV675">
        <v>0</v>
      </c>
      <c r="AW675">
        <v>2</v>
      </c>
      <c r="AX675">
        <v>91088010</v>
      </c>
      <c r="AY675">
        <v>1</v>
      </c>
      <c r="AZ675">
        <v>0</v>
      </c>
      <c r="BA675">
        <v>886</v>
      </c>
      <c r="BB675">
        <v>0</v>
      </c>
      <c r="BC675">
        <v>0</v>
      </c>
      <c r="BD675">
        <v>0</v>
      </c>
      <c r="BE675">
        <v>0</v>
      </c>
      <c r="BF675">
        <v>0</v>
      </c>
      <c r="BG675">
        <v>0</v>
      </c>
      <c r="BH675">
        <v>0</v>
      </c>
      <c r="BI675">
        <v>0</v>
      </c>
      <c r="BJ675">
        <v>0</v>
      </c>
      <c r="BK675">
        <v>0</v>
      </c>
      <c r="BL675">
        <v>0</v>
      </c>
      <c r="BM675">
        <v>0</v>
      </c>
      <c r="BN675">
        <v>0</v>
      </c>
      <c r="BO675">
        <v>0</v>
      </c>
      <c r="BP675">
        <v>0</v>
      </c>
      <c r="BQ675">
        <v>0</v>
      </c>
      <c r="BR675">
        <v>0</v>
      </c>
      <c r="BS675">
        <v>0</v>
      </c>
      <c r="BT675">
        <v>0</v>
      </c>
      <c r="BU675">
        <v>0</v>
      </c>
      <c r="BV675">
        <v>0</v>
      </c>
      <c r="BW675">
        <v>0</v>
      </c>
      <c r="CV675">
        <v>0</v>
      </c>
      <c r="CW675">
        <v>0</v>
      </c>
      <c r="CX675">
        <f>ROUND(Y675*Source!I241,7)</f>
        <v>0.06</v>
      </c>
      <c r="CY675">
        <f>AA675</f>
        <v>0</v>
      </c>
      <c r="CZ675">
        <f>AE675</f>
        <v>0</v>
      </c>
      <c r="DA675">
        <f>AI675</f>
        <v>1</v>
      </c>
      <c r="DB675">
        <f>ROUND(ROUND(AT675*CZ675,2),6)</f>
        <v>0</v>
      </c>
      <c r="DC675">
        <f>ROUND(ROUND(AT675*AG675,2),6)</f>
        <v>0</v>
      </c>
      <c r="DD675" t="s">
        <v>3</v>
      </c>
      <c r="DE675" t="s">
        <v>3</v>
      </c>
      <c r="DF675">
        <f t="shared" ref="DF675:DF682" si="229">ROUND(ROUND(AE675,2)*CX675,2)</f>
        <v>0</v>
      </c>
      <c r="DG675">
        <f t="shared" si="227"/>
        <v>0</v>
      </c>
      <c r="DH675">
        <f t="shared" si="223"/>
        <v>0</v>
      </c>
      <c r="DI675">
        <f t="shared" si="224"/>
        <v>0</v>
      </c>
      <c r="DJ675">
        <f>DF675</f>
        <v>0</v>
      </c>
      <c r="DK675">
        <v>0</v>
      </c>
      <c r="DL675" t="s">
        <v>3</v>
      </c>
      <c r="DM675">
        <v>0</v>
      </c>
      <c r="DN675" t="s">
        <v>3</v>
      </c>
      <c r="DO675">
        <v>0</v>
      </c>
    </row>
    <row r="676" spans="1:119" x14ac:dyDescent="0.2">
      <c r="A676">
        <f>ROW(Source!A241)</f>
        <v>241</v>
      </c>
      <c r="B676">
        <v>91083402</v>
      </c>
      <c r="C676">
        <v>91087993</v>
      </c>
      <c r="D676">
        <v>0</v>
      </c>
      <c r="E676">
        <v>1</v>
      </c>
      <c r="F676">
        <v>1</v>
      </c>
      <c r="G676">
        <v>1</v>
      </c>
      <c r="H676">
        <v>3</v>
      </c>
      <c r="I676" t="s">
        <v>323</v>
      </c>
      <c r="J676" t="s">
        <v>3</v>
      </c>
      <c r="K676" t="s">
        <v>341</v>
      </c>
      <c r="L676">
        <v>1301</v>
      </c>
      <c r="N676">
        <v>1003</v>
      </c>
      <c r="O676" t="s">
        <v>325</v>
      </c>
      <c r="P676" t="s">
        <v>325</v>
      </c>
      <c r="Q676">
        <v>1</v>
      </c>
      <c r="W676">
        <v>0</v>
      </c>
      <c r="X676">
        <v>470591167</v>
      </c>
      <c r="Y676">
        <f>AT676</f>
        <v>100</v>
      </c>
      <c r="AA676">
        <v>130.61000000000001</v>
      </c>
      <c r="AB676">
        <v>0</v>
      </c>
      <c r="AC676">
        <v>0</v>
      </c>
      <c r="AD676">
        <v>0</v>
      </c>
      <c r="AE676">
        <v>130.61000000000001</v>
      </c>
      <c r="AF676">
        <v>0</v>
      </c>
      <c r="AG676">
        <v>0</v>
      </c>
      <c r="AH676">
        <v>0</v>
      </c>
      <c r="AI676">
        <v>1</v>
      </c>
      <c r="AJ676">
        <v>1</v>
      </c>
      <c r="AK676">
        <v>1</v>
      </c>
      <c r="AL676">
        <v>1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  <c r="AS676" t="s">
        <v>3</v>
      </c>
      <c r="AT676">
        <v>100</v>
      </c>
      <c r="AU676" t="s">
        <v>3</v>
      </c>
      <c r="AV676">
        <v>0</v>
      </c>
      <c r="AW676">
        <v>1</v>
      </c>
      <c r="AX676">
        <v>-1</v>
      </c>
      <c r="AY676">
        <v>0</v>
      </c>
      <c r="AZ676">
        <v>0</v>
      </c>
      <c r="BA676" t="s">
        <v>3</v>
      </c>
      <c r="BB676">
        <v>0</v>
      </c>
      <c r="BC676">
        <v>0</v>
      </c>
      <c r="BD676">
        <v>0</v>
      </c>
      <c r="BE676">
        <v>0</v>
      </c>
      <c r="BF676">
        <v>0</v>
      </c>
      <c r="BG676">
        <v>0</v>
      </c>
      <c r="BH676">
        <v>0</v>
      </c>
      <c r="BI676">
        <v>0</v>
      </c>
      <c r="BJ676">
        <v>0</v>
      </c>
      <c r="BK676">
        <v>0</v>
      </c>
      <c r="BL676">
        <v>0</v>
      </c>
      <c r="BM676">
        <v>0</v>
      </c>
      <c r="BN676">
        <v>0</v>
      </c>
      <c r="BO676">
        <v>0</v>
      </c>
      <c r="BP676">
        <v>0</v>
      </c>
      <c r="BQ676">
        <v>0</v>
      </c>
      <c r="BR676">
        <v>0</v>
      </c>
      <c r="BS676">
        <v>0</v>
      </c>
      <c r="BT676">
        <v>0</v>
      </c>
      <c r="BU676">
        <v>0</v>
      </c>
      <c r="BV676">
        <v>0</v>
      </c>
      <c r="BW676">
        <v>0</v>
      </c>
      <c r="CV676">
        <v>0</v>
      </c>
      <c r="CW676">
        <v>0</v>
      </c>
      <c r="CX676">
        <f>ROUND(Y676*Source!I241,7)</f>
        <v>3</v>
      </c>
      <c r="CY676">
        <f>AA676</f>
        <v>130.61000000000001</v>
      </c>
      <c r="CZ676">
        <f>AE676</f>
        <v>130.61000000000001</v>
      </c>
      <c r="DA676">
        <f>AI676</f>
        <v>1</v>
      </c>
      <c r="DB676">
        <f>ROUND(ROUND(AT676*CZ676,2),6)</f>
        <v>13061</v>
      </c>
      <c r="DC676">
        <f>ROUND(ROUND(AT676*AG676,2),6)</f>
        <v>0</v>
      </c>
      <c r="DD676" t="s">
        <v>3</v>
      </c>
      <c r="DE676" t="s">
        <v>3</v>
      </c>
      <c r="DF676">
        <f t="shared" si="229"/>
        <v>391.83</v>
      </c>
      <c r="DG676">
        <f t="shared" si="227"/>
        <v>0</v>
      </c>
      <c r="DH676">
        <f t="shared" si="223"/>
        <v>0</v>
      </c>
      <c r="DI676">
        <f t="shared" si="224"/>
        <v>0</v>
      </c>
      <c r="DJ676">
        <f>DF676</f>
        <v>391.83</v>
      </c>
      <c r="DK676">
        <v>0</v>
      </c>
      <c r="DL676" t="s">
        <v>3</v>
      </c>
      <c r="DM676">
        <v>0</v>
      </c>
      <c r="DN676" t="s">
        <v>3</v>
      </c>
      <c r="DO676">
        <v>0</v>
      </c>
    </row>
    <row r="677" spans="1:119" x14ac:dyDescent="0.2">
      <c r="A677">
        <f>ROW(Source!A246)</f>
        <v>246</v>
      </c>
      <c r="B677">
        <v>91083467</v>
      </c>
      <c r="C677">
        <v>91088013</v>
      </c>
      <c r="D677">
        <v>82925874</v>
      </c>
      <c r="E677">
        <v>117</v>
      </c>
      <c r="F677">
        <v>1</v>
      </c>
      <c r="G677">
        <v>1</v>
      </c>
      <c r="H677">
        <v>1</v>
      </c>
      <c r="I677" t="s">
        <v>817</v>
      </c>
      <c r="J677" t="s">
        <v>3</v>
      </c>
      <c r="K677" t="s">
        <v>818</v>
      </c>
      <c r="L677">
        <v>1191</v>
      </c>
      <c r="N677">
        <v>1013</v>
      </c>
      <c r="O677" t="s">
        <v>599</v>
      </c>
      <c r="P677" t="s">
        <v>599</v>
      </c>
      <c r="Q677">
        <v>1</v>
      </c>
      <c r="W677">
        <v>0</v>
      </c>
      <c r="X677">
        <v>303490689</v>
      </c>
      <c r="Y677">
        <f t="shared" ref="Y677:Y682" si="230">(AT677*ROUND((0.15+1),7))</f>
        <v>4.4965000000000002</v>
      </c>
      <c r="AA677">
        <v>0</v>
      </c>
      <c r="AB677">
        <v>0</v>
      </c>
      <c r="AC677">
        <v>0</v>
      </c>
      <c r="AD677">
        <v>920.83</v>
      </c>
      <c r="AE677">
        <v>0</v>
      </c>
      <c r="AF677">
        <v>0</v>
      </c>
      <c r="AG677">
        <v>0</v>
      </c>
      <c r="AH677">
        <v>920.83</v>
      </c>
      <c r="AI677">
        <v>1</v>
      </c>
      <c r="AJ677">
        <v>1</v>
      </c>
      <c r="AK677">
        <v>1</v>
      </c>
      <c r="AL677">
        <v>1</v>
      </c>
      <c r="AM677">
        <v>-2</v>
      </c>
      <c r="AN677">
        <v>0</v>
      </c>
      <c r="AO677">
        <v>0</v>
      </c>
      <c r="AP677">
        <v>1</v>
      </c>
      <c r="AQ677">
        <v>1</v>
      </c>
      <c r="AR677">
        <v>0</v>
      </c>
      <c r="AS677" t="s">
        <v>3</v>
      </c>
      <c r="AT677">
        <v>3.91</v>
      </c>
      <c r="AU677" t="s">
        <v>197</v>
      </c>
      <c r="AV677">
        <v>1</v>
      </c>
      <c r="AW677">
        <v>2</v>
      </c>
      <c r="AX677">
        <v>91088021</v>
      </c>
      <c r="AY677">
        <v>1</v>
      </c>
      <c r="AZ677">
        <v>0</v>
      </c>
      <c r="BA677">
        <v>887</v>
      </c>
      <c r="BB677">
        <v>1</v>
      </c>
      <c r="BC677">
        <v>0</v>
      </c>
      <c r="BD677">
        <v>0</v>
      </c>
      <c r="BE677">
        <v>0</v>
      </c>
      <c r="BF677">
        <v>0</v>
      </c>
      <c r="BG677">
        <v>0</v>
      </c>
      <c r="BH677">
        <v>0</v>
      </c>
      <c r="BI677">
        <v>0</v>
      </c>
      <c r="BJ677">
        <v>0</v>
      </c>
      <c r="BK677">
        <v>0</v>
      </c>
      <c r="BL677">
        <v>0</v>
      </c>
      <c r="BM677">
        <v>3600.4452999999999</v>
      </c>
      <c r="BN677">
        <v>3.91</v>
      </c>
      <c r="BO677">
        <v>0</v>
      </c>
      <c r="BP677">
        <v>1</v>
      </c>
      <c r="BQ677">
        <v>0</v>
      </c>
      <c r="BR677">
        <v>0</v>
      </c>
      <c r="BS677">
        <v>0</v>
      </c>
      <c r="BT677">
        <v>4140.512095</v>
      </c>
      <c r="BU677">
        <v>4.4965000000000002</v>
      </c>
      <c r="BV677">
        <v>0</v>
      </c>
      <c r="BW677">
        <v>1</v>
      </c>
      <c r="CU677">
        <f>ROUND(AT677*Source!I246*AH677*AL677,2)</f>
        <v>11.16</v>
      </c>
      <c r="CV677">
        <f>ROUND(Y677*Source!I246,7)</f>
        <v>1.3939200000000001E-2</v>
      </c>
      <c r="CW677">
        <v>0</v>
      </c>
      <c r="CX677">
        <f>ROUND(Y677*Source!I246,7)</f>
        <v>1.3939200000000001E-2</v>
      </c>
      <c r="CY677">
        <f>AD677</f>
        <v>920.83</v>
      </c>
      <c r="CZ677">
        <f>AH677</f>
        <v>920.83</v>
      </c>
      <c r="DA677">
        <f>AL677</f>
        <v>1</v>
      </c>
      <c r="DB677">
        <f t="shared" ref="DB677:DB682" si="231">ROUND((ROUND(AT677*CZ677,2)*ROUND((0.15+1),7)),6)</f>
        <v>4140.5174999999999</v>
      </c>
      <c r="DC677">
        <f t="shared" ref="DC677:DC682" si="232">ROUND((ROUND(AT677*AG677,2)*ROUND((0.15+1),7)),6)</f>
        <v>0</v>
      </c>
      <c r="DD677" t="s">
        <v>3</v>
      </c>
      <c r="DE677" t="s">
        <v>3</v>
      </c>
      <c r="DF677">
        <f t="shared" si="229"/>
        <v>0</v>
      </c>
      <c r="DG677">
        <f t="shared" si="227"/>
        <v>0</v>
      </c>
      <c r="DH677">
        <f t="shared" si="223"/>
        <v>0</v>
      </c>
      <c r="DI677">
        <f t="shared" si="224"/>
        <v>12.84</v>
      </c>
      <c r="DJ677">
        <f>DI677</f>
        <v>12.84</v>
      </c>
      <c r="DK677">
        <v>1</v>
      </c>
      <c r="DL677" t="s">
        <v>3</v>
      </c>
      <c r="DM677">
        <v>0</v>
      </c>
      <c r="DN677" t="s">
        <v>3</v>
      </c>
      <c r="DO677">
        <v>0</v>
      </c>
    </row>
    <row r="678" spans="1:119" x14ac:dyDescent="0.2">
      <c r="A678">
        <f>ROW(Source!A246)</f>
        <v>246</v>
      </c>
      <c r="B678">
        <v>91083467</v>
      </c>
      <c r="C678">
        <v>91088013</v>
      </c>
      <c r="D678">
        <v>82926016</v>
      </c>
      <c r="E678">
        <v>117</v>
      </c>
      <c r="F678">
        <v>1</v>
      </c>
      <c r="G678">
        <v>1</v>
      </c>
      <c r="H678">
        <v>1</v>
      </c>
      <c r="I678" t="s">
        <v>600</v>
      </c>
      <c r="J678" t="s">
        <v>3</v>
      </c>
      <c r="K678" t="s">
        <v>601</v>
      </c>
      <c r="L678">
        <v>1191</v>
      </c>
      <c r="N678">
        <v>1013</v>
      </c>
      <c r="O678" t="s">
        <v>599</v>
      </c>
      <c r="P678" t="s">
        <v>599</v>
      </c>
      <c r="Q678">
        <v>1</v>
      </c>
      <c r="W678">
        <v>0</v>
      </c>
      <c r="X678">
        <v>-1417349443</v>
      </c>
      <c r="Y678">
        <f t="shared" si="230"/>
        <v>4.5999999999999999E-2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  <c r="AH678">
        <v>0</v>
      </c>
      <c r="AI678">
        <v>1</v>
      </c>
      <c r="AJ678">
        <v>1</v>
      </c>
      <c r="AK678">
        <v>1</v>
      </c>
      <c r="AL678">
        <v>1</v>
      </c>
      <c r="AM678">
        <v>-2</v>
      </c>
      <c r="AN678">
        <v>0</v>
      </c>
      <c r="AO678">
        <v>0</v>
      </c>
      <c r="AP678">
        <v>1</v>
      </c>
      <c r="AQ678">
        <v>1</v>
      </c>
      <c r="AR678">
        <v>0</v>
      </c>
      <c r="AS678" t="s">
        <v>3</v>
      </c>
      <c r="AT678">
        <v>0.04</v>
      </c>
      <c r="AU678" t="s">
        <v>197</v>
      </c>
      <c r="AV678">
        <v>2</v>
      </c>
      <c r="AW678">
        <v>2</v>
      </c>
      <c r="AX678">
        <v>91088022</v>
      </c>
      <c r="AY678">
        <v>1</v>
      </c>
      <c r="AZ678">
        <v>0</v>
      </c>
      <c r="BA678">
        <v>888</v>
      </c>
      <c r="BB678">
        <v>1</v>
      </c>
      <c r="BC678">
        <v>0</v>
      </c>
      <c r="BD678">
        <v>0</v>
      </c>
      <c r="BE678">
        <v>0</v>
      </c>
      <c r="BF678">
        <v>0</v>
      </c>
      <c r="BG678">
        <v>0</v>
      </c>
      <c r="BH678">
        <v>0</v>
      </c>
      <c r="BI678">
        <v>0</v>
      </c>
      <c r="BJ678">
        <v>0</v>
      </c>
      <c r="BK678">
        <v>0</v>
      </c>
      <c r="BL678">
        <v>0</v>
      </c>
      <c r="BM678">
        <v>0</v>
      </c>
      <c r="BN678">
        <v>0</v>
      </c>
      <c r="BO678">
        <v>0</v>
      </c>
      <c r="BP678">
        <v>0</v>
      </c>
      <c r="BQ678">
        <v>0</v>
      </c>
      <c r="BR678">
        <v>0</v>
      </c>
      <c r="BS678">
        <v>0</v>
      </c>
      <c r="BT678">
        <v>0</v>
      </c>
      <c r="BU678">
        <v>0</v>
      </c>
      <c r="BV678">
        <v>0</v>
      </c>
      <c r="BW678">
        <v>0</v>
      </c>
      <c r="CV678">
        <v>0</v>
      </c>
      <c r="CW678">
        <v>0</v>
      </c>
      <c r="CX678">
        <f>ROUND(Y678*Source!I246,7)</f>
        <v>1.426E-4</v>
      </c>
      <c r="CY678">
        <f>AD678</f>
        <v>0</v>
      </c>
      <c r="CZ678">
        <f>AH678</f>
        <v>0</v>
      </c>
      <c r="DA678">
        <f>AL678</f>
        <v>1</v>
      </c>
      <c r="DB678">
        <f t="shared" si="231"/>
        <v>0</v>
      </c>
      <c r="DC678">
        <f t="shared" si="232"/>
        <v>0</v>
      </c>
      <c r="DD678" t="s">
        <v>3</v>
      </c>
      <c r="DE678" t="s">
        <v>3</v>
      </c>
      <c r="DF678">
        <f t="shared" si="229"/>
        <v>0</v>
      </c>
      <c r="DG678">
        <f t="shared" si="227"/>
        <v>0</v>
      </c>
      <c r="DH678">
        <f t="shared" si="223"/>
        <v>0</v>
      </c>
      <c r="DI678">
        <f t="shared" si="224"/>
        <v>0</v>
      </c>
      <c r="DJ678">
        <f>DI678</f>
        <v>0</v>
      </c>
      <c r="DK678">
        <v>0</v>
      </c>
      <c r="DL678" t="s">
        <v>3</v>
      </c>
      <c r="DM678">
        <v>0</v>
      </c>
      <c r="DN678" t="s">
        <v>3</v>
      </c>
      <c r="DO678">
        <v>0</v>
      </c>
    </row>
    <row r="679" spans="1:119" x14ac:dyDescent="0.2">
      <c r="A679">
        <f>ROW(Source!A246)</f>
        <v>246</v>
      </c>
      <c r="B679">
        <v>91083467</v>
      </c>
      <c r="C679">
        <v>91088013</v>
      </c>
      <c r="D679">
        <v>82932644</v>
      </c>
      <c r="E679">
        <v>1</v>
      </c>
      <c r="F679">
        <v>1</v>
      </c>
      <c r="G679">
        <v>1</v>
      </c>
      <c r="H679">
        <v>2</v>
      </c>
      <c r="I679" t="s">
        <v>819</v>
      </c>
      <c r="J679" t="s">
        <v>820</v>
      </c>
      <c r="K679" t="s">
        <v>821</v>
      </c>
      <c r="L679">
        <v>1368</v>
      </c>
      <c r="N679">
        <v>1011</v>
      </c>
      <c r="O679" t="s">
        <v>605</v>
      </c>
      <c r="P679" t="s">
        <v>605</v>
      </c>
      <c r="Q679">
        <v>1</v>
      </c>
      <c r="W679">
        <v>0</v>
      </c>
      <c r="X679">
        <v>453228636</v>
      </c>
      <c r="Y679">
        <f t="shared" si="230"/>
        <v>1.15E-2</v>
      </c>
      <c r="AA679">
        <v>0</v>
      </c>
      <c r="AB679">
        <v>9.8000000000000007</v>
      </c>
      <c r="AC679">
        <v>0</v>
      </c>
      <c r="AD679">
        <v>0</v>
      </c>
      <c r="AE679">
        <v>0</v>
      </c>
      <c r="AF679">
        <v>6.62</v>
      </c>
      <c r="AG679">
        <v>0</v>
      </c>
      <c r="AH679">
        <v>0</v>
      </c>
      <c r="AI679">
        <v>1</v>
      </c>
      <c r="AJ679">
        <v>1.48</v>
      </c>
      <c r="AK679">
        <v>1</v>
      </c>
      <c r="AL679">
        <v>1</v>
      </c>
      <c r="AM679">
        <v>2</v>
      </c>
      <c r="AN679">
        <v>0</v>
      </c>
      <c r="AO679">
        <v>0</v>
      </c>
      <c r="AP679">
        <v>1</v>
      </c>
      <c r="AQ679">
        <v>1</v>
      </c>
      <c r="AR679">
        <v>0</v>
      </c>
      <c r="AS679" t="s">
        <v>3</v>
      </c>
      <c r="AT679">
        <v>0.01</v>
      </c>
      <c r="AU679" t="s">
        <v>197</v>
      </c>
      <c r="AV679">
        <v>1</v>
      </c>
      <c r="AW679">
        <v>2</v>
      </c>
      <c r="AX679">
        <v>91088023</v>
      </c>
      <c r="AY679">
        <v>1</v>
      </c>
      <c r="AZ679">
        <v>0</v>
      </c>
      <c r="BA679">
        <v>889</v>
      </c>
      <c r="BB679">
        <v>1</v>
      </c>
      <c r="BC679">
        <v>0</v>
      </c>
      <c r="BD679">
        <v>0</v>
      </c>
      <c r="BE679">
        <v>0</v>
      </c>
      <c r="BF679">
        <v>0</v>
      </c>
      <c r="BG679">
        <v>0</v>
      </c>
      <c r="BH679">
        <v>0</v>
      </c>
      <c r="BI679">
        <v>0</v>
      </c>
      <c r="BJ679">
        <v>0</v>
      </c>
      <c r="BK679">
        <v>6.6199999999999995E-2</v>
      </c>
      <c r="BL679">
        <v>0</v>
      </c>
      <c r="BM679">
        <v>0</v>
      </c>
      <c r="BN679">
        <v>0</v>
      </c>
      <c r="BO679">
        <v>0</v>
      </c>
      <c r="BP679">
        <v>1</v>
      </c>
      <c r="BQ679">
        <v>0</v>
      </c>
      <c r="BR679">
        <v>7.6130000000000003E-2</v>
      </c>
      <c r="BS679">
        <v>0</v>
      </c>
      <c r="BT679">
        <v>0</v>
      </c>
      <c r="BU679">
        <v>0</v>
      </c>
      <c r="BV679">
        <v>0</v>
      </c>
      <c r="BW679">
        <v>1</v>
      </c>
      <c r="CV679">
        <v>0</v>
      </c>
      <c r="CW679">
        <f>ROUND(Y679*Source!I246*DO679,7)</f>
        <v>0</v>
      </c>
      <c r="CX679">
        <f>ROUND(Y679*Source!I246,7)</f>
        <v>3.57E-5</v>
      </c>
      <c r="CY679">
        <f>AB679</f>
        <v>9.8000000000000007</v>
      </c>
      <c r="CZ679">
        <f>AF679</f>
        <v>6.62</v>
      </c>
      <c r="DA679">
        <f>AJ679</f>
        <v>1.48</v>
      </c>
      <c r="DB679">
        <f t="shared" si="231"/>
        <v>8.0500000000000002E-2</v>
      </c>
      <c r="DC679">
        <f t="shared" si="232"/>
        <v>0</v>
      </c>
      <c r="DD679" t="s">
        <v>3</v>
      </c>
      <c r="DE679" t="s">
        <v>3</v>
      </c>
      <c r="DF679">
        <f t="shared" si="229"/>
        <v>0</v>
      </c>
      <c r="DG679">
        <f>ROUND(ROUND(AF679*AJ679,2)*CX679,2)</f>
        <v>0</v>
      </c>
      <c r="DH679">
        <f t="shared" si="223"/>
        <v>0</v>
      </c>
      <c r="DI679">
        <f t="shared" si="224"/>
        <v>0</v>
      </c>
      <c r="DJ679">
        <f>DG679+DH679</f>
        <v>0</v>
      </c>
      <c r="DK679">
        <v>0</v>
      </c>
      <c r="DL679" t="s">
        <v>3</v>
      </c>
      <c r="DM679">
        <v>0</v>
      </c>
      <c r="DN679" t="s">
        <v>3</v>
      </c>
      <c r="DO679">
        <v>0</v>
      </c>
    </row>
    <row r="680" spans="1:119" x14ac:dyDescent="0.2">
      <c r="A680">
        <f>ROW(Source!A246)</f>
        <v>246</v>
      </c>
      <c r="B680">
        <v>91083467</v>
      </c>
      <c r="C680">
        <v>91088013</v>
      </c>
      <c r="D680">
        <v>82932662</v>
      </c>
      <c r="E680">
        <v>1</v>
      </c>
      <c r="F680">
        <v>1</v>
      </c>
      <c r="G680">
        <v>1</v>
      </c>
      <c r="H680">
        <v>2</v>
      </c>
      <c r="I680" t="s">
        <v>822</v>
      </c>
      <c r="J680" t="s">
        <v>823</v>
      </c>
      <c r="K680" t="s">
        <v>824</v>
      </c>
      <c r="L680">
        <v>1368</v>
      </c>
      <c r="N680">
        <v>1011</v>
      </c>
      <c r="O680" t="s">
        <v>605</v>
      </c>
      <c r="P680" t="s">
        <v>605</v>
      </c>
      <c r="Q680">
        <v>1</v>
      </c>
      <c r="W680">
        <v>0</v>
      </c>
      <c r="X680">
        <v>-664744344</v>
      </c>
      <c r="Y680">
        <f t="shared" si="230"/>
        <v>1.15E-2</v>
      </c>
      <c r="AA680">
        <v>0</v>
      </c>
      <c r="AB680">
        <v>1587.88</v>
      </c>
      <c r="AC680">
        <v>932.95</v>
      </c>
      <c r="AD680">
        <v>0</v>
      </c>
      <c r="AE680">
        <v>0</v>
      </c>
      <c r="AF680">
        <v>1587.88</v>
      </c>
      <c r="AG680">
        <v>932.95</v>
      </c>
      <c r="AH680">
        <v>0</v>
      </c>
      <c r="AI680">
        <v>1</v>
      </c>
      <c r="AJ680">
        <v>1</v>
      </c>
      <c r="AK680">
        <v>1</v>
      </c>
      <c r="AL680">
        <v>1</v>
      </c>
      <c r="AM680">
        <v>-2</v>
      </c>
      <c r="AN680">
        <v>0</v>
      </c>
      <c r="AO680">
        <v>0</v>
      </c>
      <c r="AP680">
        <v>1</v>
      </c>
      <c r="AQ680">
        <v>1</v>
      </c>
      <c r="AR680">
        <v>0</v>
      </c>
      <c r="AS680" t="s">
        <v>3</v>
      </c>
      <c r="AT680">
        <v>0.01</v>
      </c>
      <c r="AU680" t="s">
        <v>197</v>
      </c>
      <c r="AV680">
        <v>1</v>
      </c>
      <c r="AW680">
        <v>2</v>
      </c>
      <c r="AX680">
        <v>91088024</v>
      </c>
      <c r="AY680">
        <v>1</v>
      </c>
      <c r="AZ680">
        <v>0</v>
      </c>
      <c r="BA680">
        <v>890</v>
      </c>
      <c r="BB680">
        <v>1</v>
      </c>
      <c r="BC680">
        <v>0</v>
      </c>
      <c r="BD680">
        <v>0</v>
      </c>
      <c r="BE680">
        <v>0</v>
      </c>
      <c r="BF680">
        <v>0</v>
      </c>
      <c r="BG680">
        <v>0</v>
      </c>
      <c r="BH680">
        <v>0</v>
      </c>
      <c r="BI680">
        <v>0</v>
      </c>
      <c r="BJ680">
        <v>0</v>
      </c>
      <c r="BK680">
        <v>15.8788</v>
      </c>
      <c r="BL680">
        <v>9.3294999999999995</v>
      </c>
      <c r="BM680">
        <v>0</v>
      </c>
      <c r="BN680">
        <v>0</v>
      </c>
      <c r="BO680">
        <v>0.01</v>
      </c>
      <c r="BP680">
        <v>1</v>
      </c>
      <c r="BQ680">
        <v>0</v>
      </c>
      <c r="BR680">
        <v>18.260619999999999</v>
      </c>
      <c r="BS680">
        <v>10.728925</v>
      </c>
      <c r="BT680">
        <v>0</v>
      </c>
      <c r="BU680">
        <v>0</v>
      </c>
      <c r="BV680">
        <v>1.15E-2</v>
      </c>
      <c r="BW680">
        <v>1</v>
      </c>
      <c r="CV680">
        <v>0</v>
      </c>
      <c r="CW680">
        <f>ROUND(Y680*Source!I246*DO680,7)</f>
        <v>3.57E-5</v>
      </c>
      <c r="CX680">
        <f>ROUND(Y680*Source!I246,7)</f>
        <v>3.57E-5</v>
      </c>
      <c r="CY680">
        <f>AB680</f>
        <v>1587.88</v>
      </c>
      <c r="CZ680">
        <f>AF680</f>
        <v>1587.88</v>
      </c>
      <c r="DA680">
        <f>AJ680</f>
        <v>1</v>
      </c>
      <c r="DB680">
        <f t="shared" si="231"/>
        <v>18.262</v>
      </c>
      <c r="DC680">
        <f t="shared" si="232"/>
        <v>10.7295</v>
      </c>
      <c r="DD680" t="s">
        <v>3</v>
      </c>
      <c r="DE680" t="s">
        <v>3</v>
      </c>
      <c r="DF680">
        <f t="shared" si="229"/>
        <v>0</v>
      </c>
      <c r="DG680">
        <f>ROUND(ROUND(AF680,2)*CX680,2)</f>
        <v>0.06</v>
      </c>
      <c r="DH680">
        <f t="shared" si="223"/>
        <v>0.03</v>
      </c>
      <c r="DI680">
        <f t="shared" si="224"/>
        <v>0</v>
      </c>
      <c r="DJ680">
        <f>DG680+DH680</f>
        <v>0.09</v>
      </c>
      <c r="DK680">
        <v>1</v>
      </c>
      <c r="DL680" t="s">
        <v>615</v>
      </c>
      <c r="DM680">
        <v>5</v>
      </c>
      <c r="DN680" t="s">
        <v>599</v>
      </c>
      <c r="DO680">
        <v>1</v>
      </c>
    </row>
    <row r="681" spans="1:119" x14ac:dyDescent="0.2">
      <c r="A681">
        <f>ROW(Source!A246)</f>
        <v>246</v>
      </c>
      <c r="B681">
        <v>91083467</v>
      </c>
      <c r="C681">
        <v>91088013</v>
      </c>
      <c r="D681">
        <v>82933400</v>
      </c>
      <c r="E681">
        <v>1</v>
      </c>
      <c r="F681">
        <v>1</v>
      </c>
      <c r="G681">
        <v>1</v>
      </c>
      <c r="H681">
        <v>2</v>
      </c>
      <c r="I681" t="s">
        <v>607</v>
      </c>
      <c r="J681" t="s">
        <v>608</v>
      </c>
      <c r="K681" t="s">
        <v>609</v>
      </c>
      <c r="L681">
        <v>1368</v>
      </c>
      <c r="N681">
        <v>1011</v>
      </c>
      <c r="O681" t="s">
        <v>605</v>
      </c>
      <c r="P681" t="s">
        <v>605</v>
      </c>
      <c r="Q681">
        <v>1</v>
      </c>
      <c r="W681">
        <v>0</v>
      </c>
      <c r="X681">
        <v>-849950259</v>
      </c>
      <c r="Y681">
        <f t="shared" si="230"/>
        <v>3.4500000000000003E-2</v>
      </c>
      <c r="AA681">
        <v>0</v>
      </c>
      <c r="AB681">
        <v>641.70000000000005</v>
      </c>
      <c r="AC681">
        <v>811.79</v>
      </c>
      <c r="AD681">
        <v>0</v>
      </c>
      <c r="AE681">
        <v>0</v>
      </c>
      <c r="AF681">
        <v>641.70000000000005</v>
      </c>
      <c r="AG681">
        <v>811.79</v>
      </c>
      <c r="AH681">
        <v>0</v>
      </c>
      <c r="AI681">
        <v>1</v>
      </c>
      <c r="AJ681">
        <v>1</v>
      </c>
      <c r="AK681">
        <v>1</v>
      </c>
      <c r="AL681">
        <v>1</v>
      </c>
      <c r="AM681">
        <v>-2</v>
      </c>
      <c r="AN681">
        <v>0</v>
      </c>
      <c r="AO681">
        <v>0</v>
      </c>
      <c r="AP681">
        <v>1</v>
      </c>
      <c r="AQ681">
        <v>1</v>
      </c>
      <c r="AR681">
        <v>0</v>
      </c>
      <c r="AS681" t="s">
        <v>3</v>
      </c>
      <c r="AT681">
        <v>0.03</v>
      </c>
      <c r="AU681" t="s">
        <v>197</v>
      </c>
      <c r="AV681">
        <v>1</v>
      </c>
      <c r="AW681">
        <v>2</v>
      </c>
      <c r="AX681">
        <v>91088025</v>
      </c>
      <c r="AY681">
        <v>1</v>
      </c>
      <c r="AZ681">
        <v>0</v>
      </c>
      <c r="BA681">
        <v>891</v>
      </c>
      <c r="BB681">
        <v>1</v>
      </c>
      <c r="BC681">
        <v>0</v>
      </c>
      <c r="BD681">
        <v>0</v>
      </c>
      <c r="BE681">
        <v>0</v>
      </c>
      <c r="BF681">
        <v>0</v>
      </c>
      <c r="BG681">
        <v>0</v>
      </c>
      <c r="BH681">
        <v>0</v>
      </c>
      <c r="BI681">
        <v>0</v>
      </c>
      <c r="BJ681">
        <v>0</v>
      </c>
      <c r="BK681">
        <v>19.251000000000001</v>
      </c>
      <c r="BL681">
        <v>24.3537</v>
      </c>
      <c r="BM681">
        <v>0</v>
      </c>
      <c r="BN681">
        <v>0</v>
      </c>
      <c r="BO681">
        <v>0.03</v>
      </c>
      <c r="BP681">
        <v>1</v>
      </c>
      <c r="BQ681">
        <v>0</v>
      </c>
      <c r="BR681">
        <v>22.138649999999998</v>
      </c>
      <c r="BS681">
        <v>28.006754999999998</v>
      </c>
      <c r="BT681">
        <v>0</v>
      </c>
      <c r="BU681">
        <v>0</v>
      </c>
      <c r="BV681">
        <v>3.4500000000000003E-2</v>
      </c>
      <c r="BW681">
        <v>1</v>
      </c>
      <c r="CV681">
        <v>0</v>
      </c>
      <c r="CW681">
        <f>ROUND(Y681*Source!I246*DO681,7)</f>
        <v>1.07E-4</v>
      </c>
      <c r="CX681">
        <f>ROUND(Y681*Source!I246,7)</f>
        <v>1.07E-4</v>
      </c>
      <c r="CY681">
        <f>AB681</f>
        <v>641.70000000000005</v>
      </c>
      <c r="CZ681">
        <f>AF681</f>
        <v>641.70000000000005</v>
      </c>
      <c r="DA681">
        <f>AJ681</f>
        <v>1</v>
      </c>
      <c r="DB681">
        <f t="shared" si="231"/>
        <v>22.137499999999999</v>
      </c>
      <c r="DC681">
        <f t="shared" si="232"/>
        <v>28.002500000000001</v>
      </c>
      <c r="DD681" t="s">
        <v>3</v>
      </c>
      <c r="DE681" t="s">
        <v>3</v>
      </c>
      <c r="DF681">
        <f t="shared" si="229"/>
        <v>0</v>
      </c>
      <c r="DG681">
        <f>ROUND(ROUND(AF681,2)*CX681,2)</f>
        <v>7.0000000000000007E-2</v>
      </c>
      <c r="DH681">
        <f t="shared" si="223"/>
        <v>0.09</v>
      </c>
      <c r="DI681">
        <f t="shared" si="224"/>
        <v>0</v>
      </c>
      <c r="DJ681">
        <f>DG681+DH681</f>
        <v>0.16</v>
      </c>
      <c r="DK681">
        <v>1</v>
      </c>
      <c r="DL681" t="s">
        <v>606</v>
      </c>
      <c r="DM681">
        <v>4</v>
      </c>
      <c r="DN681" t="s">
        <v>599</v>
      </c>
      <c r="DO681">
        <v>1</v>
      </c>
    </row>
    <row r="682" spans="1:119" x14ac:dyDescent="0.2">
      <c r="A682">
        <f>ROW(Source!A246)</f>
        <v>246</v>
      </c>
      <c r="B682">
        <v>91083467</v>
      </c>
      <c r="C682">
        <v>91088013</v>
      </c>
      <c r="D682">
        <v>82933957</v>
      </c>
      <c r="E682">
        <v>1</v>
      </c>
      <c r="F682">
        <v>1</v>
      </c>
      <c r="G682">
        <v>1</v>
      </c>
      <c r="H682">
        <v>2</v>
      </c>
      <c r="I682" t="s">
        <v>825</v>
      </c>
      <c r="J682" t="s">
        <v>826</v>
      </c>
      <c r="K682" t="s">
        <v>827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W682">
        <v>0</v>
      </c>
      <c r="X682">
        <v>-132886196</v>
      </c>
      <c r="Y682">
        <f t="shared" si="230"/>
        <v>1.288</v>
      </c>
      <c r="AA682">
        <v>0</v>
      </c>
      <c r="AB682">
        <v>5.97</v>
      </c>
      <c r="AC682">
        <v>0</v>
      </c>
      <c r="AD682">
        <v>0</v>
      </c>
      <c r="AE682">
        <v>0</v>
      </c>
      <c r="AF682">
        <v>4.5199999999999996</v>
      </c>
      <c r="AG682">
        <v>0</v>
      </c>
      <c r="AH682">
        <v>0</v>
      </c>
      <c r="AI682">
        <v>1</v>
      </c>
      <c r="AJ682">
        <v>1.32</v>
      </c>
      <c r="AK682">
        <v>1</v>
      </c>
      <c r="AL682">
        <v>1</v>
      </c>
      <c r="AM682">
        <v>2</v>
      </c>
      <c r="AN682">
        <v>0</v>
      </c>
      <c r="AO682">
        <v>0</v>
      </c>
      <c r="AP682">
        <v>1</v>
      </c>
      <c r="AQ682">
        <v>1</v>
      </c>
      <c r="AR682">
        <v>0</v>
      </c>
      <c r="AS682" t="s">
        <v>3</v>
      </c>
      <c r="AT682">
        <v>1.1200000000000001</v>
      </c>
      <c r="AU682" t="s">
        <v>197</v>
      </c>
      <c r="AV682">
        <v>1</v>
      </c>
      <c r="AW682">
        <v>2</v>
      </c>
      <c r="AX682">
        <v>91088026</v>
      </c>
      <c r="AY682">
        <v>1</v>
      </c>
      <c r="AZ682">
        <v>0</v>
      </c>
      <c r="BA682">
        <v>892</v>
      </c>
      <c r="BB682">
        <v>1</v>
      </c>
      <c r="BC682">
        <v>0</v>
      </c>
      <c r="BD682">
        <v>0</v>
      </c>
      <c r="BE682">
        <v>0</v>
      </c>
      <c r="BF682">
        <v>0</v>
      </c>
      <c r="BG682">
        <v>0</v>
      </c>
      <c r="BH682">
        <v>0</v>
      </c>
      <c r="BI682">
        <v>0</v>
      </c>
      <c r="BJ682">
        <v>0</v>
      </c>
      <c r="BK682">
        <v>5.0624000000000002</v>
      </c>
      <c r="BL682">
        <v>0</v>
      </c>
      <c r="BM682">
        <v>0</v>
      </c>
      <c r="BN682">
        <v>0</v>
      </c>
      <c r="BO682">
        <v>0</v>
      </c>
      <c r="BP682">
        <v>1</v>
      </c>
      <c r="BQ682">
        <v>0</v>
      </c>
      <c r="BR682">
        <v>5.8217600000000003</v>
      </c>
      <c r="BS682">
        <v>0</v>
      </c>
      <c r="BT682">
        <v>0</v>
      </c>
      <c r="BU682">
        <v>0</v>
      </c>
      <c r="BV682">
        <v>0</v>
      </c>
      <c r="BW682">
        <v>1</v>
      </c>
      <c r="CV682">
        <v>0</v>
      </c>
      <c r="CW682">
        <f>ROUND(Y682*Source!I246*DO682,7)</f>
        <v>0</v>
      </c>
      <c r="CX682">
        <f>ROUND(Y682*Source!I246,7)</f>
        <v>3.9928000000000003E-3</v>
      </c>
      <c r="CY682">
        <f>AB682</f>
        <v>5.97</v>
      </c>
      <c r="CZ682">
        <f>AF682</f>
        <v>4.5199999999999996</v>
      </c>
      <c r="DA682">
        <f>AJ682</f>
        <v>1.32</v>
      </c>
      <c r="DB682">
        <f t="shared" si="231"/>
        <v>5.819</v>
      </c>
      <c r="DC682">
        <f t="shared" si="232"/>
        <v>0</v>
      </c>
      <c r="DD682" t="s">
        <v>3</v>
      </c>
      <c r="DE682" t="s">
        <v>3</v>
      </c>
      <c r="DF682">
        <f t="shared" si="229"/>
        <v>0</v>
      </c>
      <c r="DG682">
        <f>ROUND(ROUND(AF682*AJ682,2)*CX682,2)</f>
        <v>0.02</v>
      </c>
      <c r="DH682">
        <f t="shared" si="223"/>
        <v>0</v>
      </c>
      <c r="DI682">
        <f t="shared" si="224"/>
        <v>0</v>
      </c>
      <c r="DJ682">
        <f>DG682+DH682</f>
        <v>0.02</v>
      </c>
      <c r="DK682">
        <v>0</v>
      </c>
      <c r="DL682" t="s">
        <v>3</v>
      </c>
      <c r="DM682">
        <v>0</v>
      </c>
      <c r="DN682" t="s">
        <v>3</v>
      </c>
      <c r="DO682">
        <v>0</v>
      </c>
    </row>
    <row r="683" spans="1:119" x14ac:dyDescent="0.2">
      <c r="A683">
        <f>ROW(Source!A246)</f>
        <v>246</v>
      </c>
      <c r="B683">
        <v>91083467</v>
      </c>
      <c r="C683">
        <v>91088013</v>
      </c>
      <c r="D683">
        <v>83019282</v>
      </c>
      <c r="E683">
        <v>1</v>
      </c>
      <c r="F683">
        <v>1</v>
      </c>
      <c r="G683">
        <v>1</v>
      </c>
      <c r="H683">
        <v>3</v>
      </c>
      <c r="I683" t="s">
        <v>828</v>
      </c>
      <c r="J683" t="s">
        <v>829</v>
      </c>
      <c r="K683" t="s">
        <v>830</v>
      </c>
      <c r="L683">
        <v>1346</v>
      </c>
      <c r="N683">
        <v>1009</v>
      </c>
      <c r="O683" t="s">
        <v>429</v>
      </c>
      <c r="P683" t="s">
        <v>429</v>
      </c>
      <c r="Q683">
        <v>1</v>
      </c>
      <c r="W683">
        <v>0</v>
      </c>
      <c r="X683">
        <v>-939965935</v>
      </c>
      <c r="Y683">
        <f>AT683</f>
        <v>1.3</v>
      </c>
      <c r="AA683">
        <v>86.66</v>
      </c>
      <c r="AB683">
        <v>0</v>
      </c>
      <c r="AC683">
        <v>0</v>
      </c>
      <c r="AD683">
        <v>0</v>
      </c>
      <c r="AE683">
        <v>60.6</v>
      </c>
      <c r="AF683">
        <v>0</v>
      </c>
      <c r="AG683">
        <v>0</v>
      </c>
      <c r="AH683">
        <v>0</v>
      </c>
      <c r="AI683">
        <v>1.43</v>
      </c>
      <c r="AJ683">
        <v>1</v>
      </c>
      <c r="AK683">
        <v>1</v>
      </c>
      <c r="AL683">
        <v>1</v>
      </c>
      <c r="AM683">
        <v>2</v>
      </c>
      <c r="AN683">
        <v>0</v>
      </c>
      <c r="AO683">
        <v>0</v>
      </c>
      <c r="AP683">
        <v>1</v>
      </c>
      <c r="AQ683">
        <v>1</v>
      </c>
      <c r="AR683">
        <v>0</v>
      </c>
      <c r="AS683" t="s">
        <v>3</v>
      </c>
      <c r="AT683">
        <v>1.3</v>
      </c>
      <c r="AU683" t="s">
        <v>3</v>
      </c>
      <c r="AV683">
        <v>0</v>
      </c>
      <c r="AW683">
        <v>2</v>
      </c>
      <c r="AX683">
        <v>91088028</v>
      </c>
      <c r="AY683">
        <v>1</v>
      </c>
      <c r="AZ683">
        <v>0</v>
      </c>
      <c r="BA683">
        <v>894</v>
      </c>
      <c r="BB683">
        <v>1</v>
      </c>
      <c r="BC683">
        <v>0</v>
      </c>
      <c r="BD683">
        <v>0</v>
      </c>
      <c r="BE683">
        <v>0</v>
      </c>
      <c r="BF683">
        <v>0</v>
      </c>
      <c r="BG683">
        <v>0</v>
      </c>
      <c r="BH683">
        <v>0</v>
      </c>
      <c r="BI683">
        <v>0</v>
      </c>
      <c r="BJ683">
        <v>78.78</v>
      </c>
      <c r="BK683">
        <v>0</v>
      </c>
      <c r="BL683">
        <v>0</v>
      </c>
      <c r="BM683">
        <v>0</v>
      </c>
      <c r="BN683">
        <v>0</v>
      </c>
      <c r="BO683">
        <v>0</v>
      </c>
      <c r="BP683">
        <v>1</v>
      </c>
      <c r="BQ683">
        <v>78.78</v>
      </c>
      <c r="BR683">
        <v>0</v>
      </c>
      <c r="BS683">
        <v>0</v>
      </c>
      <c r="BT683">
        <v>0</v>
      </c>
      <c r="BU683">
        <v>0</v>
      </c>
      <c r="BV683">
        <v>0</v>
      </c>
      <c r="BW683">
        <v>1</v>
      </c>
      <c r="CV683">
        <v>0</v>
      </c>
      <c r="CW683">
        <v>0</v>
      </c>
      <c r="CX683">
        <f>ROUND(Y683*Source!I246,7)</f>
        <v>4.0299999999999997E-3</v>
      </c>
      <c r="CY683">
        <f>AA683</f>
        <v>86.66</v>
      </c>
      <c r="CZ683">
        <f>AE683</f>
        <v>60.6</v>
      </c>
      <c r="DA683">
        <f>AI683</f>
        <v>1.43</v>
      </c>
      <c r="DB683">
        <f>ROUND(ROUND(AT683*CZ683,2),6)</f>
        <v>78.78</v>
      </c>
      <c r="DC683">
        <f>ROUND(ROUND(AT683*AG683,2),6)</f>
        <v>0</v>
      </c>
      <c r="DD683" t="s">
        <v>3</v>
      </c>
      <c r="DE683" t="s">
        <v>3</v>
      </c>
      <c r="DF683">
        <f>ROUND(ROUND(AE683*AI683,2)*CX683,2)</f>
        <v>0.35</v>
      </c>
      <c r="DG683">
        <f>ROUND(ROUND(AF683,2)*CX683,2)</f>
        <v>0</v>
      </c>
      <c r="DH683">
        <f t="shared" si="223"/>
        <v>0</v>
      </c>
      <c r="DI683">
        <f t="shared" si="224"/>
        <v>0</v>
      </c>
      <c r="DJ683">
        <f>DF683</f>
        <v>0.35</v>
      </c>
      <c r="DK683">
        <v>0</v>
      </c>
      <c r="DL683" t="s">
        <v>3</v>
      </c>
      <c r="DM683">
        <v>0</v>
      </c>
      <c r="DN683" t="s">
        <v>3</v>
      </c>
      <c r="DO683">
        <v>0</v>
      </c>
    </row>
    <row r="684" spans="1:119" x14ac:dyDescent="0.2">
      <c r="A684">
        <f>ROW(Source!A247)</f>
        <v>247</v>
      </c>
      <c r="B684">
        <v>91083402</v>
      </c>
      <c r="C684">
        <v>91088013</v>
      </c>
      <c r="D684">
        <v>82925874</v>
      </c>
      <c r="E684">
        <v>117</v>
      </c>
      <c r="F684">
        <v>1</v>
      </c>
      <c r="G684">
        <v>1</v>
      </c>
      <c r="H684">
        <v>1</v>
      </c>
      <c r="I684" t="s">
        <v>817</v>
      </c>
      <c r="J684" t="s">
        <v>3</v>
      </c>
      <c r="K684" t="s">
        <v>818</v>
      </c>
      <c r="L684">
        <v>1191</v>
      </c>
      <c r="N684">
        <v>1013</v>
      </c>
      <c r="O684" t="s">
        <v>599</v>
      </c>
      <c r="P684" t="s">
        <v>599</v>
      </c>
      <c r="Q684">
        <v>1</v>
      </c>
      <c r="W684">
        <v>0</v>
      </c>
      <c r="X684">
        <v>303490689</v>
      </c>
      <c r="Y684">
        <f t="shared" ref="Y684:Y689" si="233">(AT684*ROUND((0.15+1),7))</f>
        <v>4.4965000000000002</v>
      </c>
      <c r="AA684">
        <v>0</v>
      </c>
      <c r="AB684">
        <v>0</v>
      </c>
      <c r="AC684">
        <v>0</v>
      </c>
      <c r="AD684">
        <v>920.83</v>
      </c>
      <c r="AE684">
        <v>0</v>
      </c>
      <c r="AF684">
        <v>0</v>
      </c>
      <c r="AG684">
        <v>0</v>
      </c>
      <c r="AH684">
        <v>920.83</v>
      </c>
      <c r="AI684">
        <v>1</v>
      </c>
      <c r="AJ684">
        <v>1</v>
      </c>
      <c r="AK684">
        <v>1</v>
      </c>
      <c r="AL684">
        <v>1</v>
      </c>
      <c r="AM684">
        <v>-2</v>
      </c>
      <c r="AN684">
        <v>0</v>
      </c>
      <c r="AO684">
        <v>0</v>
      </c>
      <c r="AP684">
        <v>1</v>
      </c>
      <c r="AQ684">
        <v>1</v>
      </c>
      <c r="AR684">
        <v>0</v>
      </c>
      <c r="AS684" t="s">
        <v>3</v>
      </c>
      <c r="AT684">
        <v>3.91</v>
      </c>
      <c r="AU684" t="s">
        <v>197</v>
      </c>
      <c r="AV684">
        <v>1</v>
      </c>
      <c r="AW684">
        <v>2</v>
      </c>
      <c r="AX684">
        <v>91088021</v>
      </c>
      <c r="AY684">
        <v>1</v>
      </c>
      <c r="AZ684">
        <v>0</v>
      </c>
      <c r="BA684">
        <v>895</v>
      </c>
      <c r="BB684">
        <v>1</v>
      </c>
      <c r="BC684">
        <v>0</v>
      </c>
      <c r="BD684">
        <v>0</v>
      </c>
      <c r="BE684">
        <v>0</v>
      </c>
      <c r="BF684">
        <v>0</v>
      </c>
      <c r="BG684">
        <v>0</v>
      </c>
      <c r="BH684">
        <v>0</v>
      </c>
      <c r="BI684">
        <v>0</v>
      </c>
      <c r="BJ684">
        <v>0</v>
      </c>
      <c r="BK684">
        <v>0</v>
      </c>
      <c r="BL684">
        <v>0</v>
      </c>
      <c r="BM684">
        <v>3600.4452999999999</v>
      </c>
      <c r="BN684">
        <v>3.91</v>
      </c>
      <c r="BO684">
        <v>0</v>
      </c>
      <c r="BP684">
        <v>1</v>
      </c>
      <c r="BQ684">
        <v>0</v>
      </c>
      <c r="BR684">
        <v>0</v>
      </c>
      <c r="BS684">
        <v>0</v>
      </c>
      <c r="BT684">
        <v>4140.512095</v>
      </c>
      <c r="BU684">
        <v>4.4965000000000002</v>
      </c>
      <c r="BV684">
        <v>0</v>
      </c>
      <c r="BW684">
        <v>1</v>
      </c>
      <c r="CU684">
        <f>ROUND(AT684*Source!I247*AH684*AL684,2)</f>
        <v>11.16</v>
      </c>
      <c r="CV684">
        <f>ROUND(Y684*Source!I247,7)</f>
        <v>1.3939200000000001E-2</v>
      </c>
      <c r="CW684">
        <v>0</v>
      </c>
      <c r="CX684">
        <f>ROUND(Y684*Source!I247,7)</f>
        <v>1.3939200000000001E-2</v>
      </c>
      <c r="CY684">
        <f>AD684</f>
        <v>920.83</v>
      </c>
      <c r="CZ684">
        <f>AH684</f>
        <v>920.83</v>
      </c>
      <c r="DA684">
        <f>AL684</f>
        <v>1</v>
      </c>
      <c r="DB684">
        <f t="shared" ref="DB684:DB689" si="234">ROUND((ROUND(AT684*CZ684,2)*ROUND((0.15+1),7)),6)</f>
        <v>4140.5174999999999</v>
      </c>
      <c r="DC684">
        <f t="shared" ref="DC684:DC689" si="235">ROUND((ROUND(AT684*AG684,2)*ROUND((0.15+1),7)),6)</f>
        <v>0</v>
      </c>
      <c r="DD684" t="s">
        <v>3</v>
      </c>
      <c r="DE684" t="s">
        <v>3</v>
      </c>
      <c r="DF684">
        <f t="shared" ref="DF684:DF689" si="236">ROUND(ROUND(AE684,2)*CX684,2)</f>
        <v>0</v>
      </c>
      <c r="DG684">
        <f>ROUND(ROUND(AF684,2)*CX684,2)</f>
        <v>0</v>
      </c>
      <c r="DH684">
        <f t="shared" si="223"/>
        <v>0</v>
      </c>
      <c r="DI684">
        <f t="shared" si="224"/>
        <v>12.84</v>
      </c>
      <c r="DJ684">
        <f>DI684</f>
        <v>12.84</v>
      </c>
      <c r="DK684">
        <v>1</v>
      </c>
      <c r="DL684" t="s">
        <v>3</v>
      </c>
      <c r="DM684">
        <v>0</v>
      </c>
      <c r="DN684" t="s">
        <v>3</v>
      </c>
      <c r="DO684">
        <v>0</v>
      </c>
    </row>
    <row r="685" spans="1:119" x14ac:dyDescent="0.2">
      <c r="A685">
        <f>ROW(Source!A247)</f>
        <v>247</v>
      </c>
      <c r="B685">
        <v>91083402</v>
      </c>
      <c r="C685">
        <v>91088013</v>
      </c>
      <c r="D685">
        <v>82926016</v>
      </c>
      <c r="E685">
        <v>117</v>
      </c>
      <c r="F685">
        <v>1</v>
      </c>
      <c r="G685">
        <v>1</v>
      </c>
      <c r="H685">
        <v>1</v>
      </c>
      <c r="I685" t="s">
        <v>600</v>
      </c>
      <c r="J685" t="s">
        <v>3</v>
      </c>
      <c r="K685" t="s">
        <v>601</v>
      </c>
      <c r="L685">
        <v>1191</v>
      </c>
      <c r="N685">
        <v>1013</v>
      </c>
      <c r="O685" t="s">
        <v>599</v>
      </c>
      <c r="P685" t="s">
        <v>599</v>
      </c>
      <c r="Q685">
        <v>1</v>
      </c>
      <c r="W685">
        <v>0</v>
      </c>
      <c r="X685">
        <v>-1417349443</v>
      </c>
      <c r="Y685">
        <f t="shared" si="233"/>
        <v>4.5999999999999999E-2</v>
      </c>
      <c r="AA685">
        <v>0</v>
      </c>
      <c r="AB685">
        <v>0</v>
      </c>
      <c r="AC685">
        <v>0</v>
      </c>
      <c r="AD685">
        <v>0</v>
      </c>
      <c r="AE685">
        <v>0</v>
      </c>
      <c r="AF685">
        <v>0</v>
      </c>
      <c r="AG685">
        <v>0</v>
      </c>
      <c r="AH685">
        <v>0</v>
      </c>
      <c r="AI685">
        <v>1</v>
      </c>
      <c r="AJ685">
        <v>1</v>
      </c>
      <c r="AK685">
        <v>1</v>
      </c>
      <c r="AL685">
        <v>1</v>
      </c>
      <c r="AM685">
        <v>-2</v>
      </c>
      <c r="AN685">
        <v>0</v>
      </c>
      <c r="AO685">
        <v>0</v>
      </c>
      <c r="AP685">
        <v>1</v>
      </c>
      <c r="AQ685">
        <v>1</v>
      </c>
      <c r="AR685">
        <v>0</v>
      </c>
      <c r="AS685" t="s">
        <v>3</v>
      </c>
      <c r="AT685">
        <v>0.04</v>
      </c>
      <c r="AU685" t="s">
        <v>197</v>
      </c>
      <c r="AV685">
        <v>2</v>
      </c>
      <c r="AW685">
        <v>2</v>
      </c>
      <c r="AX685">
        <v>91088022</v>
      </c>
      <c r="AY685">
        <v>1</v>
      </c>
      <c r="AZ685">
        <v>0</v>
      </c>
      <c r="BA685">
        <v>896</v>
      </c>
      <c r="BB685">
        <v>1</v>
      </c>
      <c r="BC685">
        <v>0</v>
      </c>
      <c r="BD685">
        <v>0</v>
      </c>
      <c r="BE685">
        <v>0</v>
      </c>
      <c r="BF685">
        <v>0</v>
      </c>
      <c r="BG685">
        <v>0</v>
      </c>
      <c r="BH685">
        <v>0</v>
      </c>
      <c r="BI685">
        <v>0</v>
      </c>
      <c r="BJ685">
        <v>0</v>
      </c>
      <c r="BK685">
        <v>0</v>
      </c>
      <c r="BL685">
        <v>0</v>
      </c>
      <c r="BM685">
        <v>0</v>
      </c>
      <c r="BN685">
        <v>0</v>
      </c>
      <c r="BO685">
        <v>0</v>
      </c>
      <c r="BP685">
        <v>0</v>
      </c>
      <c r="BQ685">
        <v>0</v>
      </c>
      <c r="BR685">
        <v>0</v>
      </c>
      <c r="BS685">
        <v>0</v>
      </c>
      <c r="BT685">
        <v>0</v>
      </c>
      <c r="BU685">
        <v>0</v>
      </c>
      <c r="BV685">
        <v>0</v>
      </c>
      <c r="BW685">
        <v>0</v>
      </c>
      <c r="CV685">
        <v>0</v>
      </c>
      <c r="CW685">
        <v>0</v>
      </c>
      <c r="CX685">
        <f>ROUND(Y685*Source!I247,7)</f>
        <v>1.426E-4</v>
      </c>
      <c r="CY685">
        <f>AD685</f>
        <v>0</v>
      </c>
      <c r="CZ685">
        <f>AH685</f>
        <v>0</v>
      </c>
      <c r="DA685">
        <f>AL685</f>
        <v>1</v>
      </c>
      <c r="DB685">
        <f t="shared" si="234"/>
        <v>0</v>
      </c>
      <c r="DC685">
        <f t="shared" si="235"/>
        <v>0</v>
      </c>
      <c r="DD685" t="s">
        <v>3</v>
      </c>
      <c r="DE685" t="s">
        <v>3</v>
      </c>
      <c r="DF685">
        <f t="shared" si="236"/>
        <v>0</v>
      </c>
      <c r="DG685">
        <f>ROUND(ROUND(AF685,2)*CX685,2)</f>
        <v>0</v>
      </c>
      <c r="DH685">
        <f t="shared" si="223"/>
        <v>0</v>
      </c>
      <c r="DI685">
        <f t="shared" si="224"/>
        <v>0</v>
      </c>
      <c r="DJ685">
        <f>DI685</f>
        <v>0</v>
      </c>
      <c r="DK685">
        <v>0</v>
      </c>
      <c r="DL685" t="s">
        <v>3</v>
      </c>
      <c r="DM685">
        <v>0</v>
      </c>
      <c r="DN685" t="s">
        <v>3</v>
      </c>
      <c r="DO685">
        <v>0</v>
      </c>
    </row>
    <row r="686" spans="1:119" x14ac:dyDescent="0.2">
      <c r="A686">
        <f>ROW(Source!A247)</f>
        <v>247</v>
      </c>
      <c r="B686">
        <v>91083402</v>
      </c>
      <c r="C686">
        <v>91088013</v>
      </c>
      <c r="D686">
        <v>82932644</v>
      </c>
      <c r="E686">
        <v>1</v>
      </c>
      <c r="F686">
        <v>1</v>
      </c>
      <c r="G686">
        <v>1</v>
      </c>
      <c r="H686">
        <v>2</v>
      </c>
      <c r="I686" t="s">
        <v>819</v>
      </c>
      <c r="J686" t="s">
        <v>820</v>
      </c>
      <c r="K686" t="s">
        <v>821</v>
      </c>
      <c r="L686">
        <v>1368</v>
      </c>
      <c r="N686">
        <v>1011</v>
      </c>
      <c r="O686" t="s">
        <v>605</v>
      </c>
      <c r="P686" t="s">
        <v>605</v>
      </c>
      <c r="Q686">
        <v>1</v>
      </c>
      <c r="W686">
        <v>0</v>
      </c>
      <c r="X686">
        <v>453228636</v>
      </c>
      <c r="Y686">
        <f t="shared" si="233"/>
        <v>1.15E-2</v>
      </c>
      <c r="AA686">
        <v>0</v>
      </c>
      <c r="AB686">
        <v>9.8000000000000007</v>
      </c>
      <c r="AC686">
        <v>0</v>
      </c>
      <c r="AD686">
        <v>0</v>
      </c>
      <c r="AE686">
        <v>0</v>
      </c>
      <c r="AF686">
        <v>6.62</v>
      </c>
      <c r="AG686">
        <v>0</v>
      </c>
      <c r="AH686">
        <v>0</v>
      </c>
      <c r="AI686">
        <v>1</v>
      </c>
      <c r="AJ686">
        <v>1.48</v>
      </c>
      <c r="AK686">
        <v>1</v>
      </c>
      <c r="AL686">
        <v>1</v>
      </c>
      <c r="AM686">
        <v>2</v>
      </c>
      <c r="AN686">
        <v>0</v>
      </c>
      <c r="AO686">
        <v>0</v>
      </c>
      <c r="AP686">
        <v>1</v>
      </c>
      <c r="AQ686">
        <v>1</v>
      </c>
      <c r="AR686">
        <v>0</v>
      </c>
      <c r="AS686" t="s">
        <v>3</v>
      </c>
      <c r="AT686">
        <v>0.01</v>
      </c>
      <c r="AU686" t="s">
        <v>197</v>
      </c>
      <c r="AV686">
        <v>1</v>
      </c>
      <c r="AW686">
        <v>2</v>
      </c>
      <c r="AX686">
        <v>91088023</v>
      </c>
      <c r="AY686">
        <v>1</v>
      </c>
      <c r="AZ686">
        <v>0</v>
      </c>
      <c r="BA686">
        <v>897</v>
      </c>
      <c r="BB686">
        <v>1</v>
      </c>
      <c r="BC686">
        <v>0</v>
      </c>
      <c r="BD686">
        <v>0</v>
      </c>
      <c r="BE686">
        <v>0</v>
      </c>
      <c r="BF686">
        <v>0</v>
      </c>
      <c r="BG686">
        <v>0</v>
      </c>
      <c r="BH686">
        <v>0</v>
      </c>
      <c r="BI686">
        <v>0</v>
      </c>
      <c r="BJ686">
        <v>0</v>
      </c>
      <c r="BK686">
        <v>6.6199999999999995E-2</v>
      </c>
      <c r="BL686">
        <v>0</v>
      </c>
      <c r="BM686">
        <v>0</v>
      </c>
      <c r="BN686">
        <v>0</v>
      </c>
      <c r="BO686">
        <v>0</v>
      </c>
      <c r="BP686">
        <v>1</v>
      </c>
      <c r="BQ686">
        <v>0</v>
      </c>
      <c r="BR686">
        <v>7.6130000000000003E-2</v>
      </c>
      <c r="BS686">
        <v>0</v>
      </c>
      <c r="BT686">
        <v>0</v>
      </c>
      <c r="BU686">
        <v>0</v>
      </c>
      <c r="BV686">
        <v>0</v>
      </c>
      <c r="BW686">
        <v>1</v>
      </c>
      <c r="CV686">
        <v>0</v>
      </c>
      <c r="CW686">
        <f>ROUND(Y686*Source!I247*DO686,7)</f>
        <v>0</v>
      </c>
      <c r="CX686">
        <f>ROUND(Y686*Source!I247,7)</f>
        <v>3.57E-5</v>
      </c>
      <c r="CY686">
        <f>AB686</f>
        <v>9.8000000000000007</v>
      </c>
      <c r="CZ686">
        <f>AF686</f>
        <v>6.62</v>
      </c>
      <c r="DA686">
        <f>AJ686</f>
        <v>1.48</v>
      </c>
      <c r="DB686">
        <f t="shared" si="234"/>
        <v>8.0500000000000002E-2</v>
      </c>
      <c r="DC686">
        <f t="shared" si="235"/>
        <v>0</v>
      </c>
      <c r="DD686" t="s">
        <v>3</v>
      </c>
      <c r="DE686" t="s">
        <v>3</v>
      </c>
      <c r="DF686">
        <f t="shared" si="236"/>
        <v>0</v>
      </c>
      <c r="DG686">
        <f>ROUND(ROUND(AF686*AJ686,2)*CX686,2)</f>
        <v>0</v>
      </c>
      <c r="DH686">
        <f t="shared" si="223"/>
        <v>0</v>
      </c>
      <c r="DI686">
        <f t="shared" si="224"/>
        <v>0</v>
      </c>
      <c r="DJ686">
        <f>DG686+DH686</f>
        <v>0</v>
      </c>
      <c r="DK686">
        <v>0</v>
      </c>
      <c r="DL686" t="s">
        <v>3</v>
      </c>
      <c r="DM686">
        <v>0</v>
      </c>
      <c r="DN686" t="s">
        <v>3</v>
      </c>
      <c r="DO686">
        <v>0</v>
      </c>
    </row>
    <row r="687" spans="1:119" x14ac:dyDescent="0.2">
      <c r="A687">
        <f>ROW(Source!A247)</f>
        <v>247</v>
      </c>
      <c r="B687">
        <v>91083402</v>
      </c>
      <c r="C687">
        <v>91088013</v>
      </c>
      <c r="D687">
        <v>82932662</v>
      </c>
      <c r="E687">
        <v>1</v>
      </c>
      <c r="F687">
        <v>1</v>
      </c>
      <c r="G687">
        <v>1</v>
      </c>
      <c r="H687">
        <v>2</v>
      </c>
      <c r="I687" t="s">
        <v>822</v>
      </c>
      <c r="J687" t="s">
        <v>823</v>
      </c>
      <c r="K687" t="s">
        <v>824</v>
      </c>
      <c r="L687">
        <v>1368</v>
      </c>
      <c r="N687">
        <v>1011</v>
      </c>
      <c r="O687" t="s">
        <v>605</v>
      </c>
      <c r="P687" t="s">
        <v>605</v>
      </c>
      <c r="Q687">
        <v>1</v>
      </c>
      <c r="W687">
        <v>0</v>
      </c>
      <c r="X687">
        <v>-664744344</v>
      </c>
      <c r="Y687">
        <f t="shared" si="233"/>
        <v>1.15E-2</v>
      </c>
      <c r="AA687">
        <v>0</v>
      </c>
      <c r="AB687">
        <v>1587.88</v>
      </c>
      <c r="AC687">
        <v>932.95</v>
      </c>
      <c r="AD687">
        <v>0</v>
      </c>
      <c r="AE687">
        <v>0</v>
      </c>
      <c r="AF687">
        <v>1587.88</v>
      </c>
      <c r="AG687">
        <v>932.95</v>
      </c>
      <c r="AH687">
        <v>0</v>
      </c>
      <c r="AI687">
        <v>1</v>
      </c>
      <c r="AJ687">
        <v>1</v>
      </c>
      <c r="AK687">
        <v>1</v>
      </c>
      <c r="AL687">
        <v>1</v>
      </c>
      <c r="AM687">
        <v>-2</v>
      </c>
      <c r="AN687">
        <v>0</v>
      </c>
      <c r="AO687">
        <v>0</v>
      </c>
      <c r="AP687">
        <v>1</v>
      </c>
      <c r="AQ687">
        <v>1</v>
      </c>
      <c r="AR687">
        <v>0</v>
      </c>
      <c r="AS687" t="s">
        <v>3</v>
      </c>
      <c r="AT687">
        <v>0.01</v>
      </c>
      <c r="AU687" t="s">
        <v>197</v>
      </c>
      <c r="AV687">
        <v>1</v>
      </c>
      <c r="AW687">
        <v>2</v>
      </c>
      <c r="AX687">
        <v>91088024</v>
      </c>
      <c r="AY687">
        <v>1</v>
      </c>
      <c r="AZ687">
        <v>0</v>
      </c>
      <c r="BA687">
        <v>898</v>
      </c>
      <c r="BB687">
        <v>1</v>
      </c>
      <c r="BC687">
        <v>0</v>
      </c>
      <c r="BD687">
        <v>0</v>
      </c>
      <c r="BE687">
        <v>0</v>
      </c>
      <c r="BF687">
        <v>0</v>
      </c>
      <c r="BG687">
        <v>0</v>
      </c>
      <c r="BH687">
        <v>0</v>
      </c>
      <c r="BI687">
        <v>0</v>
      </c>
      <c r="BJ687">
        <v>0</v>
      </c>
      <c r="BK687">
        <v>15.8788</v>
      </c>
      <c r="BL687">
        <v>9.3294999999999995</v>
      </c>
      <c r="BM687">
        <v>0</v>
      </c>
      <c r="BN687">
        <v>0</v>
      </c>
      <c r="BO687">
        <v>0.01</v>
      </c>
      <c r="BP687">
        <v>1</v>
      </c>
      <c r="BQ687">
        <v>0</v>
      </c>
      <c r="BR687">
        <v>18.260619999999999</v>
      </c>
      <c r="BS687">
        <v>10.728925</v>
      </c>
      <c r="BT687">
        <v>0</v>
      </c>
      <c r="BU687">
        <v>0</v>
      </c>
      <c r="BV687">
        <v>1.15E-2</v>
      </c>
      <c r="BW687">
        <v>1</v>
      </c>
      <c r="CV687">
        <v>0</v>
      </c>
      <c r="CW687">
        <f>ROUND(Y687*Source!I247*DO687,7)</f>
        <v>3.57E-5</v>
      </c>
      <c r="CX687">
        <f>ROUND(Y687*Source!I247,7)</f>
        <v>3.57E-5</v>
      </c>
      <c r="CY687">
        <f>AB687</f>
        <v>1587.88</v>
      </c>
      <c r="CZ687">
        <f>AF687</f>
        <v>1587.88</v>
      </c>
      <c r="DA687">
        <f>AJ687</f>
        <v>1</v>
      </c>
      <c r="DB687">
        <f t="shared" si="234"/>
        <v>18.262</v>
      </c>
      <c r="DC687">
        <f t="shared" si="235"/>
        <v>10.7295</v>
      </c>
      <c r="DD687" t="s">
        <v>3</v>
      </c>
      <c r="DE687" t="s">
        <v>3</v>
      </c>
      <c r="DF687">
        <f t="shared" si="236"/>
        <v>0</v>
      </c>
      <c r="DG687">
        <f>ROUND(ROUND(AF687,2)*CX687,2)</f>
        <v>0.06</v>
      </c>
      <c r="DH687">
        <f t="shared" si="223"/>
        <v>0.03</v>
      </c>
      <c r="DI687">
        <f t="shared" si="224"/>
        <v>0</v>
      </c>
      <c r="DJ687">
        <f>DG687+DH687</f>
        <v>0.09</v>
      </c>
      <c r="DK687">
        <v>1</v>
      </c>
      <c r="DL687" t="s">
        <v>615</v>
      </c>
      <c r="DM687">
        <v>5</v>
      </c>
      <c r="DN687" t="s">
        <v>599</v>
      </c>
      <c r="DO687">
        <v>1</v>
      </c>
    </row>
    <row r="688" spans="1:119" x14ac:dyDescent="0.2">
      <c r="A688">
        <f>ROW(Source!A247)</f>
        <v>247</v>
      </c>
      <c r="B688">
        <v>91083402</v>
      </c>
      <c r="C688">
        <v>91088013</v>
      </c>
      <c r="D688">
        <v>82933400</v>
      </c>
      <c r="E688">
        <v>1</v>
      </c>
      <c r="F688">
        <v>1</v>
      </c>
      <c r="G688">
        <v>1</v>
      </c>
      <c r="H688">
        <v>2</v>
      </c>
      <c r="I688" t="s">
        <v>607</v>
      </c>
      <c r="J688" t="s">
        <v>608</v>
      </c>
      <c r="K688" t="s">
        <v>609</v>
      </c>
      <c r="L688">
        <v>1368</v>
      </c>
      <c r="N688">
        <v>1011</v>
      </c>
      <c r="O688" t="s">
        <v>605</v>
      </c>
      <c r="P688" t="s">
        <v>605</v>
      </c>
      <c r="Q688">
        <v>1</v>
      </c>
      <c r="W688">
        <v>0</v>
      </c>
      <c r="X688">
        <v>-849950259</v>
      </c>
      <c r="Y688">
        <f t="shared" si="233"/>
        <v>3.4500000000000003E-2</v>
      </c>
      <c r="AA688">
        <v>0</v>
      </c>
      <c r="AB688">
        <v>641.70000000000005</v>
      </c>
      <c r="AC688">
        <v>811.79</v>
      </c>
      <c r="AD688">
        <v>0</v>
      </c>
      <c r="AE688">
        <v>0</v>
      </c>
      <c r="AF688">
        <v>641.70000000000005</v>
      </c>
      <c r="AG688">
        <v>811.79</v>
      </c>
      <c r="AH688">
        <v>0</v>
      </c>
      <c r="AI688">
        <v>1</v>
      </c>
      <c r="AJ688">
        <v>1</v>
      </c>
      <c r="AK688">
        <v>1</v>
      </c>
      <c r="AL688">
        <v>1</v>
      </c>
      <c r="AM688">
        <v>-2</v>
      </c>
      <c r="AN688">
        <v>0</v>
      </c>
      <c r="AO688">
        <v>0</v>
      </c>
      <c r="AP688">
        <v>1</v>
      </c>
      <c r="AQ688">
        <v>1</v>
      </c>
      <c r="AR688">
        <v>0</v>
      </c>
      <c r="AS688" t="s">
        <v>3</v>
      </c>
      <c r="AT688">
        <v>0.03</v>
      </c>
      <c r="AU688" t="s">
        <v>197</v>
      </c>
      <c r="AV688">
        <v>1</v>
      </c>
      <c r="AW688">
        <v>2</v>
      </c>
      <c r="AX688">
        <v>91088025</v>
      </c>
      <c r="AY688">
        <v>1</v>
      </c>
      <c r="AZ688">
        <v>0</v>
      </c>
      <c r="BA688">
        <v>899</v>
      </c>
      <c r="BB688">
        <v>1</v>
      </c>
      <c r="BC688">
        <v>0</v>
      </c>
      <c r="BD688">
        <v>0</v>
      </c>
      <c r="BE688">
        <v>0</v>
      </c>
      <c r="BF688">
        <v>0</v>
      </c>
      <c r="BG688">
        <v>0</v>
      </c>
      <c r="BH688">
        <v>0</v>
      </c>
      <c r="BI688">
        <v>0</v>
      </c>
      <c r="BJ688">
        <v>0</v>
      </c>
      <c r="BK688">
        <v>19.251000000000001</v>
      </c>
      <c r="BL688">
        <v>24.3537</v>
      </c>
      <c r="BM688">
        <v>0</v>
      </c>
      <c r="BN688">
        <v>0</v>
      </c>
      <c r="BO688">
        <v>0.03</v>
      </c>
      <c r="BP688">
        <v>1</v>
      </c>
      <c r="BQ688">
        <v>0</v>
      </c>
      <c r="BR688">
        <v>22.138649999999998</v>
      </c>
      <c r="BS688">
        <v>28.006754999999998</v>
      </c>
      <c r="BT688">
        <v>0</v>
      </c>
      <c r="BU688">
        <v>0</v>
      </c>
      <c r="BV688">
        <v>3.4500000000000003E-2</v>
      </c>
      <c r="BW688">
        <v>1</v>
      </c>
      <c r="CV688">
        <v>0</v>
      </c>
      <c r="CW688">
        <f>ROUND(Y688*Source!I247*DO688,7)</f>
        <v>1.07E-4</v>
      </c>
      <c r="CX688">
        <f>ROUND(Y688*Source!I247,7)</f>
        <v>1.07E-4</v>
      </c>
      <c r="CY688">
        <f>AB688</f>
        <v>641.70000000000005</v>
      </c>
      <c r="CZ688">
        <f>AF688</f>
        <v>641.70000000000005</v>
      </c>
      <c r="DA688">
        <f>AJ688</f>
        <v>1</v>
      </c>
      <c r="DB688">
        <f t="shared" si="234"/>
        <v>22.137499999999999</v>
      </c>
      <c r="DC688">
        <f t="shared" si="235"/>
        <v>28.002500000000001</v>
      </c>
      <c r="DD688" t="s">
        <v>3</v>
      </c>
      <c r="DE688" t="s">
        <v>3</v>
      </c>
      <c r="DF688">
        <f t="shared" si="236"/>
        <v>0</v>
      </c>
      <c r="DG688">
        <f>ROUND(ROUND(AF688,2)*CX688,2)</f>
        <v>7.0000000000000007E-2</v>
      </c>
      <c r="DH688">
        <f t="shared" si="223"/>
        <v>0.09</v>
      </c>
      <c r="DI688">
        <f t="shared" si="224"/>
        <v>0</v>
      </c>
      <c r="DJ688">
        <f>DG688+DH688</f>
        <v>0.16</v>
      </c>
      <c r="DK688">
        <v>1</v>
      </c>
      <c r="DL688" t="s">
        <v>606</v>
      </c>
      <c r="DM688">
        <v>4</v>
      </c>
      <c r="DN688" t="s">
        <v>599</v>
      </c>
      <c r="DO688">
        <v>1</v>
      </c>
    </row>
    <row r="689" spans="1:119" x14ac:dyDescent="0.2">
      <c r="A689">
        <f>ROW(Source!A247)</f>
        <v>247</v>
      </c>
      <c r="B689">
        <v>91083402</v>
      </c>
      <c r="C689">
        <v>91088013</v>
      </c>
      <c r="D689">
        <v>82933957</v>
      </c>
      <c r="E689">
        <v>1</v>
      </c>
      <c r="F689">
        <v>1</v>
      </c>
      <c r="G689">
        <v>1</v>
      </c>
      <c r="H689">
        <v>2</v>
      </c>
      <c r="I689" t="s">
        <v>825</v>
      </c>
      <c r="J689" t="s">
        <v>826</v>
      </c>
      <c r="K689" t="s">
        <v>827</v>
      </c>
      <c r="L689">
        <v>1368</v>
      </c>
      <c r="N689">
        <v>1011</v>
      </c>
      <c r="O689" t="s">
        <v>605</v>
      </c>
      <c r="P689" t="s">
        <v>605</v>
      </c>
      <c r="Q689">
        <v>1</v>
      </c>
      <c r="W689">
        <v>0</v>
      </c>
      <c r="X689">
        <v>-132886196</v>
      </c>
      <c r="Y689">
        <f t="shared" si="233"/>
        <v>1.288</v>
      </c>
      <c r="AA689">
        <v>0</v>
      </c>
      <c r="AB689">
        <v>5.97</v>
      </c>
      <c r="AC689">
        <v>0</v>
      </c>
      <c r="AD689">
        <v>0</v>
      </c>
      <c r="AE689">
        <v>0</v>
      </c>
      <c r="AF689">
        <v>4.5199999999999996</v>
      </c>
      <c r="AG689">
        <v>0</v>
      </c>
      <c r="AH689">
        <v>0</v>
      </c>
      <c r="AI689">
        <v>1</v>
      </c>
      <c r="AJ689">
        <v>1.32</v>
      </c>
      <c r="AK689">
        <v>1</v>
      </c>
      <c r="AL689">
        <v>1</v>
      </c>
      <c r="AM689">
        <v>2</v>
      </c>
      <c r="AN689">
        <v>0</v>
      </c>
      <c r="AO689">
        <v>0</v>
      </c>
      <c r="AP689">
        <v>1</v>
      </c>
      <c r="AQ689">
        <v>1</v>
      </c>
      <c r="AR689">
        <v>0</v>
      </c>
      <c r="AS689" t="s">
        <v>3</v>
      </c>
      <c r="AT689">
        <v>1.1200000000000001</v>
      </c>
      <c r="AU689" t="s">
        <v>197</v>
      </c>
      <c r="AV689">
        <v>1</v>
      </c>
      <c r="AW689">
        <v>2</v>
      </c>
      <c r="AX689">
        <v>91088026</v>
      </c>
      <c r="AY689">
        <v>1</v>
      </c>
      <c r="AZ689">
        <v>0</v>
      </c>
      <c r="BA689">
        <v>900</v>
      </c>
      <c r="BB689">
        <v>1</v>
      </c>
      <c r="BC689">
        <v>0</v>
      </c>
      <c r="BD689">
        <v>0</v>
      </c>
      <c r="BE689">
        <v>0</v>
      </c>
      <c r="BF689">
        <v>0</v>
      </c>
      <c r="BG689">
        <v>0</v>
      </c>
      <c r="BH689">
        <v>0</v>
      </c>
      <c r="BI689">
        <v>0</v>
      </c>
      <c r="BJ689">
        <v>0</v>
      </c>
      <c r="BK689">
        <v>5.0624000000000002</v>
      </c>
      <c r="BL689">
        <v>0</v>
      </c>
      <c r="BM689">
        <v>0</v>
      </c>
      <c r="BN689">
        <v>0</v>
      </c>
      <c r="BO689">
        <v>0</v>
      </c>
      <c r="BP689">
        <v>1</v>
      </c>
      <c r="BQ689">
        <v>0</v>
      </c>
      <c r="BR689">
        <v>5.8217600000000003</v>
      </c>
      <c r="BS689">
        <v>0</v>
      </c>
      <c r="BT689">
        <v>0</v>
      </c>
      <c r="BU689">
        <v>0</v>
      </c>
      <c r="BV689">
        <v>0</v>
      </c>
      <c r="BW689">
        <v>1</v>
      </c>
      <c r="CV689">
        <v>0</v>
      </c>
      <c r="CW689">
        <f>ROUND(Y689*Source!I247*DO689,7)</f>
        <v>0</v>
      </c>
      <c r="CX689">
        <f>ROUND(Y689*Source!I247,7)</f>
        <v>3.9928000000000003E-3</v>
      </c>
      <c r="CY689">
        <f>AB689</f>
        <v>5.97</v>
      </c>
      <c r="CZ689">
        <f>AF689</f>
        <v>4.5199999999999996</v>
      </c>
      <c r="DA689">
        <f>AJ689</f>
        <v>1.32</v>
      </c>
      <c r="DB689">
        <f t="shared" si="234"/>
        <v>5.819</v>
      </c>
      <c r="DC689">
        <f t="shared" si="235"/>
        <v>0</v>
      </c>
      <c r="DD689" t="s">
        <v>3</v>
      </c>
      <c r="DE689" t="s">
        <v>3</v>
      </c>
      <c r="DF689">
        <f t="shared" si="236"/>
        <v>0</v>
      </c>
      <c r="DG689">
        <f>ROUND(ROUND(AF689*AJ689,2)*CX689,2)</f>
        <v>0.02</v>
      </c>
      <c r="DH689">
        <f t="shared" si="223"/>
        <v>0</v>
      </c>
      <c r="DI689">
        <f t="shared" si="224"/>
        <v>0</v>
      </c>
      <c r="DJ689">
        <f>DG689+DH689</f>
        <v>0.02</v>
      </c>
      <c r="DK689">
        <v>0</v>
      </c>
      <c r="DL689" t="s">
        <v>3</v>
      </c>
      <c r="DM689">
        <v>0</v>
      </c>
      <c r="DN689" t="s">
        <v>3</v>
      </c>
      <c r="DO689">
        <v>0</v>
      </c>
    </row>
    <row r="690" spans="1:119" x14ac:dyDescent="0.2">
      <c r="A690">
        <f>ROW(Source!A247)</f>
        <v>247</v>
      </c>
      <c r="B690">
        <v>91083402</v>
      </c>
      <c r="C690">
        <v>91088013</v>
      </c>
      <c r="D690">
        <v>83019282</v>
      </c>
      <c r="E690">
        <v>1</v>
      </c>
      <c r="F690">
        <v>1</v>
      </c>
      <c r="G690">
        <v>1</v>
      </c>
      <c r="H690">
        <v>3</v>
      </c>
      <c r="I690" t="s">
        <v>828</v>
      </c>
      <c r="J690" t="s">
        <v>829</v>
      </c>
      <c r="K690" t="s">
        <v>830</v>
      </c>
      <c r="L690">
        <v>1346</v>
      </c>
      <c r="N690">
        <v>1009</v>
      </c>
      <c r="O690" t="s">
        <v>429</v>
      </c>
      <c r="P690" t="s">
        <v>429</v>
      </c>
      <c r="Q690">
        <v>1</v>
      </c>
      <c r="W690">
        <v>0</v>
      </c>
      <c r="X690">
        <v>-939965935</v>
      </c>
      <c r="Y690">
        <f>AT690</f>
        <v>1.3</v>
      </c>
      <c r="AA690">
        <v>86.66</v>
      </c>
      <c r="AB690">
        <v>0</v>
      </c>
      <c r="AC690">
        <v>0</v>
      </c>
      <c r="AD690">
        <v>0</v>
      </c>
      <c r="AE690">
        <v>60.6</v>
      </c>
      <c r="AF690">
        <v>0</v>
      </c>
      <c r="AG690">
        <v>0</v>
      </c>
      <c r="AH690">
        <v>0</v>
      </c>
      <c r="AI690">
        <v>1.43</v>
      </c>
      <c r="AJ690">
        <v>1</v>
      </c>
      <c r="AK690">
        <v>1</v>
      </c>
      <c r="AL690">
        <v>1</v>
      </c>
      <c r="AM690">
        <v>2</v>
      </c>
      <c r="AN690">
        <v>0</v>
      </c>
      <c r="AO690">
        <v>0</v>
      </c>
      <c r="AP690">
        <v>1</v>
      </c>
      <c r="AQ690">
        <v>1</v>
      </c>
      <c r="AR690">
        <v>0</v>
      </c>
      <c r="AS690" t="s">
        <v>3</v>
      </c>
      <c r="AT690">
        <v>1.3</v>
      </c>
      <c r="AU690" t="s">
        <v>3</v>
      </c>
      <c r="AV690">
        <v>0</v>
      </c>
      <c r="AW690">
        <v>2</v>
      </c>
      <c r="AX690">
        <v>91088028</v>
      </c>
      <c r="AY690">
        <v>1</v>
      </c>
      <c r="AZ690">
        <v>0</v>
      </c>
      <c r="BA690">
        <v>902</v>
      </c>
      <c r="BB690">
        <v>1</v>
      </c>
      <c r="BC690">
        <v>0</v>
      </c>
      <c r="BD690">
        <v>0</v>
      </c>
      <c r="BE690">
        <v>0</v>
      </c>
      <c r="BF690">
        <v>0</v>
      </c>
      <c r="BG690">
        <v>0</v>
      </c>
      <c r="BH690">
        <v>0</v>
      </c>
      <c r="BI690">
        <v>0</v>
      </c>
      <c r="BJ690">
        <v>78.78</v>
      </c>
      <c r="BK690">
        <v>0</v>
      </c>
      <c r="BL690">
        <v>0</v>
      </c>
      <c r="BM690">
        <v>0</v>
      </c>
      <c r="BN690">
        <v>0</v>
      </c>
      <c r="BO690">
        <v>0</v>
      </c>
      <c r="BP690">
        <v>1</v>
      </c>
      <c r="BQ690">
        <v>78.78</v>
      </c>
      <c r="BR690">
        <v>0</v>
      </c>
      <c r="BS690">
        <v>0</v>
      </c>
      <c r="BT690">
        <v>0</v>
      </c>
      <c r="BU690">
        <v>0</v>
      </c>
      <c r="BV690">
        <v>0</v>
      </c>
      <c r="BW690">
        <v>1</v>
      </c>
      <c r="CV690">
        <v>0</v>
      </c>
      <c r="CW690">
        <v>0</v>
      </c>
      <c r="CX690">
        <f>ROUND(Y690*Source!I247,7)</f>
        <v>4.0299999999999997E-3</v>
      </c>
      <c r="CY690">
        <f>AA690</f>
        <v>86.66</v>
      </c>
      <c r="CZ690">
        <f>AE690</f>
        <v>60.6</v>
      </c>
      <c r="DA690">
        <f>AI690</f>
        <v>1.43</v>
      </c>
      <c r="DB690">
        <f>ROUND(ROUND(AT690*CZ690,2),6)</f>
        <v>78.78</v>
      </c>
      <c r="DC690">
        <f>ROUND(ROUND(AT690*AG690,2),6)</f>
        <v>0</v>
      </c>
      <c r="DD690" t="s">
        <v>3</v>
      </c>
      <c r="DE690" t="s">
        <v>3</v>
      </c>
      <c r="DF690">
        <f>ROUND(ROUND(AE690*AI690,2)*CX690,2)</f>
        <v>0.35</v>
      </c>
      <c r="DG690">
        <f t="shared" ref="DG690:DG714" si="237">ROUND(ROUND(AF690,2)*CX690,2)</f>
        <v>0</v>
      </c>
      <c r="DH690">
        <f t="shared" si="223"/>
        <v>0</v>
      </c>
      <c r="DI690">
        <f t="shared" si="224"/>
        <v>0</v>
      </c>
      <c r="DJ690">
        <f>DF690</f>
        <v>0.35</v>
      </c>
      <c r="DK690">
        <v>0</v>
      </c>
      <c r="DL690" t="s">
        <v>3</v>
      </c>
      <c r="DM690">
        <v>0</v>
      </c>
      <c r="DN690" t="s">
        <v>3</v>
      </c>
      <c r="DO690">
        <v>0</v>
      </c>
    </row>
    <row r="691" spans="1:119" x14ac:dyDescent="0.2">
      <c r="A691">
        <f>ROW(Source!A479)</f>
        <v>479</v>
      </c>
      <c r="B691">
        <v>91083467</v>
      </c>
      <c r="C691">
        <v>91088070</v>
      </c>
      <c r="D691">
        <v>82925986</v>
      </c>
      <c r="E691">
        <v>117</v>
      </c>
      <c r="F691">
        <v>1</v>
      </c>
      <c r="G691">
        <v>1</v>
      </c>
      <c r="H691">
        <v>1</v>
      </c>
      <c r="I691" t="s">
        <v>831</v>
      </c>
      <c r="J691" t="s">
        <v>3</v>
      </c>
      <c r="K691" t="s">
        <v>832</v>
      </c>
      <c r="L691">
        <v>1369</v>
      </c>
      <c r="N691">
        <v>1013</v>
      </c>
      <c r="O691" t="s">
        <v>704</v>
      </c>
      <c r="P691" t="s">
        <v>704</v>
      </c>
      <c r="Q691">
        <v>1</v>
      </c>
      <c r="W691">
        <v>0</v>
      </c>
      <c r="X691">
        <v>286205319</v>
      </c>
      <c r="Y691">
        <f t="shared" ref="Y691:Y714" si="238">(AT691*ROUND(1.2,7))</f>
        <v>0.6</v>
      </c>
      <c r="AA691">
        <v>0</v>
      </c>
      <c r="AB691">
        <v>0</v>
      </c>
      <c r="AC691">
        <v>0</v>
      </c>
      <c r="AD691">
        <v>1090.46</v>
      </c>
      <c r="AE691">
        <v>0</v>
      </c>
      <c r="AF691">
        <v>0</v>
      </c>
      <c r="AG691">
        <v>0</v>
      </c>
      <c r="AH691">
        <v>1090.46</v>
      </c>
      <c r="AI691">
        <v>1</v>
      </c>
      <c r="AJ691">
        <v>1</v>
      </c>
      <c r="AK691">
        <v>1</v>
      </c>
      <c r="AL691">
        <v>1</v>
      </c>
      <c r="AM691">
        <v>-2</v>
      </c>
      <c r="AN691">
        <v>0</v>
      </c>
      <c r="AO691">
        <v>0</v>
      </c>
      <c r="AP691">
        <v>1</v>
      </c>
      <c r="AQ691">
        <v>1</v>
      </c>
      <c r="AR691">
        <v>0</v>
      </c>
      <c r="AS691" t="s">
        <v>3</v>
      </c>
      <c r="AT691">
        <v>0.5</v>
      </c>
      <c r="AU691" t="s">
        <v>493</v>
      </c>
      <c r="AV691">
        <v>1</v>
      </c>
      <c r="AW691">
        <v>2</v>
      </c>
      <c r="AX691">
        <v>91088073</v>
      </c>
      <c r="AY691">
        <v>1</v>
      </c>
      <c r="AZ691">
        <v>0</v>
      </c>
      <c r="BA691">
        <v>903</v>
      </c>
      <c r="BB691">
        <v>1</v>
      </c>
      <c r="BC691">
        <v>0</v>
      </c>
      <c r="BD691">
        <v>0</v>
      </c>
      <c r="BE691">
        <v>0</v>
      </c>
      <c r="BF691">
        <v>0</v>
      </c>
      <c r="BG691">
        <v>0</v>
      </c>
      <c r="BH691">
        <v>0</v>
      </c>
      <c r="BI691">
        <v>0</v>
      </c>
      <c r="BJ691">
        <v>0</v>
      </c>
      <c r="BK691">
        <v>0</v>
      </c>
      <c r="BL691">
        <v>0</v>
      </c>
      <c r="BM691">
        <v>545.23</v>
      </c>
      <c r="BN691">
        <v>0.5</v>
      </c>
      <c r="BO691">
        <v>0</v>
      </c>
      <c r="BP691">
        <v>1</v>
      </c>
      <c r="BQ691">
        <v>0</v>
      </c>
      <c r="BR691">
        <v>0</v>
      </c>
      <c r="BS691">
        <v>0</v>
      </c>
      <c r="BT691">
        <v>654.27599999999995</v>
      </c>
      <c r="BU691">
        <v>0.6</v>
      </c>
      <c r="BV691">
        <v>0</v>
      </c>
      <c r="BW691">
        <v>1</v>
      </c>
      <c r="CU691">
        <f>ROUND(AT691*Source!I479*AH691*AL691,2)</f>
        <v>1090.46</v>
      </c>
      <c r="CV691">
        <f>ROUND(Y691*Source!I479,7)</f>
        <v>1.2</v>
      </c>
      <c r="CW691">
        <v>0</v>
      </c>
      <c r="CX691">
        <f>ROUND(Y691*Source!I479,7)</f>
        <v>1.2</v>
      </c>
      <c r="CY691">
        <f t="shared" ref="CY691:CY714" si="239">AD691</f>
        <v>1090.46</v>
      </c>
      <c r="CZ691">
        <f t="shared" ref="CZ691:CZ714" si="240">AH691</f>
        <v>1090.46</v>
      </c>
      <c r="DA691">
        <f t="shared" ref="DA691:DA714" si="241">AL691</f>
        <v>1</v>
      </c>
      <c r="DB691">
        <f t="shared" ref="DB691:DB714" si="242">ROUND((ROUND(AT691*CZ691,2)*ROUND(1.2,7)),6)</f>
        <v>654.27599999999995</v>
      </c>
      <c r="DC691">
        <f t="shared" ref="DC691:DC714" si="243">ROUND((ROUND(AT691*AG691,2)*ROUND(1.2,7)),6)</f>
        <v>0</v>
      </c>
      <c r="DD691" t="s">
        <v>3</v>
      </c>
      <c r="DE691" t="s">
        <v>3</v>
      </c>
      <c r="DF691">
        <f t="shared" ref="DF691:DF714" si="244">ROUND(ROUND(AE691,2)*CX691,2)</f>
        <v>0</v>
      </c>
      <c r="DG691">
        <f t="shared" si="237"/>
        <v>0</v>
      </c>
      <c r="DH691">
        <f t="shared" si="223"/>
        <v>0</v>
      </c>
      <c r="DI691">
        <f t="shared" si="224"/>
        <v>1308.55</v>
      </c>
      <c r="DJ691">
        <f t="shared" ref="DJ691:DJ714" si="245">DI691</f>
        <v>1308.55</v>
      </c>
      <c r="DK691">
        <v>1</v>
      </c>
      <c r="DL691" t="s">
        <v>3</v>
      </c>
      <c r="DM691">
        <v>0</v>
      </c>
      <c r="DN691" t="s">
        <v>3</v>
      </c>
      <c r="DO691">
        <v>0</v>
      </c>
    </row>
    <row r="692" spans="1:119" x14ac:dyDescent="0.2">
      <c r="A692">
        <f>ROW(Source!A479)</f>
        <v>479</v>
      </c>
      <c r="B692">
        <v>91083467</v>
      </c>
      <c r="C692">
        <v>91088070</v>
      </c>
      <c r="D692">
        <v>82926010</v>
      </c>
      <c r="E692">
        <v>117</v>
      </c>
      <c r="F692">
        <v>1</v>
      </c>
      <c r="G692">
        <v>1</v>
      </c>
      <c r="H692">
        <v>1</v>
      </c>
      <c r="I692" t="s">
        <v>833</v>
      </c>
      <c r="J692" t="s">
        <v>3</v>
      </c>
      <c r="K692" t="s">
        <v>834</v>
      </c>
      <c r="L692">
        <v>1369</v>
      </c>
      <c r="N692">
        <v>1013</v>
      </c>
      <c r="O692" t="s">
        <v>704</v>
      </c>
      <c r="P692" t="s">
        <v>704</v>
      </c>
      <c r="Q692">
        <v>1</v>
      </c>
      <c r="W692">
        <v>0</v>
      </c>
      <c r="X692">
        <v>126826561</v>
      </c>
      <c r="Y692">
        <f t="shared" si="238"/>
        <v>0.6</v>
      </c>
      <c r="AA692">
        <v>0</v>
      </c>
      <c r="AB692">
        <v>0</v>
      </c>
      <c r="AC692">
        <v>0</v>
      </c>
      <c r="AD692">
        <v>1066.23</v>
      </c>
      <c r="AE692">
        <v>0</v>
      </c>
      <c r="AF692">
        <v>0</v>
      </c>
      <c r="AG692">
        <v>0</v>
      </c>
      <c r="AH692">
        <v>1066.23</v>
      </c>
      <c r="AI692">
        <v>1</v>
      </c>
      <c r="AJ692">
        <v>1</v>
      </c>
      <c r="AK692">
        <v>1</v>
      </c>
      <c r="AL692">
        <v>1</v>
      </c>
      <c r="AM692">
        <v>-2</v>
      </c>
      <c r="AN692">
        <v>0</v>
      </c>
      <c r="AO692">
        <v>0</v>
      </c>
      <c r="AP692">
        <v>1</v>
      </c>
      <c r="AQ692">
        <v>1</v>
      </c>
      <c r="AR692">
        <v>0</v>
      </c>
      <c r="AS692" t="s">
        <v>3</v>
      </c>
      <c r="AT692">
        <v>0.5</v>
      </c>
      <c r="AU692" t="s">
        <v>493</v>
      </c>
      <c r="AV692">
        <v>1</v>
      </c>
      <c r="AW692">
        <v>2</v>
      </c>
      <c r="AX692">
        <v>91088074</v>
      </c>
      <c r="AY692">
        <v>1</v>
      </c>
      <c r="AZ692">
        <v>0</v>
      </c>
      <c r="BA692">
        <v>904</v>
      </c>
      <c r="BB692">
        <v>1</v>
      </c>
      <c r="BC692">
        <v>0</v>
      </c>
      <c r="BD692">
        <v>0</v>
      </c>
      <c r="BE692">
        <v>0</v>
      </c>
      <c r="BF692">
        <v>0</v>
      </c>
      <c r="BG692">
        <v>0</v>
      </c>
      <c r="BH692">
        <v>0</v>
      </c>
      <c r="BI692">
        <v>0</v>
      </c>
      <c r="BJ692">
        <v>0</v>
      </c>
      <c r="BK692">
        <v>0</v>
      </c>
      <c r="BL692">
        <v>0</v>
      </c>
      <c r="BM692">
        <v>533.11500000000001</v>
      </c>
      <c r="BN692">
        <v>0.5</v>
      </c>
      <c r="BO692">
        <v>0</v>
      </c>
      <c r="BP692">
        <v>1</v>
      </c>
      <c r="BQ692">
        <v>0</v>
      </c>
      <c r="BR692">
        <v>0</v>
      </c>
      <c r="BS692">
        <v>0</v>
      </c>
      <c r="BT692">
        <v>639.73800000000006</v>
      </c>
      <c r="BU692">
        <v>0.6</v>
      </c>
      <c r="BV692">
        <v>0</v>
      </c>
      <c r="BW692">
        <v>1</v>
      </c>
      <c r="CU692">
        <f>ROUND(AT692*Source!I479*AH692*AL692,2)</f>
        <v>1066.23</v>
      </c>
      <c r="CV692">
        <f>ROUND(Y692*Source!I479,7)</f>
        <v>1.2</v>
      </c>
      <c r="CW692">
        <v>0</v>
      </c>
      <c r="CX692">
        <f>ROUND(Y692*Source!I479,7)</f>
        <v>1.2</v>
      </c>
      <c r="CY692">
        <f t="shared" si="239"/>
        <v>1066.23</v>
      </c>
      <c r="CZ692">
        <f t="shared" si="240"/>
        <v>1066.23</v>
      </c>
      <c r="DA692">
        <f t="shared" si="241"/>
        <v>1</v>
      </c>
      <c r="DB692">
        <f t="shared" si="242"/>
        <v>639.74400000000003</v>
      </c>
      <c r="DC692">
        <f t="shared" si="243"/>
        <v>0</v>
      </c>
      <c r="DD692" t="s">
        <v>3</v>
      </c>
      <c r="DE692" t="s">
        <v>3</v>
      </c>
      <c r="DF692">
        <f t="shared" si="244"/>
        <v>0</v>
      </c>
      <c r="DG692">
        <f t="shared" si="237"/>
        <v>0</v>
      </c>
      <c r="DH692">
        <f t="shared" si="223"/>
        <v>0</v>
      </c>
      <c r="DI692">
        <f t="shared" si="224"/>
        <v>1279.48</v>
      </c>
      <c r="DJ692">
        <f t="shared" si="245"/>
        <v>1279.48</v>
      </c>
      <c r="DK692">
        <v>1</v>
      </c>
      <c r="DL692" t="s">
        <v>3</v>
      </c>
      <c r="DM692">
        <v>0</v>
      </c>
      <c r="DN692" t="s">
        <v>3</v>
      </c>
      <c r="DO692">
        <v>0</v>
      </c>
    </row>
    <row r="693" spans="1:119" x14ac:dyDescent="0.2">
      <c r="A693">
        <f>ROW(Source!A480)</f>
        <v>480</v>
      </c>
      <c r="B693">
        <v>91083402</v>
      </c>
      <c r="C693">
        <v>91088070</v>
      </c>
      <c r="D693">
        <v>82925986</v>
      </c>
      <c r="E693">
        <v>117</v>
      </c>
      <c r="F693">
        <v>1</v>
      </c>
      <c r="G693">
        <v>1</v>
      </c>
      <c r="H693">
        <v>1</v>
      </c>
      <c r="I693" t="s">
        <v>831</v>
      </c>
      <c r="J693" t="s">
        <v>3</v>
      </c>
      <c r="K693" t="s">
        <v>832</v>
      </c>
      <c r="L693">
        <v>1369</v>
      </c>
      <c r="N693">
        <v>1013</v>
      </c>
      <c r="O693" t="s">
        <v>704</v>
      </c>
      <c r="P693" t="s">
        <v>704</v>
      </c>
      <c r="Q693">
        <v>1</v>
      </c>
      <c r="W693">
        <v>0</v>
      </c>
      <c r="X693">
        <v>286205319</v>
      </c>
      <c r="Y693">
        <f t="shared" si="238"/>
        <v>0.6</v>
      </c>
      <c r="AA693">
        <v>0</v>
      </c>
      <c r="AB693">
        <v>0</v>
      </c>
      <c r="AC693">
        <v>0</v>
      </c>
      <c r="AD693">
        <v>1090.46</v>
      </c>
      <c r="AE693">
        <v>0</v>
      </c>
      <c r="AF693">
        <v>0</v>
      </c>
      <c r="AG693">
        <v>0</v>
      </c>
      <c r="AH693">
        <v>1090.46</v>
      </c>
      <c r="AI693">
        <v>1</v>
      </c>
      <c r="AJ693">
        <v>1</v>
      </c>
      <c r="AK693">
        <v>1</v>
      </c>
      <c r="AL693">
        <v>1</v>
      </c>
      <c r="AM693">
        <v>-2</v>
      </c>
      <c r="AN693">
        <v>0</v>
      </c>
      <c r="AO693">
        <v>0</v>
      </c>
      <c r="AP693">
        <v>1</v>
      </c>
      <c r="AQ693">
        <v>1</v>
      </c>
      <c r="AR693">
        <v>0</v>
      </c>
      <c r="AS693" t="s">
        <v>3</v>
      </c>
      <c r="AT693">
        <v>0.5</v>
      </c>
      <c r="AU693" t="s">
        <v>493</v>
      </c>
      <c r="AV693">
        <v>1</v>
      </c>
      <c r="AW693">
        <v>2</v>
      </c>
      <c r="AX693">
        <v>91088073</v>
      </c>
      <c r="AY693">
        <v>1</v>
      </c>
      <c r="AZ693">
        <v>0</v>
      </c>
      <c r="BA693">
        <v>905</v>
      </c>
      <c r="BB693">
        <v>1</v>
      </c>
      <c r="BC693">
        <v>0</v>
      </c>
      <c r="BD693">
        <v>0</v>
      </c>
      <c r="BE693">
        <v>0</v>
      </c>
      <c r="BF693">
        <v>0</v>
      </c>
      <c r="BG693">
        <v>0</v>
      </c>
      <c r="BH693">
        <v>0</v>
      </c>
      <c r="BI693">
        <v>0</v>
      </c>
      <c r="BJ693">
        <v>0</v>
      </c>
      <c r="BK693">
        <v>0</v>
      </c>
      <c r="BL693">
        <v>0</v>
      </c>
      <c r="BM693">
        <v>545.23</v>
      </c>
      <c r="BN693">
        <v>0.5</v>
      </c>
      <c r="BO693">
        <v>0</v>
      </c>
      <c r="BP693">
        <v>1</v>
      </c>
      <c r="BQ693">
        <v>0</v>
      </c>
      <c r="BR693">
        <v>0</v>
      </c>
      <c r="BS693">
        <v>0</v>
      </c>
      <c r="BT693">
        <v>654.27599999999995</v>
      </c>
      <c r="BU693">
        <v>0.6</v>
      </c>
      <c r="BV693">
        <v>0</v>
      </c>
      <c r="BW693">
        <v>1</v>
      </c>
      <c r="CU693">
        <f>ROUND(AT693*Source!I480*AH693*AL693,2)</f>
        <v>1090.46</v>
      </c>
      <c r="CV693">
        <f>ROUND(Y693*Source!I480,7)</f>
        <v>1.2</v>
      </c>
      <c r="CW693">
        <v>0</v>
      </c>
      <c r="CX693">
        <f>ROUND(Y693*Source!I480,7)</f>
        <v>1.2</v>
      </c>
      <c r="CY693">
        <f t="shared" si="239"/>
        <v>1090.46</v>
      </c>
      <c r="CZ693">
        <f t="shared" si="240"/>
        <v>1090.46</v>
      </c>
      <c r="DA693">
        <f t="shared" si="241"/>
        <v>1</v>
      </c>
      <c r="DB693">
        <f t="shared" si="242"/>
        <v>654.27599999999995</v>
      </c>
      <c r="DC693">
        <f t="shared" si="243"/>
        <v>0</v>
      </c>
      <c r="DD693" t="s">
        <v>3</v>
      </c>
      <c r="DE693" t="s">
        <v>3</v>
      </c>
      <c r="DF693">
        <f t="shared" si="244"/>
        <v>0</v>
      </c>
      <c r="DG693">
        <f t="shared" si="237"/>
        <v>0</v>
      </c>
      <c r="DH693">
        <f t="shared" si="223"/>
        <v>0</v>
      </c>
      <c r="DI693">
        <f t="shared" si="224"/>
        <v>1308.55</v>
      </c>
      <c r="DJ693">
        <f t="shared" si="245"/>
        <v>1308.55</v>
      </c>
      <c r="DK693">
        <v>1</v>
      </c>
      <c r="DL693" t="s">
        <v>3</v>
      </c>
      <c r="DM693">
        <v>0</v>
      </c>
      <c r="DN693" t="s">
        <v>3</v>
      </c>
      <c r="DO693">
        <v>0</v>
      </c>
    </row>
    <row r="694" spans="1:119" x14ac:dyDescent="0.2">
      <c r="A694">
        <f>ROW(Source!A480)</f>
        <v>480</v>
      </c>
      <c r="B694">
        <v>91083402</v>
      </c>
      <c r="C694">
        <v>91088070</v>
      </c>
      <c r="D694">
        <v>82926010</v>
      </c>
      <c r="E694">
        <v>117</v>
      </c>
      <c r="F694">
        <v>1</v>
      </c>
      <c r="G694">
        <v>1</v>
      </c>
      <c r="H694">
        <v>1</v>
      </c>
      <c r="I694" t="s">
        <v>833</v>
      </c>
      <c r="J694" t="s">
        <v>3</v>
      </c>
      <c r="K694" t="s">
        <v>834</v>
      </c>
      <c r="L694">
        <v>1369</v>
      </c>
      <c r="N694">
        <v>1013</v>
      </c>
      <c r="O694" t="s">
        <v>704</v>
      </c>
      <c r="P694" t="s">
        <v>704</v>
      </c>
      <c r="Q694">
        <v>1</v>
      </c>
      <c r="W694">
        <v>0</v>
      </c>
      <c r="X694">
        <v>126826561</v>
      </c>
      <c r="Y694">
        <f t="shared" si="238"/>
        <v>0.6</v>
      </c>
      <c r="AA694">
        <v>0</v>
      </c>
      <c r="AB694">
        <v>0</v>
      </c>
      <c r="AC694">
        <v>0</v>
      </c>
      <c r="AD694">
        <v>1066.23</v>
      </c>
      <c r="AE694">
        <v>0</v>
      </c>
      <c r="AF694">
        <v>0</v>
      </c>
      <c r="AG694">
        <v>0</v>
      </c>
      <c r="AH694">
        <v>1066.23</v>
      </c>
      <c r="AI694">
        <v>1</v>
      </c>
      <c r="AJ694">
        <v>1</v>
      </c>
      <c r="AK694">
        <v>1</v>
      </c>
      <c r="AL694">
        <v>1</v>
      </c>
      <c r="AM694">
        <v>-2</v>
      </c>
      <c r="AN694">
        <v>0</v>
      </c>
      <c r="AO694">
        <v>0</v>
      </c>
      <c r="AP694">
        <v>1</v>
      </c>
      <c r="AQ694">
        <v>1</v>
      </c>
      <c r="AR694">
        <v>0</v>
      </c>
      <c r="AS694" t="s">
        <v>3</v>
      </c>
      <c r="AT694">
        <v>0.5</v>
      </c>
      <c r="AU694" t="s">
        <v>493</v>
      </c>
      <c r="AV694">
        <v>1</v>
      </c>
      <c r="AW694">
        <v>2</v>
      </c>
      <c r="AX694">
        <v>91088074</v>
      </c>
      <c r="AY694">
        <v>1</v>
      </c>
      <c r="AZ694">
        <v>0</v>
      </c>
      <c r="BA694">
        <v>906</v>
      </c>
      <c r="BB694">
        <v>1</v>
      </c>
      <c r="BC694">
        <v>0</v>
      </c>
      <c r="BD694">
        <v>0</v>
      </c>
      <c r="BE694">
        <v>0</v>
      </c>
      <c r="BF694">
        <v>0</v>
      </c>
      <c r="BG694">
        <v>0</v>
      </c>
      <c r="BH694">
        <v>0</v>
      </c>
      <c r="BI694">
        <v>0</v>
      </c>
      <c r="BJ694">
        <v>0</v>
      </c>
      <c r="BK694">
        <v>0</v>
      </c>
      <c r="BL694">
        <v>0</v>
      </c>
      <c r="BM694">
        <v>533.11500000000001</v>
      </c>
      <c r="BN694">
        <v>0.5</v>
      </c>
      <c r="BO694">
        <v>0</v>
      </c>
      <c r="BP694">
        <v>1</v>
      </c>
      <c r="BQ694">
        <v>0</v>
      </c>
      <c r="BR694">
        <v>0</v>
      </c>
      <c r="BS694">
        <v>0</v>
      </c>
      <c r="BT694">
        <v>639.73800000000006</v>
      </c>
      <c r="BU694">
        <v>0.6</v>
      </c>
      <c r="BV694">
        <v>0</v>
      </c>
      <c r="BW694">
        <v>1</v>
      </c>
      <c r="CU694">
        <f>ROUND(AT694*Source!I480*AH694*AL694,2)</f>
        <v>1066.23</v>
      </c>
      <c r="CV694">
        <f>ROUND(Y694*Source!I480,7)</f>
        <v>1.2</v>
      </c>
      <c r="CW694">
        <v>0</v>
      </c>
      <c r="CX694">
        <f>ROUND(Y694*Source!I480,7)</f>
        <v>1.2</v>
      </c>
      <c r="CY694">
        <f t="shared" si="239"/>
        <v>1066.23</v>
      </c>
      <c r="CZ694">
        <f t="shared" si="240"/>
        <v>1066.23</v>
      </c>
      <c r="DA694">
        <f t="shared" si="241"/>
        <v>1</v>
      </c>
      <c r="DB694">
        <f t="shared" si="242"/>
        <v>639.74400000000003</v>
      </c>
      <c r="DC694">
        <f t="shared" si="243"/>
        <v>0</v>
      </c>
      <c r="DD694" t="s">
        <v>3</v>
      </c>
      <c r="DE694" t="s">
        <v>3</v>
      </c>
      <c r="DF694">
        <f t="shared" si="244"/>
        <v>0</v>
      </c>
      <c r="DG694">
        <f t="shared" si="237"/>
        <v>0</v>
      </c>
      <c r="DH694">
        <f t="shared" si="223"/>
        <v>0</v>
      </c>
      <c r="DI694">
        <f t="shared" si="224"/>
        <v>1279.48</v>
      </c>
      <c r="DJ694">
        <f t="shared" si="245"/>
        <v>1279.48</v>
      </c>
      <c r="DK694">
        <v>1</v>
      </c>
      <c r="DL694" t="s">
        <v>3</v>
      </c>
      <c r="DM694">
        <v>0</v>
      </c>
      <c r="DN694" t="s">
        <v>3</v>
      </c>
      <c r="DO694">
        <v>0</v>
      </c>
    </row>
    <row r="695" spans="1:119" x14ac:dyDescent="0.2">
      <c r="A695">
        <f>ROW(Source!A481)</f>
        <v>481</v>
      </c>
      <c r="B695">
        <v>91083467</v>
      </c>
      <c r="C695">
        <v>91088075</v>
      </c>
      <c r="D695">
        <v>82925986</v>
      </c>
      <c r="E695">
        <v>117</v>
      </c>
      <c r="F695">
        <v>1</v>
      </c>
      <c r="G695">
        <v>1</v>
      </c>
      <c r="H695">
        <v>1</v>
      </c>
      <c r="I695" t="s">
        <v>831</v>
      </c>
      <c r="J695" t="s">
        <v>3</v>
      </c>
      <c r="K695" t="s">
        <v>832</v>
      </c>
      <c r="L695">
        <v>1369</v>
      </c>
      <c r="N695">
        <v>1013</v>
      </c>
      <c r="O695" t="s">
        <v>704</v>
      </c>
      <c r="P695" t="s">
        <v>704</v>
      </c>
      <c r="Q695">
        <v>1</v>
      </c>
      <c r="W695">
        <v>0</v>
      </c>
      <c r="X695">
        <v>286205319</v>
      </c>
      <c r="Y695">
        <f t="shared" si="238"/>
        <v>7.7759999999999998</v>
      </c>
      <c r="AA695">
        <v>0</v>
      </c>
      <c r="AB695">
        <v>0</v>
      </c>
      <c r="AC695">
        <v>0</v>
      </c>
      <c r="AD695">
        <v>1090.46</v>
      </c>
      <c r="AE695">
        <v>0</v>
      </c>
      <c r="AF695">
        <v>0</v>
      </c>
      <c r="AG695">
        <v>0</v>
      </c>
      <c r="AH695">
        <v>1090.46</v>
      </c>
      <c r="AI695">
        <v>1</v>
      </c>
      <c r="AJ695">
        <v>1</v>
      </c>
      <c r="AK695">
        <v>1</v>
      </c>
      <c r="AL695">
        <v>1</v>
      </c>
      <c r="AM695">
        <v>-2</v>
      </c>
      <c r="AN695">
        <v>0</v>
      </c>
      <c r="AO695">
        <v>0</v>
      </c>
      <c r="AP695">
        <v>1</v>
      </c>
      <c r="AQ695">
        <v>1</v>
      </c>
      <c r="AR695">
        <v>0</v>
      </c>
      <c r="AS695" t="s">
        <v>3</v>
      </c>
      <c r="AT695">
        <v>6.48</v>
      </c>
      <c r="AU695" t="s">
        <v>493</v>
      </c>
      <c r="AV695">
        <v>1</v>
      </c>
      <c r="AW695">
        <v>2</v>
      </c>
      <c r="AX695">
        <v>91088078</v>
      </c>
      <c r="AY695">
        <v>1</v>
      </c>
      <c r="AZ695">
        <v>0</v>
      </c>
      <c r="BA695">
        <v>907</v>
      </c>
      <c r="BB695">
        <v>1</v>
      </c>
      <c r="BC695">
        <v>0</v>
      </c>
      <c r="BD695">
        <v>0</v>
      </c>
      <c r="BE695">
        <v>0</v>
      </c>
      <c r="BF695">
        <v>0</v>
      </c>
      <c r="BG695">
        <v>0</v>
      </c>
      <c r="BH695">
        <v>0</v>
      </c>
      <c r="BI695">
        <v>0</v>
      </c>
      <c r="BJ695">
        <v>0</v>
      </c>
      <c r="BK695">
        <v>0</v>
      </c>
      <c r="BL695">
        <v>0</v>
      </c>
      <c r="BM695">
        <v>7066.1808000000001</v>
      </c>
      <c r="BN695">
        <v>6.48</v>
      </c>
      <c r="BO695">
        <v>0</v>
      </c>
      <c r="BP695">
        <v>1</v>
      </c>
      <c r="BQ695">
        <v>0</v>
      </c>
      <c r="BR695">
        <v>0</v>
      </c>
      <c r="BS695">
        <v>0</v>
      </c>
      <c r="BT695">
        <v>8479.4169600000005</v>
      </c>
      <c r="BU695">
        <v>7.7759999999999998</v>
      </c>
      <c r="BV695">
        <v>0</v>
      </c>
      <c r="BW695">
        <v>1</v>
      </c>
      <c r="CU695">
        <f>ROUND(AT695*Source!I481*AH695*AL695,2)</f>
        <v>282.64999999999998</v>
      </c>
      <c r="CV695">
        <f>ROUND(Y695*Source!I481,7)</f>
        <v>0.31103999999999998</v>
      </c>
      <c r="CW695">
        <v>0</v>
      </c>
      <c r="CX695">
        <f>ROUND(Y695*Source!I481,7)</f>
        <v>0.31103999999999998</v>
      </c>
      <c r="CY695">
        <f t="shared" si="239"/>
        <v>1090.46</v>
      </c>
      <c r="CZ695">
        <f t="shared" si="240"/>
        <v>1090.46</v>
      </c>
      <c r="DA695">
        <f t="shared" si="241"/>
        <v>1</v>
      </c>
      <c r="DB695">
        <f t="shared" si="242"/>
        <v>8479.4159999999993</v>
      </c>
      <c r="DC695">
        <f t="shared" si="243"/>
        <v>0</v>
      </c>
      <c r="DD695" t="s">
        <v>3</v>
      </c>
      <c r="DE695" t="s">
        <v>3</v>
      </c>
      <c r="DF695">
        <f t="shared" si="244"/>
        <v>0</v>
      </c>
      <c r="DG695">
        <f t="shared" si="237"/>
        <v>0</v>
      </c>
      <c r="DH695">
        <f t="shared" si="223"/>
        <v>0</v>
      </c>
      <c r="DI695">
        <f t="shared" si="224"/>
        <v>339.18</v>
      </c>
      <c r="DJ695">
        <f t="shared" si="245"/>
        <v>339.18</v>
      </c>
      <c r="DK695">
        <v>1</v>
      </c>
      <c r="DL695" t="s">
        <v>3</v>
      </c>
      <c r="DM695">
        <v>0</v>
      </c>
      <c r="DN695" t="s">
        <v>3</v>
      </c>
      <c r="DO695">
        <v>0</v>
      </c>
    </row>
    <row r="696" spans="1:119" x14ac:dyDescent="0.2">
      <c r="A696">
        <f>ROW(Source!A481)</f>
        <v>481</v>
      </c>
      <c r="B696">
        <v>91083467</v>
      </c>
      <c r="C696">
        <v>91088075</v>
      </c>
      <c r="D696">
        <v>82926010</v>
      </c>
      <c r="E696">
        <v>117</v>
      </c>
      <c r="F696">
        <v>1</v>
      </c>
      <c r="G696">
        <v>1</v>
      </c>
      <c r="H696">
        <v>1</v>
      </c>
      <c r="I696" t="s">
        <v>833</v>
      </c>
      <c r="J696" t="s">
        <v>3</v>
      </c>
      <c r="K696" t="s">
        <v>834</v>
      </c>
      <c r="L696">
        <v>1369</v>
      </c>
      <c r="N696">
        <v>1013</v>
      </c>
      <c r="O696" t="s">
        <v>704</v>
      </c>
      <c r="P696" t="s">
        <v>704</v>
      </c>
      <c r="Q696">
        <v>1</v>
      </c>
      <c r="W696">
        <v>0</v>
      </c>
      <c r="X696">
        <v>126826561</v>
      </c>
      <c r="Y696">
        <f t="shared" si="238"/>
        <v>7.7759999999999998</v>
      </c>
      <c r="AA696">
        <v>0</v>
      </c>
      <c r="AB696">
        <v>0</v>
      </c>
      <c r="AC696">
        <v>0</v>
      </c>
      <c r="AD696">
        <v>1066.23</v>
      </c>
      <c r="AE696">
        <v>0</v>
      </c>
      <c r="AF696">
        <v>0</v>
      </c>
      <c r="AG696">
        <v>0</v>
      </c>
      <c r="AH696">
        <v>1066.23</v>
      </c>
      <c r="AI696">
        <v>1</v>
      </c>
      <c r="AJ696">
        <v>1</v>
      </c>
      <c r="AK696">
        <v>1</v>
      </c>
      <c r="AL696">
        <v>1</v>
      </c>
      <c r="AM696">
        <v>-2</v>
      </c>
      <c r="AN696">
        <v>0</v>
      </c>
      <c r="AO696">
        <v>0</v>
      </c>
      <c r="AP696">
        <v>1</v>
      </c>
      <c r="AQ696">
        <v>1</v>
      </c>
      <c r="AR696">
        <v>0</v>
      </c>
      <c r="AS696" t="s">
        <v>3</v>
      </c>
      <c r="AT696">
        <v>6.48</v>
      </c>
      <c r="AU696" t="s">
        <v>493</v>
      </c>
      <c r="AV696">
        <v>1</v>
      </c>
      <c r="AW696">
        <v>2</v>
      </c>
      <c r="AX696">
        <v>91088079</v>
      </c>
      <c r="AY696">
        <v>1</v>
      </c>
      <c r="AZ696">
        <v>0</v>
      </c>
      <c r="BA696">
        <v>908</v>
      </c>
      <c r="BB696">
        <v>1</v>
      </c>
      <c r="BC696">
        <v>0</v>
      </c>
      <c r="BD696">
        <v>0</v>
      </c>
      <c r="BE696">
        <v>0</v>
      </c>
      <c r="BF696">
        <v>0</v>
      </c>
      <c r="BG696">
        <v>0</v>
      </c>
      <c r="BH696">
        <v>0</v>
      </c>
      <c r="BI696">
        <v>0</v>
      </c>
      <c r="BJ696">
        <v>0</v>
      </c>
      <c r="BK696">
        <v>0</v>
      </c>
      <c r="BL696">
        <v>0</v>
      </c>
      <c r="BM696">
        <v>6909.1704</v>
      </c>
      <c r="BN696">
        <v>6.48</v>
      </c>
      <c r="BO696">
        <v>0</v>
      </c>
      <c r="BP696">
        <v>1</v>
      </c>
      <c r="BQ696">
        <v>0</v>
      </c>
      <c r="BR696">
        <v>0</v>
      </c>
      <c r="BS696">
        <v>0</v>
      </c>
      <c r="BT696">
        <v>8291.0044799999996</v>
      </c>
      <c r="BU696">
        <v>7.7759999999999998</v>
      </c>
      <c r="BV696">
        <v>0</v>
      </c>
      <c r="BW696">
        <v>1</v>
      </c>
      <c r="CU696">
        <f>ROUND(AT696*Source!I481*AH696*AL696,2)</f>
        <v>276.37</v>
      </c>
      <c r="CV696">
        <f>ROUND(Y696*Source!I481,7)</f>
        <v>0.31103999999999998</v>
      </c>
      <c r="CW696">
        <v>0</v>
      </c>
      <c r="CX696">
        <f>ROUND(Y696*Source!I481,7)</f>
        <v>0.31103999999999998</v>
      </c>
      <c r="CY696">
        <f t="shared" si="239"/>
        <v>1066.23</v>
      </c>
      <c r="CZ696">
        <f t="shared" si="240"/>
        <v>1066.23</v>
      </c>
      <c r="DA696">
        <f t="shared" si="241"/>
        <v>1</v>
      </c>
      <c r="DB696">
        <f t="shared" si="242"/>
        <v>8291.0040000000008</v>
      </c>
      <c r="DC696">
        <f t="shared" si="243"/>
        <v>0</v>
      </c>
      <c r="DD696" t="s">
        <v>3</v>
      </c>
      <c r="DE696" t="s">
        <v>3</v>
      </c>
      <c r="DF696">
        <f t="shared" si="244"/>
        <v>0</v>
      </c>
      <c r="DG696">
        <f t="shared" si="237"/>
        <v>0</v>
      </c>
      <c r="DH696">
        <f t="shared" si="223"/>
        <v>0</v>
      </c>
      <c r="DI696">
        <f t="shared" si="224"/>
        <v>331.64</v>
      </c>
      <c r="DJ696">
        <f t="shared" si="245"/>
        <v>331.64</v>
      </c>
      <c r="DK696">
        <v>1</v>
      </c>
      <c r="DL696" t="s">
        <v>3</v>
      </c>
      <c r="DM696">
        <v>0</v>
      </c>
      <c r="DN696" t="s">
        <v>3</v>
      </c>
      <c r="DO696">
        <v>0</v>
      </c>
    </row>
    <row r="697" spans="1:119" x14ac:dyDescent="0.2">
      <c r="A697">
        <f>ROW(Source!A482)</f>
        <v>482</v>
      </c>
      <c r="B697">
        <v>91083402</v>
      </c>
      <c r="C697">
        <v>91088075</v>
      </c>
      <c r="D697">
        <v>82925986</v>
      </c>
      <c r="E697">
        <v>117</v>
      </c>
      <c r="F697">
        <v>1</v>
      </c>
      <c r="G697">
        <v>1</v>
      </c>
      <c r="H697">
        <v>1</v>
      </c>
      <c r="I697" t="s">
        <v>831</v>
      </c>
      <c r="J697" t="s">
        <v>3</v>
      </c>
      <c r="K697" t="s">
        <v>832</v>
      </c>
      <c r="L697">
        <v>1369</v>
      </c>
      <c r="N697">
        <v>1013</v>
      </c>
      <c r="O697" t="s">
        <v>704</v>
      </c>
      <c r="P697" t="s">
        <v>704</v>
      </c>
      <c r="Q697">
        <v>1</v>
      </c>
      <c r="W697">
        <v>0</v>
      </c>
      <c r="X697">
        <v>286205319</v>
      </c>
      <c r="Y697">
        <f t="shared" si="238"/>
        <v>7.7759999999999998</v>
      </c>
      <c r="AA697">
        <v>0</v>
      </c>
      <c r="AB697">
        <v>0</v>
      </c>
      <c r="AC697">
        <v>0</v>
      </c>
      <c r="AD697">
        <v>1090.46</v>
      </c>
      <c r="AE697">
        <v>0</v>
      </c>
      <c r="AF697">
        <v>0</v>
      </c>
      <c r="AG697">
        <v>0</v>
      </c>
      <c r="AH697">
        <v>1090.46</v>
      </c>
      <c r="AI697">
        <v>1</v>
      </c>
      <c r="AJ697">
        <v>1</v>
      </c>
      <c r="AK697">
        <v>1</v>
      </c>
      <c r="AL697">
        <v>1</v>
      </c>
      <c r="AM697">
        <v>-2</v>
      </c>
      <c r="AN697">
        <v>0</v>
      </c>
      <c r="AO697">
        <v>0</v>
      </c>
      <c r="AP697">
        <v>1</v>
      </c>
      <c r="AQ697">
        <v>1</v>
      </c>
      <c r="AR697">
        <v>0</v>
      </c>
      <c r="AS697" t="s">
        <v>3</v>
      </c>
      <c r="AT697">
        <v>6.48</v>
      </c>
      <c r="AU697" t="s">
        <v>493</v>
      </c>
      <c r="AV697">
        <v>1</v>
      </c>
      <c r="AW697">
        <v>2</v>
      </c>
      <c r="AX697">
        <v>91088078</v>
      </c>
      <c r="AY697">
        <v>1</v>
      </c>
      <c r="AZ697">
        <v>0</v>
      </c>
      <c r="BA697">
        <v>909</v>
      </c>
      <c r="BB697">
        <v>1</v>
      </c>
      <c r="BC697">
        <v>0</v>
      </c>
      <c r="BD697">
        <v>0</v>
      </c>
      <c r="BE697">
        <v>0</v>
      </c>
      <c r="BF697">
        <v>0</v>
      </c>
      <c r="BG697">
        <v>0</v>
      </c>
      <c r="BH697">
        <v>0</v>
      </c>
      <c r="BI697">
        <v>0</v>
      </c>
      <c r="BJ697">
        <v>0</v>
      </c>
      <c r="BK697">
        <v>0</v>
      </c>
      <c r="BL697">
        <v>0</v>
      </c>
      <c r="BM697">
        <v>7066.1808000000001</v>
      </c>
      <c r="BN697">
        <v>6.48</v>
      </c>
      <c r="BO697">
        <v>0</v>
      </c>
      <c r="BP697">
        <v>1</v>
      </c>
      <c r="BQ697">
        <v>0</v>
      </c>
      <c r="BR697">
        <v>0</v>
      </c>
      <c r="BS697">
        <v>0</v>
      </c>
      <c r="BT697">
        <v>8479.4169600000005</v>
      </c>
      <c r="BU697">
        <v>7.7759999999999998</v>
      </c>
      <c r="BV697">
        <v>0</v>
      </c>
      <c r="BW697">
        <v>1</v>
      </c>
      <c r="CU697">
        <f>ROUND(AT697*Source!I482*AH697*AL697,2)</f>
        <v>282.64999999999998</v>
      </c>
      <c r="CV697">
        <f>ROUND(Y697*Source!I482,7)</f>
        <v>0.31103999999999998</v>
      </c>
      <c r="CW697">
        <v>0</v>
      </c>
      <c r="CX697">
        <f>ROUND(Y697*Source!I482,7)</f>
        <v>0.31103999999999998</v>
      </c>
      <c r="CY697">
        <f t="shared" si="239"/>
        <v>1090.46</v>
      </c>
      <c r="CZ697">
        <f t="shared" si="240"/>
        <v>1090.46</v>
      </c>
      <c r="DA697">
        <f t="shared" si="241"/>
        <v>1</v>
      </c>
      <c r="DB697">
        <f t="shared" si="242"/>
        <v>8479.4159999999993</v>
      </c>
      <c r="DC697">
        <f t="shared" si="243"/>
        <v>0</v>
      </c>
      <c r="DD697" t="s">
        <v>3</v>
      </c>
      <c r="DE697" t="s">
        <v>3</v>
      </c>
      <c r="DF697">
        <f t="shared" si="244"/>
        <v>0</v>
      </c>
      <c r="DG697">
        <f t="shared" si="237"/>
        <v>0</v>
      </c>
      <c r="DH697">
        <f t="shared" si="223"/>
        <v>0</v>
      </c>
      <c r="DI697">
        <f t="shared" si="224"/>
        <v>339.18</v>
      </c>
      <c r="DJ697">
        <f t="shared" si="245"/>
        <v>339.18</v>
      </c>
      <c r="DK697">
        <v>1</v>
      </c>
      <c r="DL697" t="s">
        <v>3</v>
      </c>
      <c r="DM697">
        <v>0</v>
      </c>
      <c r="DN697" t="s">
        <v>3</v>
      </c>
      <c r="DO697">
        <v>0</v>
      </c>
    </row>
    <row r="698" spans="1:119" x14ac:dyDescent="0.2">
      <c r="A698">
        <f>ROW(Source!A482)</f>
        <v>482</v>
      </c>
      <c r="B698">
        <v>91083402</v>
      </c>
      <c r="C698">
        <v>91088075</v>
      </c>
      <c r="D698">
        <v>82926010</v>
      </c>
      <c r="E698">
        <v>117</v>
      </c>
      <c r="F698">
        <v>1</v>
      </c>
      <c r="G698">
        <v>1</v>
      </c>
      <c r="H698">
        <v>1</v>
      </c>
      <c r="I698" t="s">
        <v>833</v>
      </c>
      <c r="J698" t="s">
        <v>3</v>
      </c>
      <c r="K698" t="s">
        <v>834</v>
      </c>
      <c r="L698">
        <v>1369</v>
      </c>
      <c r="N698">
        <v>1013</v>
      </c>
      <c r="O698" t="s">
        <v>704</v>
      </c>
      <c r="P698" t="s">
        <v>704</v>
      </c>
      <c r="Q698">
        <v>1</v>
      </c>
      <c r="W698">
        <v>0</v>
      </c>
      <c r="X698">
        <v>126826561</v>
      </c>
      <c r="Y698">
        <f t="shared" si="238"/>
        <v>7.7759999999999998</v>
      </c>
      <c r="AA698">
        <v>0</v>
      </c>
      <c r="AB698">
        <v>0</v>
      </c>
      <c r="AC698">
        <v>0</v>
      </c>
      <c r="AD698">
        <v>1066.23</v>
      </c>
      <c r="AE698">
        <v>0</v>
      </c>
      <c r="AF698">
        <v>0</v>
      </c>
      <c r="AG698">
        <v>0</v>
      </c>
      <c r="AH698">
        <v>1066.23</v>
      </c>
      <c r="AI698">
        <v>1</v>
      </c>
      <c r="AJ698">
        <v>1</v>
      </c>
      <c r="AK698">
        <v>1</v>
      </c>
      <c r="AL698">
        <v>1</v>
      </c>
      <c r="AM698">
        <v>-2</v>
      </c>
      <c r="AN698">
        <v>0</v>
      </c>
      <c r="AO698">
        <v>0</v>
      </c>
      <c r="AP698">
        <v>1</v>
      </c>
      <c r="AQ698">
        <v>1</v>
      </c>
      <c r="AR698">
        <v>0</v>
      </c>
      <c r="AS698" t="s">
        <v>3</v>
      </c>
      <c r="AT698">
        <v>6.48</v>
      </c>
      <c r="AU698" t="s">
        <v>493</v>
      </c>
      <c r="AV698">
        <v>1</v>
      </c>
      <c r="AW698">
        <v>2</v>
      </c>
      <c r="AX698">
        <v>91088079</v>
      </c>
      <c r="AY698">
        <v>1</v>
      </c>
      <c r="AZ698">
        <v>0</v>
      </c>
      <c r="BA698">
        <v>910</v>
      </c>
      <c r="BB698">
        <v>1</v>
      </c>
      <c r="BC698">
        <v>0</v>
      </c>
      <c r="BD698">
        <v>0</v>
      </c>
      <c r="BE698">
        <v>0</v>
      </c>
      <c r="BF698">
        <v>0</v>
      </c>
      <c r="BG698">
        <v>0</v>
      </c>
      <c r="BH698">
        <v>0</v>
      </c>
      <c r="BI698">
        <v>0</v>
      </c>
      <c r="BJ698">
        <v>0</v>
      </c>
      <c r="BK698">
        <v>0</v>
      </c>
      <c r="BL698">
        <v>0</v>
      </c>
      <c r="BM698">
        <v>6909.1704</v>
      </c>
      <c r="BN698">
        <v>6.48</v>
      </c>
      <c r="BO698">
        <v>0</v>
      </c>
      <c r="BP698">
        <v>1</v>
      </c>
      <c r="BQ698">
        <v>0</v>
      </c>
      <c r="BR698">
        <v>0</v>
      </c>
      <c r="BS698">
        <v>0</v>
      </c>
      <c r="BT698">
        <v>8291.0044799999996</v>
      </c>
      <c r="BU698">
        <v>7.7759999999999998</v>
      </c>
      <c r="BV698">
        <v>0</v>
      </c>
      <c r="BW698">
        <v>1</v>
      </c>
      <c r="CU698">
        <f>ROUND(AT698*Source!I482*AH698*AL698,2)</f>
        <v>276.37</v>
      </c>
      <c r="CV698">
        <f>ROUND(Y698*Source!I482,7)</f>
        <v>0.31103999999999998</v>
      </c>
      <c r="CW698">
        <v>0</v>
      </c>
      <c r="CX698">
        <f>ROUND(Y698*Source!I482,7)</f>
        <v>0.31103999999999998</v>
      </c>
      <c r="CY698">
        <f t="shared" si="239"/>
        <v>1066.23</v>
      </c>
      <c r="CZ698">
        <f t="shared" si="240"/>
        <v>1066.23</v>
      </c>
      <c r="DA698">
        <f t="shared" si="241"/>
        <v>1</v>
      </c>
      <c r="DB698">
        <f t="shared" si="242"/>
        <v>8291.0040000000008</v>
      </c>
      <c r="DC698">
        <f t="shared" si="243"/>
        <v>0</v>
      </c>
      <c r="DD698" t="s">
        <v>3</v>
      </c>
      <c r="DE698" t="s">
        <v>3</v>
      </c>
      <c r="DF698">
        <f t="shared" si="244"/>
        <v>0</v>
      </c>
      <c r="DG698">
        <f t="shared" si="237"/>
        <v>0</v>
      </c>
      <c r="DH698">
        <f t="shared" si="223"/>
        <v>0</v>
      </c>
      <c r="DI698">
        <f t="shared" si="224"/>
        <v>331.64</v>
      </c>
      <c r="DJ698">
        <f t="shared" si="245"/>
        <v>331.64</v>
      </c>
      <c r="DK698">
        <v>1</v>
      </c>
      <c r="DL698" t="s">
        <v>3</v>
      </c>
      <c r="DM698">
        <v>0</v>
      </c>
      <c r="DN698" t="s">
        <v>3</v>
      </c>
      <c r="DO698">
        <v>0</v>
      </c>
    </row>
    <row r="699" spans="1:119" x14ac:dyDescent="0.2">
      <c r="A699">
        <f>ROW(Source!A483)</f>
        <v>483</v>
      </c>
      <c r="B699">
        <v>91083467</v>
      </c>
      <c r="C699">
        <v>91088080</v>
      </c>
      <c r="D699">
        <v>82925986</v>
      </c>
      <c r="E699">
        <v>117</v>
      </c>
      <c r="F699">
        <v>1</v>
      </c>
      <c r="G699">
        <v>1</v>
      </c>
      <c r="H699">
        <v>1</v>
      </c>
      <c r="I699" t="s">
        <v>831</v>
      </c>
      <c r="J699" t="s">
        <v>3</v>
      </c>
      <c r="K699" t="s">
        <v>832</v>
      </c>
      <c r="L699">
        <v>1369</v>
      </c>
      <c r="N699">
        <v>1013</v>
      </c>
      <c r="O699" t="s">
        <v>704</v>
      </c>
      <c r="P699" t="s">
        <v>704</v>
      </c>
      <c r="Q699">
        <v>1</v>
      </c>
      <c r="W699">
        <v>0</v>
      </c>
      <c r="X699">
        <v>286205319</v>
      </c>
      <c r="Y699">
        <f t="shared" si="238"/>
        <v>0.49199999999999999</v>
      </c>
      <c r="AA699">
        <v>0</v>
      </c>
      <c r="AB699">
        <v>0</v>
      </c>
      <c r="AC699">
        <v>0</v>
      </c>
      <c r="AD699">
        <v>1090.46</v>
      </c>
      <c r="AE699">
        <v>0</v>
      </c>
      <c r="AF699">
        <v>0</v>
      </c>
      <c r="AG699">
        <v>0</v>
      </c>
      <c r="AH699">
        <v>1090.46</v>
      </c>
      <c r="AI699">
        <v>1</v>
      </c>
      <c r="AJ699">
        <v>1</v>
      </c>
      <c r="AK699">
        <v>1</v>
      </c>
      <c r="AL699">
        <v>1</v>
      </c>
      <c r="AM699">
        <v>-2</v>
      </c>
      <c r="AN699">
        <v>0</v>
      </c>
      <c r="AO699">
        <v>0</v>
      </c>
      <c r="AP699">
        <v>1</v>
      </c>
      <c r="AQ699">
        <v>1</v>
      </c>
      <c r="AR699">
        <v>0</v>
      </c>
      <c r="AS699" t="s">
        <v>3</v>
      </c>
      <c r="AT699">
        <v>0.41</v>
      </c>
      <c r="AU699" t="s">
        <v>493</v>
      </c>
      <c r="AV699">
        <v>1</v>
      </c>
      <c r="AW699">
        <v>2</v>
      </c>
      <c r="AX699">
        <v>91088083</v>
      </c>
      <c r="AY699">
        <v>1</v>
      </c>
      <c r="AZ699">
        <v>0</v>
      </c>
      <c r="BA699">
        <v>911</v>
      </c>
      <c r="BB699">
        <v>1</v>
      </c>
      <c r="BC699">
        <v>0</v>
      </c>
      <c r="BD699">
        <v>0</v>
      </c>
      <c r="BE699">
        <v>0</v>
      </c>
      <c r="BF699">
        <v>0</v>
      </c>
      <c r="BG699">
        <v>0</v>
      </c>
      <c r="BH699">
        <v>0</v>
      </c>
      <c r="BI699">
        <v>0</v>
      </c>
      <c r="BJ699">
        <v>0</v>
      </c>
      <c r="BK699">
        <v>0</v>
      </c>
      <c r="BL699">
        <v>0</v>
      </c>
      <c r="BM699">
        <v>447.08859999999999</v>
      </c>
      <c r="BN699">
        <v>0.41</v>
      </c>
      <c r="BO699">
        <v>0</v>
      </c>
      <c r="BP699">
        <v>1</v>
      </c>
      <c r="BQ699">
        <v>0</v>
      </c>
      <c r="BR699">
        <v>0</v>
      </c>
      <c r="BS699">
        <v>0</v>
      </c>
      <c r="BT699">
        <v>536.50631999999996</v>
      </c>
      <c r="BU699">
        <v>0.49199999999999999</v>
      </c>
      <c r="BV699">
        <v>0</v>
      </c>
      <c r="BW699">
        <v>1</v>
      </c>
      <c r="CU699">
        <f>ROUND(AT699*Source!I483*AH699*AL699,2)</f>
        <v>1341.27</v>
      </c>
      <c r="CV699">
        <f>ROUND(Y699*Source!I483,7)</f>
        <v>1.476</v>
      </c>
      <c r="CW699">
        <v>0</v>
      </c>
      <c r="CX699">
        <f>ROUND(Y699*Source!I483,7)</f>
        <v>1.476</v>
      </c>
      <c r="CY699">
        <f t="shared" si="239"/>
        <v>1090.46</v>
      </c>
      <c r="CZ699">
        <f t="shared" si="240"/>
        <v>1090.46</v>
      </c>
      <c r="DA699">
        <f t="shared" si="241"/>
        <v>1</v>
      </c>
      <c r="DB699">
        <f t="shared" si="242"/>
        <v>536.50800000000004</v>
      </c>
      <c r="DC699">
        <f t="shared" si="243"/>
        <v>0</v>
      </c>
      <c r="DD699" t="s">
        <v>3</v>
      </c>
      <c r="DE699" t="s">
        <v>3</v>
      </c>
      <c r="DF699">
        <f t="shared" si="244"/>
        <v>0</v>
      </c>
      <c r="DG699">
        <f t="shared" si="237"/>
        <v>0</v>
      </c>
      <c r="DH699">
        <f t="shared" si="223"/>
        <v>0</v>
      </c>
      <c r="DI699">
        <f t="shared" si="224"/>
        <v>1609.52</v>
      </c>
      <c r="DJ699">
        <f t="shared" si="245"/>
        <v>1609.52</v>
      </c>
      <c r="DK699">
        <v>1</v>
      </c>
      <c r="DL699" t="s">
        <v>3</v>
      </c>
      <c r="DM699">
        <v>0</v>
      </c>
      <c r="DN699" t="s">
        <v>3</v>
      </c>
      <c r="DO699">
        <v>0</v>
      </c>
    </row>
    <row r="700" spans="1:119" x14ac:dyDescent="0.2">
      <c r="A700">
        <f>ROW(Source!A483)</f>
        <v>483</v>
      </c>
      <c r="B700">
        <v>91083467</v>
      </c>
      <c r="C700">
        <v>91088080</v>
      </c>
      <c r="D700">
        <v>82926010</v>
      </c>
      <c r="E700">
        <v>117</v>
      </c>
      <c r="F700">
        <v>1</v>
      </c>
      <c r="G700">
        <v>1</v>
      </c>
      <c r="H700">
        <v>1</v>
      </c>
      <c r="I700" t="s">
        <v>833</v>
      </c>
      <c r="J700" t="s">
        <v>3</v>
      </c>
      <c r="K700" t="s">
        <v>834</v>
      </c>
      <c r="L700">
        <v>1369</v>
      </c>
      <c r="N700">
        <v>1013</v>
      </c>
      <c r="O700" t="s">
        <v>704</v>
      </c>
      <c r="P700" t="s">
        <v>704</v>
      </c>
      <c r="Q700">
        <v>1</v>
      </c>
      <c r="W700">
        <v>0</v>
      </c>
      <c r="X700">
        <v>126826561</v>
      </c>
      <c r="Y700">
        <f t="shared" si="238"/>
        <v>0.49199999999999999</v>
      </c>
      <c r="AA700">
        <v>0</v>
      </c>
      <c r="AB700">
        <v>0</v>
      </c>
      <c r="AC700">
        <v>0</v>
      </c>
      <c r="AD700">
        <v>1066.23</v>
      </c>
      <c r="AE700">
        <v>0</v>
      </c>
      <c r="AF700">
        <v>0</v>
      </c>
      <c r="AG700">
        <v>0</v>
      </c>
      <c r="AH700">
        <v>1066.23</v>
      </c>
      <c r="AI700">
        <v>1</v>
      </c>
      <c r="AJ700">
        <v>1</v>
      </c>
      <c r="AK700">
        <v>1</v>
      </c>
      <c r="AL700">
        <v>1</v>
      </c>
      <c r="AM700">
        <v>-2</v>
      </c>
      <c r="AN700">
        <v>0</v>
      </c>
      <c r="AO700">
        <v>0</v>
      </c>
      <c r="AP700">
        <v>1</v>
      </c>
      <c r="AQ700">
        <v>1</v>
      </c>
      <c r="AR700">
        <v>0</v>
      </c>
      <c r="AS700" t="s">
        <v>3</v>
      </c>
      <c r="AT700">
        <v>0.41</v>
      </c>
      <c r="AU700" t="s">
        <v>493</v>
      </c>
      <c r="AV700">
        <v>1</v>
      </c>
      <c r="AW700">
        <v>2</v>
      </c>
      <c r="AX700">
        <v>91088084</v>
      </c>
      <c r="AY700">
        <v>1</v>
      </c>
      <c r="AZ700">
        <v>0</v>
      </c>
      <c r="BA700">
        <v>912</v>
      </c>
      <c r="BB700">
        <v>1</v>
      </c>
      <c r="BC700">
        <v>0</v>
      </c>
      <c r="BD700">
        <v>0</v>
      </c>
      <c r="BE700">
        <v>0</v>
      </c>
      <c r="BF700">
        <v>0</v>
      </c>
      <c r="BG700">
        <v>0</v>
      </c>
      <c r="BH700">
        <v>0</v>
      </c>
      <c r="BI700">
        <v>0</v>
      </c>
      <c r="BJ700">
        <v>0</v>
      </c>
      <c r="BK700">
        <v>0</v>
      </c>
      <c r="BL700">
        <v>0</v>
      </c>
      <c r="BM700">
        <v>437.15429999999998</v>
      </c>
      <c r="BN700">
        <v>0.41</v>
      </c>
      <c r="BO700">
        <v>0</v>
      </c>
      <c r="BP700">
        <v>1</v>
      </c>
      <c r="BQ700">
        <v>0</v>
      </c>
      <c r="BR700">
        <v>0</v>
      </c>
      <c r="BS700">
        <v>0</v>
      </c>
      <c r="BT700">
        <v>524.58515999999997</v>
      </c>
      <c r="BU700">
        <v>0.49199999999999999</v>
      </c>
      <c r="BV700">
        <v>0</v>
      </c>
      <c r="BW700">
        <v>1</v>
      </c>
      <c r="CU700">
        <f>ROUND(AT700*Source!I483*AH700*AL700,2)</f>
        <v>1311.46</v>
      </c>
      <c r="CV700">
        <f>ROUND(Y700*Source!I483,7)</f>
        <v>1.476</v>
      </c>
      <c r="CW700">
        <v>0</v>
      </c>
      <c r="CX700">
        <f>ROUND(Y700*Source!I483,7)</f>
        <v>1.476</v>
      </c>
      <c r="CY700">
        <f t="shared" si="239"/>
        <v>1066.23</v>
      </c>
      <c r="CZ700">
        <f t="shared" si="240"/>
        <v>1066.23</v>
      </c>
      <c r="DA700">
        <f t="shared" si="241"/>
        <v>1</v>
      </c>
      <c r="DB700">
        <f t="shared" si="242"/>
        <v>524.58000000000004</v>
      </c>
      <c r="DC700">
        <f t="shared" si="243"/>
        <v>0</v>
      </c>
      <c r="DD700" t="s">
        <v>3</v>
      </c>
      <c r="DE700" t="s">
        <v>3</v>
      </c>
      <c r="DF700">
        <f t="shared" si="244"/>
        <v>0</v>
      </c>
      <c r="DG700">
        <f t="shared" si="237"/>
        <v>0</v>
      </c>
      <c r="DH700">
        <f t="shared" si="223"/>
        <v>0</v>
      </c>
      <c r="DI700">
        <f t="shared" si="224"/>
        <v>1573.76</v>
      </c>
      <c r="DJ700">
        <f t="shared" si="245"/>
        <v>1573.76</v>
      </c>
      <c r="DK700">
        <v>1</v>
      </c>
      <c r="DL700" t="s">
        <v>3</v>
      </c>
      <c r="DM700">
        <v>0</v>
      </c>
      <c r="DN700" t="s">
        <v>3</v>
      </c>
      <c r="DO700">
        <v>0</v>
      </c>
    </row>
    <row r="701" spans="1:119" x14ac:dyDescent="0.2">
      <c r="A701">
        <f>ROW(Source!A484)</f>
        <v>484</v>
      </c>
      <c r="B701">
        <v>91083402</v>
      </c>
      <c r="C701">
        <v>91088080</v>
      </c>
      <c r="D701">
        <v>82925986</v>
      </c>
      <c r="E701">
        <v>117</v>
      </c>
      <c r="F701">
        <v>1</v>
      </c>
      <c r="G701">
        <v>1</v>
      </c>
      <c r="H701">
        <v>1</v>
      </c>
      <c r="I701" t="s">
        <v>831</v>
      </c>
      <c r="J701" t="s">
        <v>3</v>
      </c>
      <c r="K701" t="s">
        <v>832</v>
      </c>
      <c r="L701">
        <v>1369</v>
      </c>
      <c r="N701">
        <v>1013</v>
      </c>
      <c r="O701" t="s">
        <v>704</v>
      </c>
      <c r="P701" t="s">
        <v>704</v>
      </c>
      <c r="Q701">
        <v>1</v>
      </c>
      <c r="W701">
        <v>0</v>
      </c>
      <c r="X701">
        <v>286205319</v>
      </c>
      <c r="Y701">
        <f t="shared" si="238"/>
        <v>0.49199999999999999</v>
      </c>
      <c r="AA701">
        <v>0</v>
      </c>
      <c r="AB701">
        <v>0</v>
      </c>
      <c r="AC701">
        <v>0</v>
      </c>
      <c r="AD701">
        <v>1090.46</v>
      </c>
      <c r="AE701">
        <v>0</v>
      </c>
      <c r="AF701">
        <v>0</v>
      </c>
      <c r="AG701">
        <v>0</v>
      </c>
      <c r="AH701">
        <v>1090.46</v>
      </c>
      <c r="AI701">
        <v>1</v>
      </c>
      <c r="AJ701">
        <v>1</v>
      </c>
      <c r="AK701">
        <v>1</v>
      </c>
      <c r="AL701">
        <v>1</v>
      </c>
      <c r="AM701">
        <v>-2</v>
      </c>
      <c r="AN701">
        <v>0</v>
      </c>
      <c r="AO701">
        <v>0</v>
      </c>
      <c r="AP701">
        <v>1</v>
      </c>
      <c r="AQ701">
        <v>1</v>
      </c>
      <c r="AR701">
        <v>0</v>
      </c>
      <c r="AS701" t="s">
        <v>3</v>
      </c>
      <c r="AT701">
        <v>0.41</v>
      </c>
      <c r="AU701" t="s">
        <v>493</v>
      </c>
      <c r="AV701">
        <v>1</v>
      </c>
      <c r="AW701">
        <v>2</v>
      </c>
      <c r="AX701">
        <v>91088083</v>
      </c>
      <c r="AY701">
        <v>1</v>
      </c>
      <c r="AZ701">
        <v>0</v>
      </c>
      <c r="BA701">
        <v>913</v>
      </c>
      <c r="BB701">
        <v>1</v>
      </c>
      <c r="BC701">
        <v>0</v>
      </c>
      <c r="BD701">
        <v>0</v>
      </c>
      <c r="BE701">
        <v>0</v>
      </c>
      <c r="BF701">
        <v>0</v>
      </c>
      <c r="BG701">
        <v>0</v>
      </c>
      <c r="BH701">
        <v>0</v>
      </c>
      <c r="BI701">
        <v>0</v>
      </c>
      <c r="BJ701">
        <v>0</v>
      </c>
      <c r="BK701">
        <v>0</v>
      </c>
      <c r="BL701">
        <v>0</v>
      </c>
      <c r="BM701">
        <v>447.08859999999999</v>
      </c>
      <c r="BN701">
        <v>0.41</v>
      </c>
      <c r="BO701">
        <v>0</v>
      </c>
      <c r="BP701">
        <v>1</v>
      </c>
      <c r="BQ701">
        <v>0</v>
      </c>
      <c r="BR701">
        <v>0</v>
      </c>
      <c r="BS701">
        <v>0</v>
      </c>
      <c r="BT701">
        <v>536.50631999999996</v>
      </c>
      <c r="BU701">
        <v>0.49199999999999999</v>
      </c>
      <c r="BV701">
        <v>0</v>
      </c>
      <c r="BW701">
        <v>1</v>
      </c>
      <c r="CU701">
        <f>ROUND(AT701*Source!I484*AH701*AL701,2)</f>
        <v>1341.27</v>
      </c>
      <c r="CV701">
        <f>ROUND(Y701*Source!I484,7)</f>
        <v>1.476</v>
      </c>
      <c r="CW701">
        <v>0</v>
      </c>
      <c r="CX701">
        <f>ROUND(Y701*Source!I484,7)</f>
        <v>1.476</v>
      </c>
      <c r="CY701">
        <f t="shared" si="239"/>
        <v>1090.46</v>
      </c>
      <c r="CZ701">
        <f t="shared" si="240"/>
        <v>1090.46</v>
      </c>
      <c r="DA701">
        <f t="shared" si="241"/>
        <v>1</v>
      </c>
      <c r="DB701">
        <f t="shared" si="242"/>
        <v>536.50800000000004</v>
      </c>
      <c r="DC701">
        <f t="shared" si="243"/>
        <v>0</v>
      </c>
      <c r="DD701" t="s">
        <v>3</v>
      </c>
      <c r="DE701" t="s">
        <v>3</v>
      </c>
      <c r="DF701">
        <f t="shared" si="244"/>
        <v>0</v>
      </c>
      <c r="DG701">
        <f t="shared" si="237"/>
        <v>0</v>
      </c>
      <c r="DH701">
        <f t="shared" si="223"/>
        <v>0</v>
      </c>
      <c r="DI701">
        <f t="shared" si="224"/>
        <v>1609.52</v>
      </c>
      <c r="DJ701">
        <f t="shared" si="245"/>
        <v>1609.52</v>
      </c>
      <c r="DK701">
        <v>1</v>
      </c>
      <c r="DL701" t="s">
        <v>3</v>
      </c>
      <c r="DM701">
        <v>0</v>
      </c>
      <c r="DN701" t="s">
        <v>3</v>
      </c>
      <c r="DO701">
        <v>0</v>
      </c>
    </row>
    <row r="702" spans="1:119" x14ac:dyDescent="0.2">
      <c r="A702">
        <f>ROW(Source!A484)</f>
        <v>484</v>
      </c>
      <c r="B702">
        <v>91083402</v>
      </c>
      <c r="C702">
        <v>91088080</v>
      </c>
      <c r="D702">
        <v>82926010</v>
      </c>
      <c r="E702">
        <v>117</v>
      </c>
      <c r="F702">
        <v>1</v>
      </c>
      <c r="G702">
        <v>1</v>
      </c>
      <c r="H702">
        <v>1</v>
      </c>
      <c r="I702" t="s">
        <v>833</v>
      </c>
      <c r="J702" t="s">
        <v>3</v>
      </c>
      <c r="K702" t="s">
        <v>834</v>
      </c>
      <c r="L702">
        <v>1369</v>
      </c>
      <c r="N702">
        <v>1013</v>
      </c>
      <c r="O702" t="s">
        <v>704</v>
      </c>
      <c r="P702" t="s">
        <v>704</v>
      </c>
      <c r="Q702">
        <v>1</v>
      </c>
      <c r="W702">
        <v>0</v>
      </c>
      <c r="X702">
        <v>126826561</v>
      </c>
      <c r="Y702">
        <f t="shared" si="238"/>
        <v>0.49199999999999999</v>
      </c>
      <c r="AA702">
        <v>0</v>
      </c>
      <c r="AB702">
        <v>0</v>
      </c>
      <c r="AC702">
        <v>0</v>
      </c>
      <c r="AD702">
        <v>1066.23</v>
      </c>
      <c r="AE702">
        <v>0</v>
      </c>
      <c r="AF702">
        <v>0</v>
      </c>
      <c r="AG702">
        <v>0</v>
      </c>
      <c r="AH702">
        <v>1066.23</v>
      </c>
      <c r="AI702">
        <v>1</v>
      </c>
      <c r="AJ702">
        <v>1</v>
      </c>
      <c r="AK702">
        <v>1</v>
      </c>
      <c r="AL702">
        <v>1</v>
      </c>
      <c r="AM702">
        <v>-2</v>
      </c>
      <c r="AN702">
        <v>0</v>
      </c>
      <c r="AO702">
        <v>0</v>
      </c>
      <c r="AP702">
        <v>1</v>
      </c>
      <c r="AQ702">
        <v>1</v>
      </c>
      <c r="AR702">
        <v>0</v>
      </c>
      <c r="AS702" t="s">
        <v>3</v>
      </c>
      <c r="AT702">
        <v>0.41</v>
      </c>
      <c r="AU702" t="s">
        <v>493</v>
      </c>
      <c r="AV702">
        <v>1</v>
      </c>
      <c r="AW702">
        <v>2</v>
      </c>
      <c r="AX702">
        <v>91088084</v>
      </c>
      <c r="AY702">
        <v>1</v>
      </c>
      <c r="AZ702">
        <v>0</v>
      </c>
      <c r="BA702">
        <v>914</v>
      </c>
      <c r="BB702">
        <v>1</v>
      </c>
      <c r="BC702">
        <v>0</v>
      </c>
      <c r="BD702">
        <v>0</v>
      </c>
      <c r="BE702">
        <v>0</v>
      </c>
      <c r="BF702">
        <v>0</v>
      </c>
      <c r="BG702">
        <v>0</v>
      </c>
      <c r="BH702">
        <v>0</v>
      </c>
      <c r="BI702">
        <v>0</v>
      </c>
      <c r="BJ702">
        <v>0</v>
      </c>
      <c r="BK702">
        <v>0</v>
      </c>
      <c r="BL702">
        <v>0</v>
      </c>
      <c r="BM702">
        <v>437.15429999999998</v>
      </c>
      <c r="BN702">
        <v>0.41</v>
      </c>
      <c r="BO702">
        <v>0</v>
      </c>
      <c r="BP702">
        <v>1</v>
      </c>
      <c r="BQ702">
        <v>0</v>
      </c>
      <c r="BR702">
        <v>0</v>
      </c>
      <c r="BS702">
        <v>0</v>
      </c>
      <c r="BT702">
        <v>524.58515999999997</v>
      </c>
      <c r="BU702">
        <v>0.49199999999999999</v>
      </c>
      <c r="BV702">
        <v>0</v>
      </c>
      <c r="BW702">
        <v>1</v>
      </c>
      <c r="CU702">
        <f>ROUND(AT702*Source!I484*AH702*AL702,2)</f>
        <v>1311.46</v>
      </c>
      <c r="CV702">
        <f>ROUND(Y702*Source!I484,7)</f>
        <v>1.476</v>
      </c>
      <c r="CW702">
        <v>0</v>
      </c>
      <c r="CX702">
        <f>ROUND(Y702*Source!I484,7)</f>
        <v>1.476</v>
      </c>
      <c r="CY702">
        <f t="shared" si="239"/>
        <v>1066.23</v>
      </c>
      <c r="CZ702">
        <f t="shared" si="240"/>
        <v>1066.23</v>
      </c>
      <c r="DA702">
        <f t="shared" si="241"/>
        <v>1</v>
      </c>
      <c r="DB702">
        <f t="shared" si="242"/>
        <v>524.58000000000004</v>
      </c>
      <c r="DC702">
        <f t="shared" si="243"/>
        <v>0</v>
      </c>
      <c r="DD702" t="s">
        <v>3</v>
      </c>
      <c r="DE702" t="s">
        <v>3</v>
      </c>
      <c r="DF702">
        <f t="shared" si="244"/>
        <v>0</v>
      </c>
      <c r="DG702">
        <f t="shared" si="237"/>
        <v>0</v>
      </c>
      <c r="DH702">
        <f t="shared" si="223"/>
        <v>0</v>
      </c>
      <c r="DI702">
        <f t="shared" si="224"/>
        <v>1573.76</v>
      </c>
      <c r="DJ702">
        <f t="shared" si="245"/>
        <v>1573.76</v>
      </c>
      <c r="DK702">
        <v>1</v>
      </c>
      <c r="DL702" t="s">
        <v>3</v>
      </c>
      <c r="DM702">
        <v>0</v>
      </c>
      <c r="DN702" t="s">
        <v>3</v>
      </c>
      <c r="DO702">
        <v>0</v>
      </c>
    </row>
    <row r="703" spans="1:119" x14ac:dyDescent="0.2">
      <c r="A703">
        <f>ROW(Source!A485)</f>
        <v>485</v>
      </c>
      <c r="B703">
        <v>91083467</v>
      </c>
      <c r="C703">
        <v>91088085</v>
      </c>
      <c r="D703">
        <v>82925986</v>
      </c>
      <c r="E703">
        <v>117</v>
      </c>
      <c r="F703">
        <v>1</v>
      </c>
      <c r="G703">
        <v>1</v>
      </c>
      <c r="H703">
        <v>1</v>
      </c>
      <c r="I703" t="s">
        <v>831</v>
      </c>
      <c r="J703" t="s">
        <v>3</v>
      </c>
      <c r="K703" t="s">
        <v>832</v>
      </c>
      <c r="L703">
        <v>1369</v>
      </c>
      <c r="N703">
        <v>1013</v>
      </c>
      <c r="O703" t="s">
        <v>704</v>
      </c>
      <c r="P703" t="s">
        <v>704</v>
      </c>
      <c r="Q703">
        <v>1</v>
      </c>
      <c r="W703">
        <v>0</v>
      </c>
      <c r="X703">
        <v>286205319</v>
      </c>
      <c r="Y703">
        <f t="shared" si="238"/>
        <v>0.192</v>
      </c>
      <c r="AA703">
        <v>0</v>
      </c>
      <c r="AB703">
        <v>0</v>
      </c>
      <c r="AC703">
        <v>0</v>
      </c>
      <c r="AD703">
        <v>1090.46</v>
      </c>
      <c r="AE703">
        <v>0</v>
      </c>
      <c r="AF703">
        <v>0</v>
      </c>
      <c r="AG703">
        <v>0</v>
      </c>
      <c r="AH703">
        <v>1090.46</v>
      </c>
      <c r="AI703">
        <v>1</v>
      </c>
      <c r="AJ703">
        <v>1</v>
      </c>
      <c r="AK703">
        <v>1</v>
      </c>
      <c r="AL703">
        <v>1</v>
      </c>
      <c r="AM703">
        <v>-2</v>
      </c>
      <c r="AN703">
        <v>0</v>
      </c>
      <c r="AO703">
        <v>0</v>
      </c>
      <c r="AP703">
        <v>1</v>
      </c>
      <c r="AQ703">
        <v>1</v>
      </c>
      <c r="AR703">
        <v>0</v>
      </c>
      <c r="AS703" t="s">
        <v>3</v>
      </c>
      <c r="AT703">
        <v>0.16</v>
      </c>
      <c r="AU703" t="s">
        <v>493</v>
      </c>
      <c r="AV703">
        <v>1</v>
      </c>
      <c r="AW703">
        <v>2</v>
      </c>
      <c r="AX703">
        <v>91088088</v>
      </c>
      <c r="AY703">
        <v>1</v>
      </c>
      <c r="AZ703">
        <v>0</v>
      </c>
      <c r="BA703">
        <v>915</v>
      </c>
      <c r="BB703">
        <v>1</v>
      </c>
      <c r="BC703">
        <v>0</v>
      </c>
      <c r="BD703">
        <v>0</v>
      </c>
      <c r="BE703">
        <v>0</v>
      </c>
      <c r="BF703">
        <v>0</v>
      </c>
      <c r="BG703">
        <v>0</v>
      </c>
      <c r="BH703">
        <v>0</v>
      </c>
      <c r="BI703">
        <v>0</v>
      </c>
      <c r="BJ703">
        <v>0</v>
      </c>
      <c r="BK703">
        <v>0</v>
      </c>
      <c r="BL703">
        <v>0</v>
      </c>
      <c r="BM703">
        <v>174.4736</v>
      </c>
      <c r="BN703">
        <v>0.16</v>
      </c>
      <c r="BO703">
        <v>0</v>
      </c>
      <c r="BP703">
        <v>1</v>
      </c>
      <c r="BQ703">
        <v>0</v>
      </c>
      <c r="BR703">
        <v>0</v>
      </c>
      <c r="BS703">
        <v>0</v>
      </c>
      <c r="BT703">
        <v>209.36832000000001</v>
      </c>
      <c r="BU703">
        <v>0.192</v>
      </c>
      <c r="BV703">
        <v>0</v>
      </c>
      <c r="BW703">
        <v>1</v>
      </c>
      <c r="CU703">
        <f>ROUND(AT703*Source!I485*AH703*AL703,2)</f>
        <v>174.47</v>
      </c>
      <c r="CV703">
        <f>ROUND(Y703*Source!I485,7)</f>
        <v>0.192</v>
      </c>
      <c r="CW703">
        <v>0</v>
      </c>
      <c r="CX703">
        <f>ROUND(Y703*Source!I485,7)</f>
        <v>0.192</v>
      </c>
      <c r="CY703">
        <f t="shared" si="239"/>
        <v>1090.46</v>
      </c>
      <c r="CZ703">
        <f t="shared" si="240"/>
        <v>1090.46</v>
      </c>
      <c r="DA703">
        <f t="shared" si="241"/>
        <v>1</v>
      </c>
      <c r="DB703">
        <f t="shared" si="242"/>
        <v>209.364</v>
      </c>
      <c r="DC703">
        <f t="shared" si="243"/>
        <v>0</v>
      </c>
      <c r="DD703" t="s">
        <v>3</v>
      </c>
      <c r="DE703" t="s">
        <v>3</v>
      </c>
      <c r="DF703">
        <f t="shared" si="244"/>
        <v>0</v>
      </c>
      <c r="DG703">
        <f t="shared" si="237"/>
        <v>0</v>
      </c>
      <c r="DH703">
        <f t="shared" si="223"/>
        <v>0</v>
      </c>
      <c r="DI703">
        <f t="shared" si="224"/>
        <v>209.37</v>
      </c>
      <c r="DJ703">
        <f t="shared" si="245"/>
        <v>209.37</v>
      </c>
      <c r="DK703">
        <v>1</v>
      </c>
      <c r="DL703" t="s">
        <v>3</v>
      </c>
      <c r="DM703">
        <v>0</v>
      </c>
      <c r="DN703" t="s">
        <v>3</v>
      </c>
      <c r="DO703">
        <v>0</v>
      </c>
    </row>
    <row r="704" spans="1:119" x14ac:dyDescent="0.2">
      <c r="A704">
        <f>ROW(Source!A485)</f>
        <v>485</v>
      </c>
      <c r="B704">
        <v>91083467</v>
      </c>
      <c r="C704">
        <v>91088085</v>
      </c>
      <c r="D704">
        <v>82926010</v>
      </c>
      <c r="E704">
        <v>117</v>
      </c>
      <c r="F704">
        <v>1</v>
      </c>
      <c r="G704">
        <v>1</v>
      </c>
      <c r="H704">
        <v>1</v>
      </c>
      <c r="I704" t="s">
        <v>833</v>
      </c>
      <c r="J704" t="s">
        <v>3</v>
      </c>
      <c r="K704" t="s">
        <v>834</v>
      </c>
      <c r="L704">
        <v>1369</v>
      </c>
      <c r="N704">
        <v>1013</v>
      </c>
      <c r="O704" t="s">
        <v>704</v>
      </c>
      <c r="P704" t="s">
        <v>704</v>
      </c>
      <c r="Q704">
        <v>1</v>
      </c>
      <c r="W704">
        <v>0</v>
      </c>
      <c r="X704">
        <v>126826561</v>
      </c>
      <c r="Y704">
        <f t="shared" si="238"/>
        <v>0.192</v>
      </c>
      <c r="AA704">
        <v>0</v>
      </c>
      <c r="AB704">
        <v>0</v>
      </c>
      <c r="AC704">
        <v>0</v>
      </c>
      <c r="AD704">
        <v>1066.23</v>
      </c>
      <c r="AE704">
        <v>0</v>
      </c>
      <c r="AF704">
        <v>0</v>
      </c>
      <c r="AG704">
        <v>0</v>
      </c>
      <c r="AH704">
        <v>1066.23</v>
      </c>
      <c r="AI704">
        <v>1</v>
      </c>
      <c r="AJ704">
        <v>1</v>
      </c>
      <c r="AK704">
        <v>1</v>
      </c>
      <c r="AL704">
        <v>1</v>
      </c>
      <c r="AM704">
        <v>-2</v>
      </c>
      <c r="AN704">
        <v>0</v>
      </c>
      <c r="AO704">
        <v>0</v>
      </c>
      <c r="AP704">
        <v>1</v>
      </c>
      <c r="AQ704">
        <v>1</v>
      </c>
      <c r="AR704">
        <v>0</v>
      </c>
      <c r="AS704" t="s">
        <v>3</v>
      </c>
      <c r="AT704">
        <v>0.16</v>
      </c>
      <c r="AU704" t="s">
        <v>493</v>
      </c>
      <c r="AV704">
        <v>1</v>
      </c>
      <c r="AW704">
        <v>2</v>
      </c>
      <c r="AX704">
        <v>91088089</v>
      </c>
      <c r="AY704">
        <v>1</v>
      </c>
      <c r="AZ704">
        <v>0</v>
      </c>
      <c r="BA704">
        <v>916</v>
      </c>
      <c r="BB704">
        <v>1</v>
      </c>
      <c r="BC704">
        <v>0</v>
      </c>
      <c r="BD704">
        <v>0</v>
      </c>
      <c r="BE704">
        <v>0</v>
      </c>
      <c r="BF704">
        <v>0</v>
      </c>
      <c r="BG704">
        <v>0</v>
      </c>
      <c r="BH704">
        <v>0</v>
      </c>
      <c r="BI704">
        <v>0</v>
      </c>
      <c r="BJ704">
        <v>0</v>
      </c>
      <c r="BK704">
        <v>0</v>
      </c>
      <c r="BL704">
        <v>0</v>
      </c>
      <c r="BM704">
        <v>170.5968</v>
      </c>
      <c r="BN704">
        <v>0.16</v>
      </c>
      <c r="BO704">
        <v>0</v>
      </c>
      <c r="BP704">
        <v>1</v>
      </c>
      <c r="BQ704">
        <v>0</v>
      </c>
      <c r="BR704">
        <v>0</v>
      </c>
      <c r="BS704">
        <v>0</v>
      </c>
      <c r="BT704">
        <v>204.71616</v>
      </c>
      <c r="BU704">
        <v>0.192</v>
      </c>
      <c r="BV704">
        <v>0</v>
      </c>
      <c r="BW704">
        <v>1</v>
      </c>
      <c r="CU704">
        <f>ROUND(AT704*Source!I485*AH704*AL704,2)</f>
        <v>170.6</v>
      </c>
      <c r="CV704">
        <f>ROUND(Y704*Source!I485,7)</f>
        <v>0.192</v>
      </c>
      <c r="CW704">
        <v>0</v>
      </c>
      <c r="CX704">
        <f>ROUND(Y704*Source!I485,7)</f>
        <v>0.192</v>
      </c>
      <c r="CY704">
        <f t="shared" si="239"/>
        <v>1066.23</v>
      </c>
      <c r="CZ704">
        <f t="shared" si="240"/>
        <v>1066.23</v>
      </c>
      <c r="DA704">
        <f t="shared" si="241"/>
        <v>1</v>
      </c>
      <c r="DB704">
        <f t="shared" si="242"/>
        <v>204.72</v>
      </c>
      <c r="DC704">
        <f t="shared" si="243"/>
        <v>0</v>
      </c>
      <c r="DD704" t="s">
        <v>3</v>
      </c>
      <c r="DE704" t="s">
        <v>3</v>
      </c>
      <c r="DF704">
        <f t="shared" si="244"/>
        <v>0</v>
      </c>
      <c r="DG704">
        <f t="shared" si="237"/>
        <v>0</v>
      </c>
      <c r="DH704">
        <f t="shared" si="223"/>
        <v>0</v>
      </c>
      <c r="DI704">
        <f t="shared" si="224"/>
        <v>204.72</v>
      </c>
      <c r="DJ704">
        <f t="shared" si="245"/>
        <v>204.72</v>
      </c>
      <c r="DK704">
        <v>1</v>
      </c>
      <c r="DL704" t="s">
        <v>3</v>
      </c>
      <c r="DM704">
        <v>0</v>
      </c>
      <c r="DN704" t="s">
        <v>3</v>
      </c>
      <c r="DO704">
        <v>0</v>
      </c>
    </row>
    <row r="705" spans="1:119" x14ac:dyDescent="0.2">
      <c r="A705">
        <f>ROW(Source!A486)</f>
        <v>486</v>
      </c>
      <c r="B705">
        <v>91083402</v>
      </c>
      <c r="C705">
        <v>91088085</v>
      </c>
      <c r="D705">
        <v>82925986</v>
      </c>
      <c r="E705">
        <v>117</v>
      </c>
      <c r="F705">
        <v>1</v>
      </c>
      <c r="G705">
        <v>1</v>
      </c>
      <c r="H705">
        <v>1</v>
      </c>
      <c r="I705" t="s">
        <v>831</v>
      </c>
      <c r="J705" t="s">
        <v>3</v>
      </c>
      <c r="K705" t="s">
        <v>832</v>
      </c>
      <c r="L705">
        <v>1369</v>
      </c>
      <c r="N705">
        <v>1013</v>
      </c>
      <c r="O705" t="s">
        <v>704</v>
      </c>
      <c r="P705" t="s">
        <v>704</v>
      </c>
      <c r="Q705">
        <v>1</v>
      </c>
      <c r="W705">
        <v>0</v>
      </c>
      <c r="X705">
        <v>286205319</v>
      </c>
      <c r="Y705">
        <f t="shared" si="238"/>
        <v>0.192</v>
      </c>
      <c r="AA705">
        <v>0</v>
      </c>
      <c r="AB705">
        <v>0</v>
      </c>
      <c r="AC705">
        <v>0</v>
      </c>
      <c r="AD705">
        <v>1090.46</v>
      </c>
      <c r="AE705">
        <v>0</v>
      </c>
      <c r="AF705">
        <v>0</v>
      </c>
      <c r="AG705">
        <v>0</v>
      </c>
      <c r="AH705">
        <v>1090.46</v>
      </c>
      <c r="AI705">
        <v>1</v>
      </c>
      <c r="AJ705">
        <v>1</v>
      </c>
      <c r="AK705">
        <v>1</v>
      </c>
      <c r="AL705">
        <v>1</v>
      </c>
      <c r="AM705">
        <v>-2</v>
      </c>
      <c r="AN705">
        <v>0</v>
      </c>
      <c r="AO705">
        <v>0</v>
      </c>
      <c r="AP705">
        <v>1</v>
      </c>
      <c r="AQ705">
        <v>1</v>
      </c>
      <c r="AR705">
        <v>0</v>
      </c>
      <c r="AS705" t="s">
        <v>3</v>
      </c>
      <c r="AT705">
        <v>0.16</v>
      </c>
      <c r="AU705" t="s">
        <v>493</v>
      </c>
      <c r="AV705">
        <v>1</v>
      </c>
      <c r="AW705">
        <v>2</v>
      </c>
      <c r="AX705">
        <v>91088088</v>
      </c>
      <c r="AY705">
        <v>1</v>
      </c>
      <c r="AZ705">
        <v>0</v>
      </c>
      <c r="BA705">
        <v>917</v>
      </c>
      <c r="BB705">
        <v>1</v>
      </c>
      <c r="BC705">
        <v>0</v>
      </c>
      <c r="BD705">
        <v>0</v>
      </c>
      <c r="BE705">
        <v>0</v>
      </c>
      <c r="BF705">
        <v>0</v>
      </c>
      <c r="BG705">
        <v>0</v>
      </c>
      <c r="BH705">
        <v>0</v>
      </c>
      <c r="BI705">
        <v>0</v>
      </c>
      <c r="BJ705">
        <v>0</v>
      </c>
      <c r="BK705">
        <v>0</v>
      </c>
      <c r="BL705">
        <v>0</v>
      </c>
      <c r="BM705">
        <v>174.4736</v>
      </c>
      <c r="BN705">
        <v>0.16</v>
      </c>
      <c r="BO705">
        <v>0</v>
      </c>
      <c r="BP705">
        <v>1</v>
      </c>
      <c r="BQ705">
        <v>0</v>
      </c>
      <c r="BR705">
        <v>0</v>
      </c>
      <c r="BS705">
        <v>0</v>
      </c>
      <c r="BT705">
        <v>209.36832000000001</v>
      </c>
      <c r="BU705">
        <v>0.192</v>
      </c>
      <c r="BV705">
        <v>0</v>
      </c>
      <c r="BW705">
        <v>1</v>
      </c>
      <c r="CU705">
        <f>ROUND(AT705*Source!I486*AH705*AL705,2)</f>
        <v>174.47</v>
      </c>
      <c r="CV705">
        <f>ROUND(Y705*Source!I486,7)</f>
        <v>0.192</v>
      </c>
      <c r="CW705">
        <v>0</v>
      </c>
      <c r="CX705">
        <f>ROUND(Y705*Source!I486,7)</f>
        <v>0.192</v>
      </c>
      <c r="CY705">
        <f t="shared" si="239"/>
        <v>1090.46</v>
      </c>
      <c r="CZ705">
        <f t="shared" si="240"/>
        <v>1090.46</v>
      </c>
      <c r="DA705">
        <f t="shared" si="241"/>
        <v>1</v>
      </c>
      <c r="DB705">
        <f t="shared" si="242"/>
        <v>209.364</v>
      </c>
      <c r="DC705">
        <f t="shared" si="243"/>
        <v>0</v>
      </c>
      <c r="DD705" t="s">
        <v>3</v>
      </c>
      <c r="DE705" t="s">
        <v>3</v>
      </c>
      <c r="DF705">
        <f t="shared" si="244"/>
        <v>0</v>
      </c>
      <c r="DG705">
        <f t="shared" si="237"/>
        <v>0</v>
      </c>
      <c r="DH705">
        <f t="shared" ref="DH705:DH714" si="246">ROUND(ROUND(AG705,2)*CX705,2)</f>
        <v>0</v>
      </c>
      <c r="DI705">
        <f t="shared" ref="DI705:DI714" si="247">ROUND(ROUND(AH705,2)*CX705,2)</f>
        <v>209.37</v>
      </c>
      <c r="DJ705">
        <f t="shared" si="245"/>
        <v>209.37</v>
      </c>
      <c r="DK705">
        <v>1</v>
      </c>
      <c r="DL705" t="s">
        <v>3</v>
      </c>
      <c r="DM705">
        <v>0</v>
      </c>
      <c r="DN705" t="s">
        <v>3</v>
      </c>
      <c r="DO705">
        <v>0</v>
      </c>
    </row>
    <row r="706" spans="1:119" x14ac:dyDescent="0.2">
      <c r="A706">
        <f>ROW(Source!A486)</f>
        <v>486</v>
      </c>
      <c r="B706">
        <v>91083402</v>
      </c>
      <c r="C706">
        <v>91088085</v>
      </c>
      <c r="D706">
        <v>82926010</v>
      </c>
      <c r="E706">
        <v>117</v>
      </c>
      <c r="F706">
        <v>1</v>
      </c>
      <c r="G706">
        <v>1</v>
      </c>
      <c r="H706">
        <v>1</v>
      </c>
      <c r="I706" t="s">
        <v>833</v>
      </c>
      <c r="J706" t="s">
        <v>3</v>
      </c>
      <c r="K706" t="s">
        <v>834</v>
      </c>
      <c r="L706">
        <v>1369</v>
      </c>
      <c r="N706">
        <v>1013</v>
      </c>
      <c r="O706" t="s">
        <v>704</v>
      </c>
      <c r="P706" t="s">
        <v>704</v>
      </c>
      <c r="Q706">
        <v>1</v>
      </c>
      <c r="W706">
        <v>0</v>
      </c>
      <c r="X706">
        <v>126826561</v>
      </c>
      <c r="Y706">
        <f t="shared" si="238"/>
        <v>0.192</v>
      </c>
      <c r="AA706">
        <v>0</v>
      </c>
      <c r="AB706">
        <v>0</v>
      </c>
      <c r="AC706">
        <v>0</v>
      </c>
      <c r="AD706">
        <v>1066.23</v>
      </c>
      <c r="AE706">
        <v>0</v>
      </c>
      <c r="AF706">
        <v>0</v>
      </c>
      <c r="AG706">
        <v>0</v>
      </c>
      <c r="AH706">
        <v>1066.23</v>
      </c>
      <c r="AI706">
        <v>1</v>
      </c>
      <c r="AJ706">
        <v>1</v>
      </c>
      <c r="AK706">
        <v>1</v>
      </c>
      <c r="AL706">
        <v>1</v>
      </c>
      <c r="AM706">
        <v>-2</v>
      </c>
      <c r="AN706">
        <v>0</v>
      </c>
      <c r="AO706">
        <v>0</v>
      </c>
      <c r="AP706">
        <v>1</v>
      </c>
      <c r="AQ706">
        <v>1</v>
      </c>
      <c r="AR706">
        <v>0</v>
      </c>
      <c r="AS706" t="s">
        <v>3</v>
      </c>
      <c r="AT706">
        <v>0.16</v>
      </c>
      <c r="AU706" t="s">
        <v>493</v>
      </c>
      <c r="AV706">
        <v>1</v>
      </c>
      <c r="AW706">
        <v>2</v>
      </c>
      <c r="AX706">
        <v>91088089</v>
      </c>
      <c r="AY706">
        <v>1</v>
      </c>
      <c r="AZ706">
        <v>0</v>
      </c>
      <c r="BA706">
        <v>918</v>
      </c>
      <c r="BB706">
        <v>1</v>
      </c>
      <c r="BC706">
        <v>0</v>
      </c>
      <c r="BD706">
        <v>0</v>
      </c>
      <c r="BE706">
        <v>0</v>
      </c>
      <c r="BF706">
        <v>0</v>
      </c>
      <c r="BG706">
        <v>0</v>
      </c>
      <c r="BH706">
        <v>0</v>
      </c>
      <c r="BI706">
        <v>0</v>
      </c>
      <c r="BJ706">
        <v>0</v>
      </c>
      <c r="BK706">
        <v>0</v>
      </c>
      <c r="BL706">
        <v>0</v>
      </c>
      <c r="BM706">
        <v>170.5968</v>
      </c>
      <c r="BN706">
        <v>0.16</v>
      </c>
      <c r="BO706">
        <v>0</v>
      </c>
      <c r="BP706">
        <v>1</v>
      </c>
      <c r="BQ706">
        <v>0</v>
      </c>
      <c r="BR706">
        <v>0</v>
      </c>
      <c r="BS706">
        <v>0</v>
      </c>
      <c r="BT706">
        <v>204.71616</v>
      </c>
      <c r="BU706">
        <v>0.192</v>
      </c>
      <c r="BV706">
        <v>0</v>
      </c>
      <c r="BW706">
        <v>1</v>
      </c>
      <c r="CU706">
        <f>ROUND(AT706*Source!I486*AH706*AL706,2)</f>
        <v>170.6</v>
      </c>
      <c r="CV706">
        <f>ROUND(Y706*Source!I486,7)</f>
        <v>0.192</v>
      </c>
      <c r="CW706">
        <v>0</v>
      </c>
      <c r="CX706">
        <f>ROUND(Y706*Source!I486,7)</f>
        <v>0.192</v>
      </c>
      <c r="CY706">
        <f t="shared" si="239"/>
        <v>1066.23</v>
      </c>
      <c r="CZ706">
        <f t="shared" si="240"/>
        <v>1066.23</v>
      </c>
      <c r="DA706">
        <f t="shared" si="241"/>
        <v>1</v>
      </c>
      <c r="DB706">
        <f t="shared" si="242"/>
        <v>204.72</v>
      </c>
      <c r="DC706">
        <f t="shared" si="243"/>
        <v>0</v>
      </c>
      <c r="DD706" t="s">
        <v>3</v>
      </c>
      <c r="DE706" t="s">
        <v>3</v>
      </c>
      <c r="DF706">
        <f t="shared" si="244"/>
        <v>0</v>
      </c>
      <c r="DG706">
        <f t="shared" si="237"/>
        <v>0</v>
      </c>
      <c r="DH706">
        <f t="shared" si="246"/>
        <v>0</v>
      </c>
      <c r="DI706">
        <f t="shared" si="247"/>
        <v>204.72</v>
      </c>
      <c r="DJ706">
        <f t="shared" si="245"/>
        <v>204.72</v>
      </c>
      <c r="DK706">
        <v>1</v>
      </c>
      <c r="DL706" t="s">
        <v>3</v>
      </c>
      <c r="DM706">
        <v>0</v>
      </c>
      <c r="DN706" t="s">
        <v>3</v>
      </c>
      <c r="DO706">
        <v>0</v>
      </c>
    </row>
    <row r="707" spans="1:119" x14ac:dyDescent="0.2">
      <c r="A707">
        <f>ROW(Source!A487)</f>
        <v>487</v>
      </c>
      <c r="B707">
        <v>91083467</v>
      </c>
      <c r="C707">
        <v>91088090</v>
      </c>
      <c r="D707">
        <v>82925986</v>
      </c>
      <c r="E707">
        <v>117</v>
      </c>
      <c r="F707">
        <v>1</v>
      </c>
      <c r="G707">
        <v>1</v>
      </c>
      <c r="H707">
        <v>1</v>
      </c>
      <c r="I707" t="s">
        <v>831</v>
      </c>
      <c r="J707" t="s">
        <v>3</v>
      </c>
      <c r="K707" t="s">
        <v>832</v>
      </c>
      <c r="L707">
        <v>1369</v>
      </c>
      <c r="N707">
        <v>1013</v>
      </c>
      <c r="O707" t="s">
        <v>704</v>
      </c>
      <c r="P707" t="s">
        <v>704</v>
      </c>
      <c r="Q707">
        <v>1</v>
      </c>
      <c r="W707">
        <v>0</v>
      </c>
      <c r="X707">
        <v>286205319</v>
      </c>
      <c r="Y707">
        <f t="shared" si="238"/>
        <v>0.6</v>
      </c>
      <c r="AA707">
        <v>0</v>
      </c>
      <c r="AB707">
        <v>0</v>
      </c>
      <c r="AC707">
        <v>0</v>
      </c>
      <c r="AD707">
        <v>1090.46</v>
      </c>
      <c r="AE707">
        <v>0</v>
      </c>
      <c r="AF707">
        <v>0</v>
      </c>
      <c r="AG707">
        <v>0</v>
      </c>
      <c r="AH707">
        <v>1090.46</v>
      </c>
      <c r="AI707">
        <v>1</v>
      </c>
      <c r="AJ707">
        <v>1</v>
      </c>
      <c r="AK707">
        <v>1</v>
      </c>
      <c r="AL707">
        <v>1</v>
      </c>
      <c r="AM707">
        <v>-2</v>
      </c>
      <c r="AN707">
        <v>0</v>
      </c>
      <c r="AO707">
        <v>0</v>
      </c>
      <c r="AP707">
        <v>1</v>
      </c>
      <c r="AQ707">
        <v>1</v>
      </c>
      <c r="AR707">
        <v>0</v>
      </c>
      <c r="AS707" t="s">
        <v>3</v>
      </c>
      <c r="AT707">
        <v>0.5</v>
      </c>
      <c r="AU707" t="s">
        <v>493</v>
      </c>
      <c r="AV707">
        <v>1</v>
      </c>
      <c r="AW707">
        <v>2</v>
      </c>
      <c r="AX707">
        <v>91088093</v>
      </c>
      <c r="AY707">
        <v>1</v>
      </c>
      <c r="AZ707">
        <v>0</v>
      </c>
      <c r="BA707">
        <v>919</v>
      </c>
      <c r="BB707">
        <v>1</v>
      </c>
      <c r="BC707">
        <v>0</v>
      </c>
      <c r="BD707">
        <v>0</v>
      </c>
      <c r="BE707">
        <v>0</v>
      </c>
      <c r="BF707">
        <v>0</v>
      </c>
      <c r="BG707">
        <v>0</v>
      </c>
      <c r="BH707">
        <v>0</v>
      </c>
      <c r="BI707">
        <v>0</v>
      </c>
      <c r="BJ707">
        <v>0</v>
      </c>
      <c r="BK707">
        <v>0</v>
      </c>
      <c r="BL707">
        <v>0</v>
      </c>
      <c r="BM707">
        <v>545.23</v>
      </c>
      <c r="BN707">
        <v>0.5</v>
      </c>
      <c r="BO707">
        <v>0</v>
      </c>
      <c r="BP707">
        <v>1</v>
      </c>
      <c r="BQ707">
        <v>0</v>
      </c>
      <c r="BR707">
        <v>0</v>
      </c>
      <c r="BS707">
        <v>0</v>
      </c>
      <c r="BT707">
        <v>654.27599999999995</v>
      </c>
      <c r="BU707">
        <v>0.6</v>
      </c>
      <c r="BV707">
        <v>0</v>
      </c>
      <c r="BW707">
        <v>1</v>
      </c>
      <c r="CU707">
        <f>ROUND(AT707*Source!I487*AH707*AL707,2)</f>
        <v>545.23</v>
      </c>
      <c r="CV707">
        <f>ROUND(Y707*Source!I487,7)</f>
        <v>0.6</v>
      </c>
      <c r="CW707">
        <v>0</v>
      </c>
      <c r="CX707">
        <f>ROUND(Y707*Source!I487,7)</f>
        <v>0.6</v>
      </c>
      <c r="CY707">
        <f t="shared" si="239"/>
        <v>1090.46</v>
      </c>
      <c r="CZ707">
        <f t="shared" si="240"/>
        <v>1090.46</v>
      </c>
      <c r="DA707">
        <f t="shared" si="241"/>
        <v>1</v>
      </c>
      <c r="DB707">
        <f t="shared" si="242"/>
        <v>654.27599999999995</v>
      </c>
      <c r="DC707">
        <f t="shared" si="243"/>
        <v>0</v>
      </c>
      <c r="DD707" t="s">
        <v>3</v>
      </c>
      <c r="DE707" t="s">
        <v>3</v>
      </c>
      <c r="DF707">
        <f t="shared" si="244"/>
        <v>0</v>
      </c>
      <c r="DG707">
        <f t="shared" si="237"/>
        <v>0</v>
      </c>
      <c r="DH707">
        <f t="shared" si="246"/>
        <v>0</v>
      </c>
      <c r="DI707">
        <f t="shared" si="247"/>
        <v>654.28</v>
      </c>
      <c r="DJ707">
        <f t="shared" si="245"/>
        <v>654.28</v>
      </c>
      <c r="DK707">
        <v>1</v>
      </c>
      <c r="DL707" t="s">
        <v>3</v>
      </c>
      <c r="DM707">
        <v>0</v>
      </c>
      <c r="DN707" t="s">
        <v>3</v>
      </c>
      <c r="DO707">
        <v>0</v>
      </c>
    </row>
    <row r="708" spans="1:119" x14ac:dyDescent="0.2">
      <c r="A708">
        <f>ROW(Source!A487)</f>
        <v>487</v>
      </c>
      <c r="B708">
        <v>91083467</v>
      </c>
      <c r="C708">
        <v>91088090</v>
      </c>
      <c r="D708">
        <v>82926010</v>
      </c>
      <c r="E708">
        <v>117</v>
      </c>
      <c r="F708">
        <v>1</v>
      </c>
      <c r="G708">
        <v>1</v>
      </c>
      <c r="H708">
        <v>1</v>
      </c>
      <c r="I708" t="s">
        <v>833</v>
      </c>
      <c r="J708" t="s">
        <v>3</v>
      </c>
      <c r="K708" t="s">
        <v>834</v>
      </c>
      <c r="L708">
        <v>1369</v>
      </c>
      <c r="N708">
        <v>1013</v>
      </c>
      <c r="O708" t="s">
        <v>704</v>
      </c>
      <c r="P708" t="s">
        <v>704</v>
      </c>
      <c r="Q708">
        <v>1</v>
      </c>
      <c r="W708">
        <v>0</v>
      </c>
      <c r="X708">
        <v>126826561</v>
      </c>
      <c r="Y708">
        <f t="shared" si="238"/>
        <v>0.6</v>
      </c>
      <c r="AA708">
        <v>0</v>
      </c>
      <c r="AB708">
        <v>0</v>
      </c>
      <c r="AC708">
        <v>0</v>
      </c>
      <c r="AD708">
        <v>1066.23</v>
      </c>
      <c r="AE708">
        <v>0</v>
      </c>
      <c r="AF708">
        <v>0</v>
      </c>
      <c r="AG708">
        <v>0</v>
      </c>
      <c r="AH708">
        <v>1066.23</v>
      </c>
      <c r="AI708">
        <v>1</v>
      </c>
      <c r="AJ708">
        <v>1</v>
      </c>
      <c r="AK708">
        <v>1</v>
      </c>
      <c r="AL708">
        <v>1</v>
      </c>
      <c r="AM708">
        <v>-2</v>
      </c>
      <c r="AN708">
        <v>0</v>
      </c>
      <c r="AO708">
        <v>0</v>
      </c>
      <c r="AP708">
        <v>1</v>
      </c>
      <c r="AQ708">
        <v>1</v>
      </c>
      <c r="AR708">
        <v>0</v>
      </c>
      <c r="AS708" t="s">
        <v>3</v>
      </c>
      <c r="AT708">
        <v>0.5</v>
      </c>
      <c r="AU708" t="s">
        <v>493</v>
      </c>
      <c r="AV708">
        <v>1</v>
      </c>
      <c r="AW708">
        <v>2</v>
      </c>
      <c r="AX708">
        <v>91088094</v>
      </c>
      <c r="AY708">
        <v>1</v>
      </c>
      <c r="AZ708">
        <v>0</v>
      </c>
      <c r="BA708">
        <v>920</v>
      </c>
      <c r="BB708">
        <v>1</v>
      </c>
      <c r="BC708">
        <v>0</v>
      </c>
      <c r="BD708">
        <v>0</v>
      </c>
      <c r="BE708">
        <v>0</v>
      </c>
      <c r="BF708">
        <v>0</v>
      </c>
      <c r="BG708">
        <v>0</v>
      </c>
      <c r="BH708">
        <v>0</v>
      </c>
      <c r="BI708">
        <v>0</v>
      </c>
      <c r="BJ708">
        <v>0</v>
      </c>
      <c r="BK708">
        <v>0</v>
      </c>
      <c r="BL708">
        <v>0</v>
      </c>
      <c r="BM708">
        <v>533.11500000000001</v>
      </c>
      <c r="BN708">
        <v>0.5</v>
      </c>
      <c r="BO708">
        <v>0</v>
      </c>
      <c r="BP708">
        <v>1</v>
      </c>
      <c r="BQ708">
        <v>0</v>
      </c>
      <c r="BR708">
        <v>0</v>
      </c>
      <c r="BS708">
        <v>0</v>
      </c>
      <c r="BT708">
        <v>639.73800000000006</v>
      </c>
      <c r="BU708">
        <v>0.6</v>
      </c>
      <c r="BV708">
        <v>0</v>
      </c>
      <c r="BW708">
        <v>1</v>
      </c>
      <c r="CU708">
        <f>ROUND(AT708*Source!I487*AH708*AL708,2)</f>
        <v>533.12</v>
      </c>
      <c r="CV708">
        <f>ROUND(Y708*Source!I487,7)</f>
        <v>0.6</v>
      </c>
      <c r="CW708">
        <v>0</v>
      </c>
      <c r="CX708">
        <f>ROUND(Y708*Source!I487,7)</f>
        <v>0.6</v>
      </c>
      <c r="CY708">
        <f t="shared" si="239"/>
        <v>1066.23</v>
      </c>
      <c r="CZ708">
        <f t="shared" si="240"/>
        <v>1066.23</v>
      </c>
      <c r="DA708">
        <f t="shared" si="241"/>
        <v>1</v>
      </c>
      <c r="DB708">
        <f t="shared" si="242"/>
        <v>639.74400000000003</v>
      </c>
      <c r="DC708">
        <f t="shared" si="243"/>
        <v>0</v>
      </c>
      <c r="DD708" t="s">
        <v>3</v>
      </c>
      <c r="DE708" t="s">
        <v>3</v>
      </c>
      <c r="DF708">
        <f t="shared" si="244"/>
        <v>0</v>
      </c>
      <c r="DG708">
        <f t="shared" si="237"/>
        <v>0</v>
      </c>
      <c r="DH708">
        <f t="shared" si="246"/>
        <v>0</v>
      </c>
      <c r="DI708">
        <f t="shared" si="247"/>
        <v>639.74</v>
      </c>
      <c r="DJ708">
        <f t="shared" si="245"/>
        <v>639.74</v>
      </c>
      <c r="DK708">
        <v>1</v>
      </c>
      <c r="DL708" t="s">
        <v>3</v>
      </c>
      <c r="DM708">
        <v>0</v>
      </c>
      <c r="DN708" t="s">
        <v>3</v>
      </c>
      <c r="DO708">
        <v>0</v>
      </c>
    </row>
    <row r="709" spans="1:119" x14ac:dyDescent="0.2">
      <c r="A709">
        <f>ROW(Source!A488)</f>
        <v>488</v>
      </c>
      <c r="B709">
        <v>91083402</v>
      </c>
      <c r="C709">
        <v>91088090</v>
      </c>
      <c r="D709">
        <v>82925986</v>
      </c>
      <c r="E709">
        <v>117</v>
      </c>
      <c r="F709">
        <v>1</v>
      </c>
      <c r="G709">
        <v>1</v>
      </c>
      <c r="H709">
        <v>1</v>
      </c>
      <c r="I709" t="s">
        <v>831</v>
      </c>
      <c r="J709" t="s">
        <v>3</v>
      </c>
      <c r="K709" t="s">
        <v>832</v>
      </c>
      <c r="L709">
        <v>1369</v>
      </c>
      <c r="N709">
        <v>1013</v>
      </c>
      <c r="O709" t="s">
        <v>704</v>
      </c>
      <c r="P709" t="s">
        <v>704</v>
      </c>
      <c r="Q709">
        <v>1</v>
      </c>
      <c r="W709">
        <v>0</v>
      </c>
      <c r="X709">
        <v>286205319</v>
      </c>
      <c r="Y709">
        <f t="shared" si="238"/>
        <v>0.6</v>
      </c>
      <c r="AA709">
        <v>0</v>
      </c>
      <c r="AB709">
        <v>0</v>
      </c>
      <c r="AC709">
        <v>0</v>
      </c>
      <c r="AD709">
        <v>1090.46</v>
      </c>
      <c r="AE709">
        <v>0</v>
      </c>
      <c r="AF709">
        <v>0</v>
      </c>
      <c r="AG709">
        <v>0</v>
      </c>
      <c r="AH709">
        <v>1090.46</v>
      </c>
      <c r="AI709">
        <v>1</v>
      </c>
      <c r="AJ709">
        <v>1</v>
      </c>
      <c r="AK709">
        <v>1</v>
      </c>
      <c r="AL709">
        <v>1</v>
      </c>
      <c r="AM709">
        <v>-2</v>
      </c>
      <c r="AN709">
        <v>0</v>
      </c>
      <c r="AO709">
        <v>0</v>
      </c>
      <c r="AP709">
        <v>1</v>
      </c>
      <c r="AQ709">
        <v>1</v>
      </c>
      <c r="AR709">
        <v>0</v>
      </c>
      <c r="AS709" t="s">
        <v>3</v>
      </c>
      <c r="AT709">
        <v>0.5</v>
      </c>
      <c r="AU709" t="s">
        <v>493</v>
      </c>
      <c r="AV709">
        <v>1</v>
      </c>
      <c r="AW709">
        <v>2</v>
      </c>
      <c r="AX709">
        <v>91088093</v>
      </c>
      <c r="AY709">
        <v>1</v>
      </c>
      <c r="AZ709">
        <v>0</v>
      </c>
      <c r="BA709">
        <v>921</v>
      </c>
      <c r="BB709">
        <v>1</v>
      </c>
      <c r="BC709">
        <v>0</v>
      </c>
      <c r="BD709">
        <v>0</v>
      </c>
      <c r="BE709">
        <v>0</v>
      </c>
      <c r="BF709">
        <v>0</v>
      </c>
      <c r="BG709">
        <v>0</v>
      </c>
      <c r="BH709">
        <v>0</v>
      </c>
      <c r="BI709">
        <v>0</v>
      </c>
      <c r="BJ709">
        <v>0</v>
      </c>
      <c r="BK709">
        <v>0</v>
      </c>
      <c r="BL709">
        <v>0</v>
      </c>
      <c r="BM709">
        <v>545.23</v>
      </c>
      <c r="BN709">
        <v>0.5</v>
      </c>
      <c r="BO709">
        <v>0</v>
      </c>
      <c r="BP709">
        <v>1</v>
      </c>
      <c r="BQ709">
        <v>0</v>
      </c>
      <c r="BR709">
        <v>0</v>
      </c>
      <c r="BS709">
        <v>0</v>
      </c>
      <c r="BT709">
        <v>654.27599999999995</v>
      </c>
      <c r="BU709">
        <v>0.6</v>
      </c>
      <c r="BV709">
        <v>0</v>
      </c>
      <c r="BW709">
        <v>1</v>
      </c>
      <c r="CU709">
        <f>ROUND(AT709*Source!I488*AH709*AL709,2)</f>
        <v>545.23</v>
      </c>
      <c r="CV709">
        <f>ROUND(Y709*Source!I488,7)</f>
        <v>0.6</v>
      </c>
      <c r="CW709">
        <v>0</v>
      </c>
      <c r="CX709">
        <f>ROUND(Y709*Source!I488,7)</f>
        <v>0.6</v>
      </c>
      <c r="CY709">
        <f t="shared" si="239"/>
        <v>1090.46</v>
      </c>
      <c r="CZ709">
        <f t="shared" si="240"/>
        <v>1090.46</v>
      </c>
      <c r="DA709">
        <f t="shared" si="241"/>
        <v>1</v>
      </c>
      <c r="DB709">
        <f t="shared" si="242"/>
        <v>654.27599999999995</v>
      </c>
      <c r="DC709">
        <f t="shared" si="243"/>
        <v>0</v>
      </c>
      <c r="DD709" t="s">
        <v>3</v>
      </c>
      <c r="DE709" t="s">
        <v>3</v>
      </c>
      <c r="DF709">
        <f t="shared" si="244"/>
        <v>0</v>
      </c>
      <c r="DG709">
        <f t="shared" si="237"/>
        <v>0</v>
      </c>
      <c r="DH709">
        <f t="shared" si="246"/>
        <v>0</v>
      </c>
      <c r="DI709">
        <f t="shared" si="247"/>
        <v>654.28</v>
      </c>
      <c r="DJ709">
        <f t="shared" si="245"/>
        <v>654.28</v>
      </c>
      <c r="DK709">
        <v>1</v>
      </c>
      <c r="DL709" t="s">
        <v>3</v>
      </c>
      <c r="DM709">
        <v>0</v>
      </c>
      <c r="DN709" t="s">
        <v>3</v>
      </c>
      <c r="DO709">
        <v>0</v>
      </c>
    </row>
    <row r="710" spans="1:119" x14ac:dyDescent="0.2">
      <c r="A710">
        <f>ROW(Source!A488)</f>
        <v>488</v>
      </c>
      <c r="B710">
        <v>91083402</v>
      </c>
      <c r="C710">
        <v>91088090</v>
      </c>
      <c r="D710">
        <v>82926010</v>
      </c>
      <c r="E710">
        <v>117</v>
      </c>
      <c r="F710">
        <v>1</v>
      </c>
      <c r="G710">
        <v>1</v>
      </c>
      <c r="H710">
        <v>1</v>
      </c>
      <c r="I710" t="s">
        <v>833</v>
      </c>
      <c r="J710" t="s">
        <v>3</v>
      </c>
      <c r="K710" t="s">
        <v>834</v>
      </c>
      <c r="L710">
        <v>1369</v>
      </c>
      <c r="N710">
        <v>1013</v>
      </c>
      <c r="O710" t="s">
        <v>704</v>
      </c>
      <c r="P710" t="s">
        <v>704</v>
      </c>
      <c r="Q710">
        <v>1</v>
      </c>
      <c r="W710">
        <v>0</v>
      </c>
      <c r="X710">
        <v>126826561</v>
      </c>
      <c r="Y710">
        <f t="shared" si="238"/>
        <v>0.6</v>
      </c>
      <c r="AA710">
        <v>0</v>
      </c>
      <c r="AB710">
        <v>0</v>
      </c>
      <c r="AC710">
        <v>0</v>
      </c>
      <c r="AD710">
        <v>1066.23</v>
      </c>
      <c r="AE710">
        <v>0</v>
      </c>
      <c r="AF710">
        <v>0</v>
      </c>
      <c r="AG710">
        <v>0</v>
      </c>
      <c r="AH710">
        <v>1066.23</v>
      </c>
      <c r="AI710">
        <v>1</v>
      </c>
      <c r="AJ710">
        <v>1</v>
      </c>
      <c r="AK710">
        <v>1</v>
      </c>
      <c r="AL710">
        <v>1</v>
      </c>
      <c r="AM710">
        <v>-2</v>
      </c>
      <c r="AN710">
        <v>0</v>
      </c>
      <c r="AO710">
        <v>0</v>
      </c>
      <c r="AP710">
        <v>1</v>
      </c>
      <c r="AQ710">
        <v>1</v>
      </c>
      <c r="AR710">
        <v>0</v>
      </c>
      <c r="AS710" t="s">
        <v>3</v>
      </c>
      <c r="AT710">
        <v>0.5</v>
      </c>
      <c r="AU710" t="s">
        <v>493</v>
      </c>
      <c r="AV710">
        <v>1</v>
      </c>
      <c r="AW710">
        <v>2</v>
      </c>
      <c r="AX710">
        <v>91088094</v>
      </c>
      <c r="AY710">
        <v>1</v>
      </c>
      <c r="AZ710">
        <v>0</v>
      </c>
      <c r="BA710">
        <v>922</v>
      </c>
      <c r="BB710">
        <v>1</v>
      </c>
      <c r="BC710">
        <v>0</v>
      </c>
      <c r="BD710">
        <v>0</v>
      </c>
      <c r="BE710">
        <v>0</v>
      </c>
      <c r="BF710">
        <v>0</v>
      </c>
      <c r="BG710">
        <v>0</v>
      </c>
      <c r="BH710">
        <v>0</v>
      </c>
      <c r="BI710">
        <v>0</v>
      </c>
      <c r="BJ710">
        <v>0</v>
      </c>
      <c r="BK710">
        <v>0</v>
      </c>
      <c r="BL710">
        <v>0</v>
      </c>
      <c r="BM710">
        <v>533.11500000000001</v>
      </c>
      <c r="BN710">
        <v>0.5</v>
      </c>
      <c r="BO710">
        <v>0</v>
      </c>
      <c r="BP710">
        <v>1</v>
      </c>
      <c r="BQ710">
        <v>0</v>
      </c>
      <c r="BR710">
        <v>0</v>
      </c>
      <c r="BS710">
        <v>0</v>
      </c>
      <c r="BT710">
        <v>639.73800000000006</v>
      </c>
      <c r="BU710">
        <v>0.6</v>
      </c>
      <c r="BV710">
        <v>0</v>
      </c>
      <c r="BW710">
        <v>1</v>
      </c>
      <c r="CU710">
        <f>ROUND(AT710*Source!I488*AH710*AL710,2)</f>
        <v>533.12</v>
      </c>
      <c r="CV710">
        <f>ROUND(Y710*Source!I488,7)</f>
        <v>0.6</v>
      </c>
      <c r="CW710">
        <v>0</v>
      </c>
      <c r="CX710">
        <f>ROUND(Y710*Source!I488,7)</f>
        <v>0.6</v>
      </c>
      <c r="CY710">
        <f t="shared" si="239"/>
        <v>1066.23</v>
      </c>
      <c r="CZ710">
        <f t="shared" si="240"/>
        <v>1066.23</v>
      </c>
      <c r="DA710">
        <f t="shared" si="241"/>
        <v>1</v>
      </c>
      <c r="DB710">
        <f t="shared" si="242"/>
        <v>639.74400000000003</v>
      </c>
      <c r="DC710">
        <f t="shared" si="243"/>
        <v>0</v>
      </c>
      <c r="DD710" t="s">
        <v>3</v>
      </c>
      <c r="DE710" t="s">
        <v>3</v>
      </c>
      <c r="DF710">
        <f t="shared" si="244"/>
        <v>0</v>
      </c>
      <c r="DG710">
        <f t="shared" si="237"/>
        <v>0</v>
      </c>
      <c r="DH710">
        <f t="shared" si="246"/>
        <v>0</v>
      </c>
      <c r="DI710">
        <f t="shared" si="247"/>
        <v>639.74</v>
      </c>
      <c r="DJ710">
        <f t="shared" si="245"/>
        <v>639.74</v>
      </c>
      <c r="DK710">
        <v>1</v>
      </c>
      <c r="DL710" t="s">
        <v>3</v>
      </c>
      <c r="DM710">
        <v>0</v>
      </c>
      <c r="DN710" t="s">
        <v>3</v>
      </c>
      <c r="DO710">
        <v>0</v>
      </c>
    </row>
    <row r="711" spans="1:119" x14ac:dyDescent="0.2">
      <c r="A711">
        <f>ROW(Source!A489)</f>
        <v>489</v>
      </c>
      <c r="B711">
        <v>91083467</v>
      </c>
      <c r="C711">
        <v>91088095</v>
      </c>
      <c r="D711">
        <v>82925980</v>
      </c>
      <c r="E711">
        <v>117</v>
      </c>
      <c r="F711">
        <v>1</v>
      </c>
      <c r="G711">
        <v>1</v>
      </c>
      <c r="H711">
        <v>1</v>
      </c>
      <c r="I711" t="s">
        <v>707</v>
      </c>
      <c r="J711" t="s">
        <v>3</v>
      </c>
      <c r="K711" t="s">
        <v>708</v>
      </c>
      <c r="L711">
        <v>1369</v>
      </c>
      <c r="N711">
        <v>1013</v>
      </c>
      <c r="O711" t="s">
        <v>704</v>
      </c>
      <c r="P711" t="s">
        <v>704</v>
      </c>
      <c r="Q711">
        <v>1</v>
      </c>
      <c r="W711">
        <v>0</v>
      </c>
      <c r="X711">
        <v>-512803540</v>
      </c>
      <c r="Y711">
        <f t="shared" si="238"/>
        <v>1.62</v>
      </c>
      <c r="AA711">
        <v>0</v>
      </c>
      <c r="AB711">
        <v>0</v>
      </c>
      <c r="AC711">
        <v>0</v>
      </c>
      <c r="AD711">
        <v>811.79</v>
      </c>
      <c r="AE711">
        <v>0</v>
      </c>
      <c r="AF711">
        <v>0</v>
      </c>
      <c r="AG711">
        <v>0</v>
      </c>
      <c r="AH711">
        <v>811.79</v>
      </c>
      <c r="AI711">
        <v>1</v>
      </c>
      <c r="AJ711">
        <v>1</v>
      </c>
      <c r="AK711">
        <v>1</v>
      </c>
      <c r="AL711">
        <v>1</v>
      </c>
      <c r="AM711">
        <v>-2</v>
      </c>
      <c r="AN711">
        <v>0</v>
      </c>
      <c r="AO711">
        <v>0</v>
      </c>
      <c r="AP711">
        <v>1</v>
      </c>
      <c r="AQ711">
        <v>1</v>
      </c>
      <c r="AR711">
        <v>0</v>
      </c>
      <c r="AS711" t="s">
        <v>3</v>
      </c>
      <c r="AT711">
        <v>1.35</v>
      </c>
      <c r="AU711" t="s">
        <v>517</v>
      </c>
      <c r="AV711">
        <v>1</v>
      </c>
      <c r="AW711">
        <v>2</v>
      </c>
      <c r="AX711">
        <v>91088098</v>
      </c>
      <c r="AY711">
        <v>1</v>
      </c>
      <c r="AZ711">
        <v>0</v>
      </c>
      <c r="BA711">
        <v>923</v>
      </c>
      <c r="BB711">
        <v>1</v>
      </c>
      <c r="BC711">
        <v>0</v>
      </c>
      <c r="BD711">
        <v>0</v>
      </c>
      <c r="BE711">
        <v>0</v>
      </c>
      <c r="BF711">
        <v>0</v>
      </c>
      <c r="BG711">
        <v>0</v>
      </c>
      <c r="BH711">
        <v>0</v>
      </c>
      <c r="BI711">
        <v>0</v>
      </c>
      <c r="BJ711">
        <v>0</v>
      </c>
      <c r="BK711">
        <v>0</v>
      </c>
      <c r="BL711">
        <v>0</v>
      </c>
      <c r="BM711">
        <v>1095.9165</v>
      </c>
      <c r="BN711">
        <v>1.35</v>
      </c>
      <c r="BO711">
        <v>0</v>
      </c>
      <c r="BP711">
        <v>1</v>
      </c>
      <c r="BQ711">
        <v>0</v>
      </c>
      <c r="BR711">
        <v>0</v>
      </c>
      <c r="BS711">
        <v>0</v>
      </c>
      <c r="BT711">
        <v>1315.0998</v>
      </c>
      <c r="BU711">
        <v>1.62</v>
      </c>
      <c r="BV711">
        <v>0</v>
      </c>
      <c r="BW711">
        <v>1</v>
      </c>
      <c r="CU711">
        <f>ROUND(AT711*Source!I489*AH711*AL711,2)</f>
        <v>0</v>
      </c>
      <c r="CV711">
        <f>ROUND(Y711*Source!I489,7)</f>
        <v>0</v>
      </c>
      <c r="CW711">
        <v>0</v>
      </c>
      <c r="CX711">
        <f>ROUND(Y711*Source!I489,7)</f>
        <v>0</v>
      </c>
      <c r="CY711">
        <f t="shared" si="239"/>
        <v>811.79</v>
      </c>
      <c r="CZ711">
        <f t="shared" si="240"/>
        <v>811.79</v>
      </c>
      <c r="DA711">
        <f t="shared" si="241"/>
        <v>1</v>
      </c>
      <c r="DB711">
        <f t="shared" si="242"/>
        <v>1315.104</v>
      </c>
      <c r="DC711">
        <f t="shared" si="243"/>
        <v>0</v>
      </c>
      <c r="DD711" t="s">
        <v>3</v>
      </c>
      <c r="DE711" t="s">
        <v>3</v>
      </c>
      <c r="DF711">
        <f t="shared" si="244"/>
        <v>0</v>
      </c>
      <c r="DG711">
        <f t="shared" si="237"/>
        <v>0</v>
      </c>
      <c r="DH711">
        <f t="shared" si="246"/>
        <v>0</v>
      </c>
      <c r="DI711">
        <f t="shared" si="247"/>
        <v>0</v>
      </c>
      <c r="DJ711">
        <f t="shared" si="245"/>
        <v>0</v>
      </c>
      <c r="DK711">
        <v>1</v>
      </c>
      <c r="DL711" t="s">
        <v>3</v>
      </c>
      <c r="DM711">
        <v>0</v>
      </c>
      <c r="DN711" t="s">
        <v>3</v>
      </c>
      <c r="DO711">
        <v>0</v>
      </c>
    </row>
    <row r="712" spans="1:119" x14ac:dyDescent="0.2">
      <c r="A712">
        <f>ROW(Source!A489)</f>
        <v>489</v>
      </c>
      <c r="B712">
        <v>91083467</v>
      </c>
      <c r="C712">
        <v>91088095</v>
      </c>
      <c r="D712">
        <v>82925998</v>
      </c>
      <c r="E712">
        <v>117</v>
      </c>
      <c r="F712">
        <v>1</v>
      </c>
      <c r="G712">
        <v>1</v>
      </c>
      <c r="H712">
        <v>1</v>
      </c>
      <c r="I712" t="s">
        <v>835</v>
      </c>
      <c r="J712" t="s">
        <v>3</v>
      </c>
      <c r="K712" t="s">
        <v>836</v>
      </c>
      <c r="L712">
        <v>1369</v>
      </c>
      <c r="N712">
        <v>1013</v>
      </c>
      <c r="O712" t="s">
        <v>704</v>
      </c>
      <c r="P712" t="s">
        <v>704</v>
      </c>
      <c r="Q712">
        <v>1</v>
      </c>
      <c r="W712">
        <v>0</v>
      </c>
      <c r="X712">
        <v>-1275334932</v>
      </c>
      <c r="Y712">
        <f t="shared" si="238"/>
        <v>1.62</v>
      </c>
      <c r="AA712">
        <v>0</v>
      </c>
      <c r="AB712">
        <v>0</v>
      </c>
      <c r="AC712">
        <v>0</v>
      </c>
      <c r="AD712">
        <v>775.44</v>
      </c>
      <c r="AE712">
        <v>0</v>
      </c>
      <c r="AF712">
        <v>0</v>
      </c>
      <c r="AG712">
        <v>0</v>
      </c>
      <c r="AH712">
        <v>775.44</v>
      </c>
      <c r="AI712">
        <v>1</v>
      </c>
      <c r="AJ712">
        <v>1</v>
      </c>
      <c r="AK712">
        <v>1</v>
      </c>
      <c r="AL712">
        <v>1</v>
      </c>
      <c r="AM712">
        <v>-2</v>
      </c>
      <c r="AN712">
        <v>0</v>
      </c>
      <c r="AO712">
        <v>0</v>
      </c>
      <c r="AP712">
        <v>1</v>
      </c>
      <c r="AQ712">
        <v>1</v>
      </c>
      <c r="AR712">
        <v>0</v>
      </c>
      <c r="AS712" t="s">
        <v>3</v>
      </c>
      <c r="AT712">
        <v>1.35</v>
      </c>
      <c r="AU712" t="s">
        <v>517</v>
      </c>
      <c r="AV712">
        <v>1</v>
      </c>
      <c r="AW712">
        <v>2</v>
      </c>
      <c r="AX712">
        <v>91088099</v>
      </c>
      <c r="AY712">
        <v>1</v>
      </c>
      <c r="AZ712">
        <v>0</v>
      </c>
      <c r="BA712">
        <v>924</v>
      </c>
      <c r="BB712">
        <v>1</v>
      </c>
      <c r="BC712">
        <v>0</v>
      </c>
      <c r="BD712">
        <v>0</v>
      </c>
      <c r="BE712">
        <v>0</v>
      </c>
      <c r="BF712">
        <v>0</v>
      </c>
      <c r="BG712">
        <v>0</v>
      </c>
      <c r="BH712">
        <v>0</v>
      </c>
      <c r="BI712">
        <v>0</v>
      </c>
      <c r="BJ712">
        <v>0</v>
      </c>
      <c r="BK712">
        <v>0</v>
      </c>
      <c r="BL712">
        <v>0</v>
      </c>
      <c r="BM712">
        <v>1046.8440000000001</v>
      </c>
      <c r="BN712">
        <v>1.35</v>
      </c>
      <c r="BO712">
        <v>0</v>
      </c>
      <c r="BP712">
        <v>1</v>
      </c>
      <c r="BQ712">
        <v>0</v>
      </c>
      <c r="BR712">
        <v>0</v>
      </c>
      <c r="BS712">
        <v>0</v>
      </c>
      <c r="BT712">
        <v>1256.2128</v>
      </c>
      <c r="BU712">
        <v>1.62</v>
      </c>
      <c r="BV712">
        <v>0</v>
      </c>
      <c r="BW712">
        <v>1</v>
      </c>
      <c r="CU712">
        <f>ROUND(AT712*Source!I489*AH712*AL712,2)</f>
        <v>0</v>
      </c>
      <c r="CV712">
        <f>ROUND(Y712*Source!I489,7)</f>
        <v>0</v>
      </c>
      <c r="CW712">
        <v>0</v>
      </c>
      <c r="CX712">
        <f>ROUND(Y712*Source!I489,7)</f>
        <v>0</v>
      </c>
      <c r="CY712">
        <f t="shared" si="239"/>
        <v>775.44</v>
      </c>
      <c r="CZ712">
        <f t="shared" si="240"/>
        <v>775.44</v>
      </c>
      <c r="DA712">
        <f t="shared" si="241"/>
        <v>1</v>
      </c>
      <c r="DB712">
        <f t="shared" si="242"/>
        <v>1256.2080000000001</v>
      </c>
      <c r="DC712">
        <f t="shared" si="243"/>
        <v>0</v>
      </c>
      <c r="DD712" t="s">
        <v>3</v>
      </c>
      <c r="DE712" t="s">
        <v>3</v>
      </c>
      <c r="DF712">
        <f t="shared" si="244"/>
        <v>0</v>
      </c>
      <c r="DG712">
        <f t="shared" si="237"/>
        <v>0</v>
      </c>
      <c r="DH712">
        <f t="shared" si="246"/>
        <v>0</v>
      </c>
      <c r="DI712">
        <f t="shared" si="247"/>
        <v>0</v>
      </c>
      <c r="DJ712">
        <f t="shared" si="245"/>
        <v>0</v>
      </c>
      <c r="DK712">
        <v>1</v>
      </c>
      <c r="DL712" t="s">
        <v>3</v>
      </c>
      <c r="DM712">
        <v>0</v>
      </c>
      <c r="DN712" t="s">
        <v>3</v>
      </c>
      <c r="DO712">
        <v>0</v>
      </c>
    </row>
    <row r="713" spans="1:119" x14ac:dyDescent="0.2">
      <c r="A713">
        <f>ROW(Source!A490)</f>
        <v>490</v>
      </c>
      <c r="B713">
        <v>91083402</v>
      </c>
      <c r="C713">
        <v>91088095</v>
      </c>
      <c r="D713">
        <v>82925980</v>
      </c>
      <c r="E713">
        <v>117</v>
      </c>
      <c r="F713">
        <v>1</v>
      </c>
      <c r="G713">
        <v>1</v>
      </c>
      <c r="H713">
        <v>1</v>
      </c>
      <c r="I713" t="s">
        <v>707</v>
      </c>
      <c r="J713" t="s">
        <v>3</v>
      </c>
      <c r="K713" t="s">
        <v>708</v>
      </c>
      <c r="L713">
        <v>1369</v>
      </c>
      <c r="N713">
        <v>1013</v>
      </c>
      <c r="O713" t="s">
        <v>704</v>
      </c>
      <c r="P713" t="s">
        <v>704</v>
      </c>
      <c r="Q713">
        <v>1</v>
      </c>
      <c r="W713">
        <v>0</v>
      </c>
      <c r="X713">
        <v>-512803540</v>
      </c>
      <c r="Y713">
        <f t="shared" si="238"/>
        <v>1.62</v>
      </c>
      <c r="AA713">
        <v>0</v>
      </c>
      <c r="AB713">
        <v>0</v>
      </c>
      <c r="AC713">
        <v>0</v>
      </c>
      <c r="AD713">
        <v>811.79</v>
      </c>
      <c r="AE713">
        <v>0</v>
      </c>
      <c r="AF713">
        <v>0</v>
      </c>
      <c r="AG713">
        <v>0</v>
      </c>
      <c r="AH713">
        <v>811.79</v>
      </c>
      <c r="AI713">
        <v>1</v>
      </c>
      <c r="AJ713">
        <v>1</v>
      </c>
      <c r="AK713">
        <v>1</v>
      </c>
      <c r="AL713">
        <v>1</v>
      </c>
      <c r="AM713">
        <v>-2</v>
      </c>
      <c r="AN713">
        <v>0</v>
      </c>
      <c r="AO713">
        <v>0</v>
      </c>
      <c r="AP713">
        <v>1</v>
      </c>
      <c r="AQ713">
        <v>1</v>
      </c>
      <c r="AR713">
        <v>0</v>
      </c>
      <c r="AS713" t="s">
        <v>3</v>
      </c>
      <c r="AT713">
        <v>1.35</v>
      </c>
      <c r="AU713" t="s">
        <v>517</v>
      </c>
      <c r="AV713">
        <v>1</v>
      </c>
      <c r="AW713">
        <v>2</v>
      </c>
      <c r="AX713">
        <v>91088098</v>
      </c>
      <c r="AY713">
        <v>1</v>
      </c>
      <c r="AZ713">
        <v>0</v>
      </c>
      <c r="BA713">
        <v>925</v>
      </c>
      <c r="BB713">
        <v>1</v>
      </c>
      <c r="BC713">
        <v>0</v>
      </c>
      <c r="BD713">
        <v>0</v>
      </c>
      <c r="BE713">
        <v>0</v>
      </c>
      <c r="BF713">
        <v>0</v>
      </c>
      <c r="BG713">
        <v>0</v>
      </c>
      <c r="BH713">
        <v>0</v>
      </c>
      <c r="BI713">
        <v>0</v>
      </c>
      <c r="BJ713">
        <v>0</v>
      </c>
      <c r="BK713">
        <v>0</v>
      </c>
      <c r="BL713">
        <v>0</v>
      </c>
      <c r="BM713">
        <v>1095.9165</v>
      </c>
      <c r="BN713">
        <v>1.35</v>
      </c>
      <c r="BO713">
        <v>0</v>
      </c>
      <c r="BP713">
        <v>1</v>
      </c>
      <c r="BQ713">
        <v>0</v>
      </c>
      <c r="BR713">
        <v>0</v>
      </c>
      <c r="BS713">
        <v>0</v>
      </c>
      <c r="BT713">
        <v>1315.0998</v>
      </c>
      <c r="BU713">
        <v>1.62</v>
      </c>
      <c r="BV713">
        <v>0</v>
      </c>
      <c r="BW713">
        <v>1</v>
      </c>
      <c r="CU713">
        <f>ROUND(AT713*Source!I490*AH713*AL713,2)</f>
        <v>0</v>
      </c>
      <c r="CV713">
        <f>ROUND(Y713*Source!I490,7)</f>
        <v>0</v>
      </c>
      <c r="CW713">
        <v>0</v>
      </c>
      <c r="CX713">
        <f>ROUND(Y713*Source!I490,7)</f>
        <v>0</v>
      </c>
      <c r="CY713">
        <f t="shared" si="239"/>
        <v>811.79</v>
      </c>
      <c r="CZ713">
        <f t="shared" si="240"/>
        <v>811.79</v>
      </c>
      <c r="DA713">
        <f t="shared" si="241"/>
        <v>1</v>
      </c>
      <c r="DB713">
        <f t="shared" si="242"/>
        <v>1315.104</v>
      </c>
      <c r="DC713">
        <f t="shared" si="243"/>
        <v>0</v>
      </c>
      <c r="DD713" t="s">
        <v>3</v>
      </c>
      <c r="DE713" t="s">
        <v>3</v>
      </c>
      <c r="DF713">
        <f t="shared" si="244"/>
        <v>0</v>
      </c>
      <c r="DG713">
        <f t="shared" si="237"/>
        <v>0</v>
      </c>
      <c r="DH713">
        <f t="shared" si="246"/>
        <v>0</v>
      </c>
      <c r="DI713">
        <f t="shared" si="247"/>
        <v>0</v>
      </c>
      <c r="DJ713">
        <f t="shared" si="245"/>
        <v>0</v>
      </c>
      <c r="DK713">
        <v>1</v>
      </c>
      <c r="DL713" t="s">
        <v>3</v>
      </c>
      <c r="DM713">
        <v>0</v>
      </c>
      <c r="DN713" t="s">
        <v>3</v>
      </c>
      <c r="DO713">
        <v>0</v>
      </c>
    </row>
    <row r="714" spans="1:119" x14ac:dyDescent="0.2">
      <c r="A714">
        <f>ROW(Source!A490)</f>
        <v>490</v>
      </c>
      <c r="B714">
        <v>91083402</v>
      </c>
      <c r="C714">
        <v>91088095</v>
      </c>
      <c r="D714">
        <v>82925998</v>
      </c>
      <c r="E714">
        <v>117</v>
      </c>
      <c r="F714">
        <v>1</v>
      </c>
      <c r="G714">
        <v>1</v>
      </c>
      <c r="H714">
        <v>1</v>
      </c>
      <c r="I714" t="s">
        <v>835</v>
      </c>
      <c r="J714" t="s">
        <v>3</v>
      </c>
      <c r="K714" t="s">
        <v>836</v>
      </c>
      <c r="L714">
        <v>1369</v>
      </c>
      <c r="N714">
        <v>1013</v>
      </c>
      <c r="O714" t="s">
        <v>704</v>
      </c>
      <c r="P714" t="s">
        <v>704</v>
      </c>
      <c r="Q714">
        <v>1</v>
      </c>
      <c r="W714">
        <v>0</v>
      </c>
      <c r="X714">
        <v>-1275334932</v>
      </c>
      <c r="Y714">
        <f t="shared" si="238"/>
        <v>1.62</v>
      </c>
      <c r="AA714">
        <v>0</v>
      </c>
      <c r="AB714">
        <v>0</v>
      </c>
      <c r="AC714">
        <v>0</v>
      </c>
      <c r="AD714">
        <v>775.44</v>
      </c>
      <c r="AE714">
        <v>0</v>
      </c>
      <c r="AF714">
        <v>0</v>
      </c>
      <c r="AG714">
        <v>0</v>
      </c>
      <c r="AH714">
        <v>775.44</v>
      </c>
      <c r="AI714">
        <v>1</v>
      </c>
      <c r="AJ714">
        <v>1</v>
      </c>
      <c r="AK714">
        <v>1</v>
      </c>
      <c r="AL714">
        <v>1</v>
      </c>
      <c r="AM714">
        <v>-2</v>
      </c>
      <c r="AN714">
        <v>0</v>
      </c>
      <c r="AO714">
        <v>0</v>
      </c>
      <c r="AP714">
        <v>1</v>
      </c>
      <c r="AQ714">
        <v>1</v>
      </c>
      <c r="AR714">
        <v>0</v>
      </c>
      <c r="AS714" t="s">
        <v>3</v>
      </c>
      <c r="AT714">
        <v>1.35</v>
      </c>
      <c r="AU714" t="s">
        <v>517</v>
      </c>
      <c r="AV714">
        <v>1</v>
      </c>
      <c r="AW714">
        <v>2</v>
      </c>
      <c r="AX714">
        <v>91088099</v>
      </c>
      <c r="AY714">
        <v>1</v>
      </c>
      <c r="AZ714">
        <v>0</v>
      </c>
      <c r="BA714">
        <v>926</v>
      </c>
      <c r="BB714">
        <v>1</v>
      </c>
      <c r="BC714">
        <v>0</v>
      </c>
      <c r="BD714">
        <v>0</v>
      </c>
      <c r="BE714">
        <v>0</v>
      </c>
      <c r="BF714">
        <v>0</v>
      </c>
      <c r="BG714">
        <v>0</v>
      </c>
      <c r="BH714">
        <v>0</v>
      </c>
      <c r="BI714">
        <v>0</v>
      </c>
      <c r="BJ714">
        <v>0</v>
      </c>
      <c r="BK714">
        <v>0</v>
      </c>
      <c r="BL714">
        <v>0</v>
      </c>
      <c r="BM714">
        <v>1046.8440000000001</v>
      </c>
      <c r="BN714">
        <v>1.35</v>
      </c>
      <c r="BO714">
        <v>0</v>
      </c>
      <c r="BP714">
        <v>1</v>
      </c>
      <c r="BQ714">
        <v>0</v>
      </c>
      <c r="BR714">
        <v>0</v>
      </c>
      <c r="BS714">
        <v>0</v>
      </c>
      <c r="BT714">
        <v>1256.2128</v>
      </c>
      <c r="BU714">
        <v>1.62</v>
      </c>
      <c r="BV714">
        <v>0</v>
      </c>
      <c r="BW714">
        <v>1</v>
      </c>
      <c r="CU714">
        <f>ROUND(AT714*Source!I490*AH714*AL714,2)</f>
        <v>0</v>
      </c>
      <c r="CV714">
        <f>ROUND(Y714*Source!I490,7)</f>
        <v>0</v>
      </c>
      <c r="CW714">
        <v>0</v>
      </c>
      <c r="CX714">
        <f>ROUND(Y714*Source!I490,7)</f>
        <v>0</v>
      </c>
      <c r="CY714">
        <f t="shared" si="239"/>
        <v>775.44</v>
      </c>
      <c r="CZ714">
        <f t="shared" si="240"/>
        <v>775.44</v>
      </c>
      <c r="DA714">
        <f t="shared" si="241"/>
        <v>1</v>
      </c>
      <c r="DB714">
        <f t="shared" si="242"/>
        <v>1256.2080000000001</v>
      </c>
      <c r="DC714">
        <f t="shared" si="243"/>
        <v>0</v>
      </c>
      <c r="DD714" t="s">
        <v>3</v>
      </c>
      <c r="DE714" t="s">
        <v>3</v>
      </c>
      <c r="DF714">
        <f t="shared" si="244"/>
        <v>0</v>
      </c>
      <c r="DG714">
        <f t="shared" si="237"/>
        <v>0</v>
      </c>
      <c r="DH714">
        <f t="shared" si="246"/>
        <v>0</v>
      </c>
      <c r="DI714">
        <f t="shared" si="247"/>
        <v>0</v>
      </c>
      <c r="DJ714">
        <f t="shared" si="245"/>
        <v>0</v>
      </c>
      <c r="DK714">
        <v>1</v>
      </c>
      <c r="DL714" t="s">
        <v>3</v>
      </c>
      <c r="DM714">
        <v>0</v>
      </c>
      <c r="DN714" t="s">
        <v>3</v>
      </c>
      <c r="DO714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926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44" x14ac:dyDescent="0.2">
      <c r="A1">
        <f>ROW(Source!A28)</f>
        <v>28</v>
      </c>
      <c r="B1">
        <v>91087163</v>
      </c>
      <c r="C1">
        <v>91087158</v>
      </c>
      <c r="D1">
        <v>82925822</v>
      </c>
      <c r="E1">
        <v>117</v>
      </c>
      <c r="F1">
        <v>1</v>
      </c>
      <c r="G1">
        <v>1</v>
      </c>
      <c r="H1">
        <v>1</v>
      </c>
      <c r="I1" t="s">
        <v>597</v>
      </c>
      <c r="J1" t="s">
        <v>3</v>
      </c>
      <c r="K1" t="s">
        <v>598</v>
      </c>
      <c r="L1">
        <v>1191</v>
      </c>
      <c r="N1">
        <v>1013</v>
      </c>
      <c r="O1" t="s">
        <v>599</v>
      </c>
      <c r="P1" t="s">
        <v>599</v>
      </c>
      <c r="Q1">
        <v>1</v>
      </c>
      <c r="X1">
        <v>2.0299999999999998</v>
      </c>
      <c r="Y1">
        <v>0</v>
      </c>
      <c r="Z1">
        <v>0</v>
      </c>
      <c r="AA1">
        <v>0</v>
      </c>
      <c r="AB1">
        <v>720.91</v>
      </c>
      <c r="AC1">
        <v>0</v>
      </c>
      <c r="AD1">
        <v>1</v>
      </c>
      <c r="AE1">
        <v>1</v>
      </c>
      <c r="AF1" t="s">
        <v>37</v>
      </c>
      <c r="AG1">
        <v>2.8014000000000001</v>
      </c>
      <c r="AH1">
        <v>2</v>
      </c>
      <c r="AI1">
        <v>91087159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91087164</v>
      </c>
      <c r="C2">
        <v>91087158</v>
      </c>
      <c r="D2">
        <v>82926016</v>
      </c>
      <c r="E2">
        <v>117</v>
      </c>
      <c r="F2">
        <v>1</v>
      </c>
      <c r="G2">
        <v>1</v>
      </c>
      <c r="H2">
        <v>1</v>
      </c>
      <c r="I2" t="s">
        <v>600</v>
      </c>
      <c r="J2" t="s">
        <v>3</v>
      </c>
      <c r="K2" t="s">
        <v>601</v>
      </c>
      <c r="L2">
        <v>1191</v>
      </c>
      <c r="N2">
        <v>1013</v>
      </c>
      <c r="O2" t="s">
        <v>599</v>
      </c>
      <c r="P2" t="s">
        <v>599</v>
      </c>
      <c r="Q2">
        <v>1</v>
      </c>
      <c r="X2">
        <v>0.55000000000000004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37</v>
      </c>
      <c r="AG2">
        <v>0.75900000000000001</v>
      </c>
      <c r="AH2">
        <v>2</v>
      </c>
      <c r="AI2">
        <v>91087160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91087165</v>
      </c>
      <c r="C3">
        <v>91087158</v>
      </c>
      <c r="D3">
        <v>82932679</v>
      </c>
      <c r="E3">
        <v>1</v>
      </c>
      <c r="F3">
        <v>1</v>
      </c>
      <c r="G3">
        <v>1</v>
      </c>
      <c r="H3">
        <v>2</v>
      </c>
      <c r="I3" t="s">
        <v>602</v>
      </c>
      <c r="J3" t="s">
        <v>603</v>
      </c>
      <c r="K3" t="s">
        <v>604</v>
      </c>
      <c r="L3">
        <v>1368</v>
      </c>
      <c r="N3">
        <v>1011</v>
      </c>
      <c r="O3" t="s">
        <v>605</v>
      </c>
      <c r="P3" t="s">
        <v>605</v>
      </c>
      <c r="Q3">
        <v>1</v>
      </c>
      <c r="X3">
        <v>0.45</v>
      </c>
      <c r="Y3">
        <v>0</v>
      </c>
      <c r="Z3">
        <v>346.73</v>
      </c>
      <c r="AA3">
        <v>811.79</v>
      </c>
      <c r="AB3">
        <v>0</v>
      </c>
      <c r="AC3">
        <v>0</v>
      </c>
      <c r="AD3">
        <v>1</v>
      </c>
      <c r="AE3">
        <v>0</v>
      </c>
      <c r="AF3" t="s">
        <v>37</v>
      </c>
      <c r="AG3">
        <v>0.621</v>
      </c>
      <c r="AH3">
        <v>2</v>
      </c>
      <c r="AI3">
        <v>91087161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91087166</v>
      </c>
      <c r="C4">
        <v>91087158</v>
      </c>
      <c r="D4">
        <v>82933400</v>
      </c>
      <c r="E4">
        <v>1</v>
      </c>
      <c r="F4">
        <v>1</v>
      </c>
      <c r="G4">
        <v>1</v>
      </c>
      <c r="H4">
        <v>2</v>
      </c>
      <c r="I4" t="s">
        <v>607</v>
      </c>
      <c r="J4" t="s">
        <v>608</v>
      </c>
      <c r="K4" t="s">
        <v>609</v>
      </c>
      <c r="L4">
        <v>1368</v>
      </c>
      <c r="N4">
        <v>1011</v>
      </c>
      <c r="O4" t="s">
        <v>605</v>
      </c>
      <c r="P4" t="s">
        <v>605</v>
      </c>
      <c r="Q4">
        <v>1</v>
      </c>
      <c r="X4">
        <v>0.1</v>
      </c>
      <c r="Y4">
        <v>0</v>
      </c>
      <c r="Z4">
        <v>641.70000000000005</v>
      </c>
      <c r="AA4">
        <v>811.79</v>
      </c>
      <c r="AB4">
        <v>0</v>
      </c>
      <c r="AC4">
        <v>0</v>
      </c>
      <c r="AD4">
        <v>1</v>
      </c>
      <c r="AE4">
        <v>0</v>
      </c>
      <c r="AF4" t="s">
        <v>37</v>
      </c>
      <c r="AG4">
        <v>0.13800000000000001</v>
      </c>
      <c r="AH4">
        <v>2</v>
      </c>
      <c r="AI4">
        <v>91087162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91087163</v>
      </c>
      <c r="C5">
        <v>91087158</v>
      </c>
      <c r="D5">
        <v>82925822</v>
      </c>
      <c r="E5">
        <v>117</v>
      </c>
      <c r="F5">
        <v>1</v>
      </c>
      <c r="G5">
        <v>1</v>
      </c>
      <c r="H5">
        <v>1</v>
      </c>
      <c r="I5" t="s">
        <v>597</v>
      </c>
      <c r="J5" t="s">
        <v>3</v>
      </c>
      <c r="K5" t="s">
        <v>598</v>
      </c>
      <c r="L5">
        <v>1191</v>
      </c>
      <c r="N5">
        <v>1013</v>
      </c>
      <c r="O5" t="s">
        <v>599</v>
      </c>
      <c r="P5" t="s">
        <v>599</v>
      </c>
      <c r="Q5">
        <v>1</v>
      </c>
      <c r="X5">
        <v>2.0299999999999998</v>
      </c>
      <c r="Y5">
        <v>0</v>
      </c>
      <c r="Z5">
        <v>0</v>
      </c>
      <c r="AA5">
        <v>0</v>
      </c>
      <c r="AB5">
        <v>720.91</v>
      </c>
      <c r="AC5">
        <v>0</v>
      </c>
      <c r="AD5">
        <v>1</v>
      </c>
      <c r="AE5">
        <v>1</v>
      </c>
      <c r="AF5" t="s">
        <v>37</v>
      </c>
      <c r="AG5">
        <v>2.8014000000000001</v>
      </c>
      <c r="AH5">
        <v>2</v>
      </c>
      <c r="AI5">
        <v>91087159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91087164</v>
      </c>
      <c r="C6">
        <v>91087158</v>
      </c>
      <c r="D6">
        <v>82926016</v>
      </c>
      <c r="E6">
        <v>117</v>
      </c>
      <c r="F6">
        <v>1</v>
      </c>
      <c r="G6">
        <v>1</v>
      </c>
      <c r="H6">
        <v>1</v>
      </c>
      <c r="I6" t="s">
        <v>600</v>
      </c>
      <c r="J6" t="s">
        <v>3</v>
      </c>
      <c r="K6" t="s">
        <v>601</v>
      </c>
      <c r="L6">
        <v>1191</v>
      </c>
      <c r="N6">
        <v>1013</v>
      </c>
      <c r="O6" t="s">
        <v>599</v>
      </c>
      <c r="P6" t="s">
        <v>599</v>
      </c>
      <c r="Q6">
        <v>1</v>
      </c>
      <c r="X6">
        <v>0.55000000000000004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2</v>
      </c>
      <c r="AF6" t="s">
        <v>37</v>
      </c>
      <c r="AG6">
        <v>0.75900000000000001</v>
      </c>
      <c r="AH6">
        <v>2</v>
      </c>
      <c r="AI6">
        <v>91087160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91087165</v>
      </c>
      <c r="C7">
        <v>91087158</v>
      </c>
      <c r="D7">
        <v>82932679</v>
      </c>
      <c r="E7">
        <v>1</v>
      </c>
      <c r="F7">
        <v>1</v>
      </c>
      <c r="G7">
        <v>1</v>
      </c>
      <c r="H7">
        <v>2</v>
      </c>
      <c r="I7" t="s">
        <v>602</v>
      </c>
      <c r="J7" t="s">
        <v>603</v>
      </c>
      <c r="K7" t="s">
        <v>604</v>
      </c>
      <c r="L7">
        <v>1368</v>
      </c>
      <c r="N7">
        <v>1011</v>
      </c>
      <c r="O7" t="s">
        <v>605</v>
      </c>
      <c r="P7" t="s">
        <v>605</v>
      </c>
      <c r="Q7">
        <v>1</v>
      </c>
      <c r="X7">
        <v>0.45</v>
      </c>
      <c r="Y7">
        <v>0</v>
      </c>
      <c r="Z7">
        <v>346.73</v>
      </c>
      <c r="AA7">
        <v>811.79</v>
      </c>
      <c r="AB7">
        <v>0</v>
      </c>
      <c r="AC7">
        <v>0</v>
      </c>
      <c r="AD7">
        <v>1</v>
      </c>
      <c r="AE7">
        <v>0</v>
      </c>
      <c r="AF7" t="s">
        <v>37</v>
      </c>
      <c r="AG7">
        <v>0.621</v>
      </c>
      <c r="AH7">
        <v>2</v>
      </c>
      <c r="AI7">
        <v>91087161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91087166</v>
      </c>
      <c r="C8">
        <v>91087158</v>
      </c>
      <c r="D8">
        <v>82933400</v>
      </c>
      <c r="E8">
        <v>1</v>
      </c>
      <c r="F8">
        <v>1</v>
      </c>
      <c r="G8">
        <v>1</v>
      </c>
      <c r="H8">
        <v>2</v>
      </c>
      <c r="I8" t="s">
        <v>607</v>
      </c>
      <c r="J8" t="s">
        <v>608</v>
      </c>
      <c r="K8" t="s">
        <v>609</v>
      </c>
      <c r="L8">
        <v>1368</v>
      </c>
      <c r="N8">
        <v>1011</v>
      </c>
      <c r="O8" t="s">
        <v>605</v>
      </c>
      <c r="P8" t="s">
        <v>605</v>
      </c>
      <c r="Q8">
        <v>1</v>
      </c>
      <c r="X8">
        <v>0.1</v>
      </c>
      <c r="Y8">
        <v>0</v>
      </c>
      <c r="Z8">
        <v>641.70000000000005</v>
      </c>
      <c r="AA8">
        <v>811.79</v>
      </c>
      <c r="AB8">
        <v>0</v>
      </c>
      <c r="AC8">
        <v>0</v>
      </c>
      <c r="AD8">
        <v>1</v>
      </c>
      <c r="AE8">
        <v>0</v>
      </c>
      <c r="AF8" t="s">
        <v>37</v>
      </c>
      <c r="AG8">
        <v>0.13800000000000001</v>
      </c>
      <c r="AH8">
        <v>2</v>
      </c>
      <c r="AI8">
        <v>91087162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91087172</v>
      </c>
      <c r="C9">
        <v>91087167</v>
      </c>
      <c r="D9">
        <v>82925832</v>
      </c>
      <c r="E9">
        <v>117</v>
      </c>
      <c r="F9">
        <v>1</v>
      </c>
      <c r="G9">
        <v>1</v>
      </c>
      <c r="H9">
        <v>1</v>
      </c>
      <c r="I9" t="s">
        <v>610</v>
      </c>
      <c r="J9" t="s">
        <v>3</v>
      </c>
      <c r="K9" t="s">
        <v>611</v>
      </c>
      <c r="L9">
        <v>1191</v>
      </c>
      <c r="N9">
        <v>1013</v>
      </c>
      <c r="O9" t="s">
        <v>599</v>
      </c>
      <c r="P9" t="s">
        <v>599</v>
      </c>
      <c r="Q9">
        <v>1</v>
      </c>
      <c r="X9">
        <v>1.24</v>
      </c>
      <c r="Y9">
        <v>0</v>
      </c>
      <c r="Z9">
        <v>0</v>
      </c>
      <c r="AA9">
        <v>0</v>
      </c>
      <c r="AB9">
        <v>766.35</v>
      </c>
      <c r="AC9">
        <v>0</v>
      </c>
      <c r="AD9">
        <v>1</v>
      </c>
      <c r="AE9">
        <v>1</v>
      </c>
      <c r="AF9" t="s">
        <v>37</v>
      </c>
      <c r="AG9">
        <v>1.7112000000000001</v>
      </c>
      <c r="AH9">
        <v>2</v>
      </c>
      <c r="AI9">
        <v>91087168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91087173</v>
      </c>
      <c r="C10">
        <v>91087167</v>
      </c>
      <c r="D10">
        <v>82926016</v>
      </c>
      <c r="E10">
        <v>117</v>
      </c>
      <c r="F10">
        <v>1</v>
      </c>
      <c r="G10">
        <v>1</v>
      </c>
      <c r="H10">
        <v>1</v>
      </c>
      <c r="I10" t="s">
        <v>600</v>
      </c>
      <c r="J10" t="s">
        <v>3</v>
      </c>
      <c r="K10" t="s">
        <v>601</v>
      </c>
      <c r="L10">
        <v>1191</v>
      </c>
      <c r="N10">
        <v>1013</v>
      </c>
      <c r="O10" t="s">
        <v>599</v>
      </c>
      <c r="P10" t="s">
        <v>599</v>
      </c>
      <c r="Q10">
        <v>1</v>
      </c>
      <c r="X10">
        <v>1.1000000000000001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37</v>
      </c>
      <c r="AG10">
        <v>1.518</v>
      </c>
      <c r="AH10">
        <v>2</v>
      </c>
      <c r="AI10">
        <v>91087169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91087174</v>
      </c>
      <c r="C11">
        <v>91087167</v>
      </c>
      <c r="D11">
        <v>82932392</v>
      </c>
      <c r="E11">
        <v>1</v>
      </c>
      <c r="F11">
        <v>1</v>
      </c>
      <c r="G11">
        <v>1</v>
      </c>
      <c r="H11">
        <v>2</v>
      </c>
      <c r="I11" t="s">
        <v>612</v>
      </c>
      <c r="J11" t="s">
        <v>613</v>
      </c>
      <c r="K11" t="s">
        <v>614</v>
      </c>
      <c r="L11">
        <v>1368</v>
      </c>
      <c r="N11">
        <v>1011</v>
      </c>
      <c r="O11" t="s">
        <v>605</v>
      </c>
      <c r="P11" t="s">
        <v>605</v>
      </c>
      <c r="Q11">
        <v>1</v>
      </c>
      <c r="X11">
        <v>1.04</v>
      </c>
      <c r="Y11">
        <v>0</v>
      </c>
      <c r="Z11">
        <v>2088.77</v>
      </c>
      <c r="AA11">
        <v>932.95</v>
      </c>
      <c r="AB11">
        <v>0</v>
      </c>
      <c r="AC11">
        <v>0</v>
      </c>
      <c r="AD11">
        <v>1</v>
      </c>
      <c r="AE11">
        <v>0</v>
      </c>
      <c r="AF11" t="s">
        <v>37</v>
      </c>
      <c r="AG11">
        <v>1.4352</v>
      </c>
      <c r="AH11">
        <v>2</v>
      </c>
      <c r="AI11">
        <v>91087170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91087175</v>
      </c>
      <c r="C12">
        <v>91087167</v>
      </c>
      <c r="D12">
        <v>82933400</v>
      </c>
      <c r="E12">
        <v>1</v>
      </c>
      <c r="F12">
        <v>1</v>
      </c>
      <c r="G12">
        <v>1</v>
      </c>
      <c r="H12">
        <v>2</v>
      </c>
      <c r="I12" t="s">
        <v>607</v>
      </c>
      <c r="J12" t="s">
        <v>608</v>
      </c>
      <c r="K12" t="s">
        <v>609</v>
      </c>
      <c r="L12">
        <v>1368</v>
      </c>
      <c r="N12">
        <v>1011</v>
      </c>
      <c r="O12" t="s">
        <v>605</v>
      </c>
      <c r="P12" t="s">
        <v>605</v>
      </c>
      <c r="Q12">
        <v>1</v>
      </c>
      <c r="X12">
        <v>0.06</v>
      </c>
      <c r="Y12">
        <v>0</v>
      </c>
      <c r="Z12">
        <v>641.70000000000005</v>
      </c>
      <c r="AA12">
        <v>811.79</v>
      </c>
      <c r="AB12">
        <v>0</v>
      </c>
      <c r="AC12">
        <v>0</v>
      </c>
      <c r="AD12">
        <v>1</v>
      </c>
      <c r="AE12">
        <v>0</v>
      </c>
      <c r="AF12" t="s">
        <v>37</v>
      </c>
      <c r="AG12">
        <v>8.2799999999999999E-2</v>
      </c>
      <c r="AH12">
        <v>2</v>
      </c>
      <c r="AI12">
        <v>91087171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91087172</v>
      </c>
      <c r="C13">
        <v>91087167</v>
      </c>
      <c r="D13">
        <v>82925832</v>
      </c>
      <c r="E13">
        <v>117</v>
      </c>
      <c r="F13">
        <v>1</v>
      </c>
      <c r="G13">
        <v>1</v>
      </c>
      <c r="H13">
        <v>1</v>
      </c>
      <c r="I13" t="s">
        <v>610</v>
      </c>
      <c r="J13" t="s">
        <v>3</v>
      </c>
      <c r="K13" t="s">
        <v>611</v>
      </c>
      <c r="L13">
        <v>1191</v>
      </c>
      <c r="N13">
        <v>1013</v>
      </c>
      <c r="O13" t="s">
        <v>599</v>
      </c>
      <c r="P13" t="s">
        <v>599</v>
      </c>
      <c r="Q13">
        <v>1</v>
      </c>
      <c r="X13">
        <v>1.24</v>
      </c>
      <c r="Y13">
        <v>0</v>
      </c>
      <c r="Z13">
        <v>0</v>
      </c>
      <c r="AA13">
        <v>0</v>
      </c>
      <c r="AB13">
        <v>766.35</v>
      </c>
      <c r="AC13">
        <v>0</v>
      </c>
      <c r="AD13">
        <v>1</v>
      </c>
      <c r="AE13">
        <v>1</v>
      </c>
      <c r="AF13" t="s">
        <v>37</v>
      </c>
      <c r="AG13">
        <v>1.7112000000000001</v>
      </c>
      <c r="AH13">
        <v>2</v>
      </c>
      <c r="AI13">
        <v>91087168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91087173</v>
      </c>
      <c r="C14">
        <v>91087167</v>
      </c>
      <c r="D14">
        <v>82926016</v>
      </c>
      <c r="E14">
        <v>117</v>
      </c>
      <c r="F14">
        <v>1</v>
      </c>
      <c r="G14">
        <v>1</v>
      </c>
      <c r="H14">
        <v>1</v>
      </c>
      <c r="I14" t="s">
        <v>600</v>
      </c>
      <c r="J14" t="s">
        <v>3</v>
      </c>
      <c r="K14" t="s">
        <v>601</v>
      </c>
      <c r="L14">
        <v>1191</v>
      </c>
      <c r="N14">
        <v>1013</v>
      </c>
      <c r="O14" t="s">
        <v>599</v>
      </c>
      <c r="P14" t="s">
        <v>599</v>
      </c>
      <c r="Q14">
        <v>1</v>
      </c>
      <c r="X14">
        <v>1.1000000000000001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37</v>
      </c>
      <c r="AG14">
        <v>1.518</v>
      </c>
      <c r="AH14">
        <v>2</v>
      </c>
      <c r="AI14">
        <v>91087169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91087174</v>
      </c>
      <c r="C15">
        <v>91087167</v>
      </c>
      <c r="D15">
        <v>82932392</v>
      </c>
      <c r="E15">
        <v>1</v>
      </c>
      <c r="F15">
        <v>1</v>
      </c>
      <c r="G15">
        <v>1</v>
      </c>
      <c r="H15">
        <v>2</v>
      </c>
      <c r="I15" t="s">
        <v>612</v>
      </c>
      <c r="J15" t="s">
        <v>613</v>
      </c>
      <c r="K15" t="s">
        <v>614</v>
      </c>
      <c r="L15">
        <v>1368</v>
      </c>
      <c r="N15">
        <v>1011</v>
      </c>
      <c r="O15" t="s">
        <v>605</v>
      </c>
      <c r="P15" t="s">
        <v>605</v>
      </c>
      <c r="Q15">
        <v>1</v>
      </c>
      <c r="X15">
        <v>1.04</v>
      </c>
      <c r="Y15">
        <v>0</v>
      </c>
      <c r="Z15">
        <v>2088.77</v>
      </c>
      <c r="AA15">
        <v>932.95</v>
      </c>
      <c r="AB15">
        <v>0</v>
      </c>
      <c r="AC15">
        <v>0</v>
      </c>
      <c r="AD15">
        <v>1</v>
      </c>
      <c r="AE15">
        <v>0</v>
      </c>
      <c r="AF15" t="s">
        <v>37</v>
      </c>
      <c r="AG15">
        <v>1.4352</v>
      </c>
      <c r="AH15">
        <v>2</v>
      </c>
      <c r="AI15">
        <v>91087170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91087175</v>
      </c>
      <c r="C16">
        <v>91087167</v>
      </c>
      <c r="D16">
        <v>82933400</v>
      </c>
      <c r="E16">
        <v>1</v>
      </c>
      <c r="F16">
        <v>1</v>
      </c>
      <c r="G16">
        <v>1</v>
      </c>
      <c r="H16">
        <v>2</v>
      </c>
      <c r="I16" t="s">
        <v>607</v>
      </c>
      <c r="J16" t="s">
        <v>608</v>
      </c>
      <c r="K16" t="s">
        <v>609</v>
      </c>
      <c r="L16">
        <v>1368</v>
      </c>
      <c r="N16">
        <v>1011</v>
      </c>
      <c r="O16" t="s">
        <v>605</v>
      </c>
      <c r="P16" t="s">
        <v>605</v>
      </c>
      <c r="Q16">
        <v>1</v>
      </c>
      <c r="X16">
        <v>0.06</v>
      </c>
      <c r="Y16">
        <v>0</v>
      </c>
      <c r="Z16">
        <v>641.70000000000005</v>
      </c>
      <c r="AA16">
        <v>811.79</v>
      </c>
      <c r="AB16">
        <v>0</v>
      </c>
      <c r="AC16">
        <v>0</v>
      </c>
      <c r="AD16">
        <v>1</v>
      </c>
      <c r="AE16">
        <v>0</v>
      </c>
      <c r="AF16" t="s">
        <v>37</v>
      </c>
      <c r="AG16">
        <v>8.2799999999999999E-2</v>
      </c>
      <c r="AH16">
        <v>2</v>
      </c>
      <c r="AI16">
        <v>91087171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91087181</v>
      </c>
      <c r="C17">
        <v>91087176</v>
      </c>
      <c r="D17">
        <v>82925804</v>
      </c>
      <c r="E17">
        <v>117</v>
      </c>
      <c r="F17">
        <v>1</v>
      </c>
      <c r="G17">
        <v>1</v>
      </c>
      <c r="H17">
        <v>1</v>
      </c>
      <c r="I17" t="s">
        <v>616</v>
      </c>
      <c r="J17" t="s">
        <v>3</v>
      </c>
      <c r="K17" t="s">
        <v>617</v>
      </c>
      <c r="L17">
        <v>1191</v>
      </c>
      <c r="N17">
        <v>1013</v>
      </c>
      <c r="O17" t="s">
        <v>599</v>
      </c>
      <c r="P17" t="s">
        <v>599</v>
      </c>
      <c r="Q17">
        <v>1</v>
      </c>
      <c r="X17">
        <v>0.2</v>
      </c>
      <c r="Y17">
        <v>0</v>
      </c>
      <c r="Z17">
        <v>0</v>
      </c>
      <c r="AA17">
        <v>0</v>
      </c>
      <c r="AB17">
        <v>690.62</v>
      </c>
      <c r="AC17">
        <v>0</v>
      </c>
      <c r="AD17">
        <v>1</v>
      </c>
      <c r="AE17">
        <v>1</v>
      </c>
      <c r="AF17" t="s">
        <v>37</v>
      </c>
      <c r="AG17">
        <v>0.27600000000000002</v>
      </c>
      <c r="AH17">
        <v>2</v>
      </c>
      <c r="AI17">
        <v>91087177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91087182</v>
      </c>
      <c r="C18">
        <v>91087176</v>
      </c>
      <c r="D18">
        <v>82926016</v>
      </c>
      <c r="E18">
        <v>117</v>
      </c>
      <c r="F18">
        <v>1</v>
      </c>
      <c r="G18">
        <v>1</v>
      </c>
      <c r="H18">
        <v>1</v>
      </c>
      <c r="I18" t="s">
        <v>600</v>
      </c>
      <c r="J18" t="s">
        <v>3</v>
      </c>
      <c r="K18" t="s">
        <v>601</v>
      </c>
      <c r="L18">
        <v>1191</v>
      </c>
      <c r="N18">
        <v>1013</v>
      </c>
      <c r="O18" t="s">
        <v>599</v>
      </c>
      <c r="P18" t="s">
        <v>599</v>
      </c>
      <c r="Q18">
        <v>1</v>
      </c>
      <c r="X18">
        <v>0.11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2</v>
      </c>
      <c r="AF18" t="s">
        <v>37</v>
      </c>
      <c r="AG18">
        <v>0.15179999999999999</v>
      </c>
      <c r="AH18">
        <v>2</v>
      </c>
      <c r="AI18">
        <v>91087178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91087183</v>
      </c>
      <c r="C19">
        <v>91087176</v>
      </c>
      <c r="D19">
        <v>82933465</v>
      </c>
      <c r="E19">
        <v>1</v>
      </c>
      <c r="F19">
        <v>1</v>
      </c>
      <c r="G19">
        <v>1</v>
      </c>
      <c r="H19">
        <v>2</v>
      </c>
      <c r="I19" t="s">
        <v>618</v>
      </c>
      <c r="J19" t="s">
        <v>619</v>
      </c>
      <c r="K19" t="s">
        <v>620</v>
      </c>
      <c r="L19">
        <v>1368</v>
      </c>
      <c r="N19">
        <v>1011</v>
      </c>
      <c r="O19" t="s">
        <v>605</v>
      </c>
      <c r="P19" t="s">
        <v>605</v>
      </c>
      <c r="Q19">
        <v>1</v>
      </c>
      <c r="X19">
        <v>0.11</v>
      </c>
      <c r="Y19">
        <v>0</v>
      </c>
      <c r="Z19">
        <v>13.86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37</v>
      </c>
      <c r="AG19">
        <v>0.15179999999999999</v>
      </c>
      <c r="AH19">
        <v>2</v>
      </c>
      <c r="AI19">
        <v>91087179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91087184</v>
      </c>
      <c r="C20">
        <v>91087176</v>
      </c>
      <c r="D20">
        <v>82933483</v>
      </c>
      <c r="E20">
        <v>1</v>
      </c>
      <c r="F20">
        <v>1</v>
      </c>
      <c r="G20">
        <v>1</v>
      </c>
      <c r="H20">
        <v>2</v>
      </c>
      <c r="I20" t="s">
        <v>621</v>
      </c>
      <c r="J20" t="s">
        <v>622</v>
      </c>
      <c r="K20" t="s">
        <v>623</v>
      </c>
      <c r="L20">
        <v>1368</v>
      </c>
      <c r="N20">
        <v>1011</v>
      </c>
      <c r="O20" t="s">
        <v>605</v>
      </c>
      <c r="P20" t="s">
        <v>605</v>
      </c>
      <c r="Q20">
        <v>1</v>
      </c>
      <c r="X20">
        <v>0.11</v>
      </c>
      <c r="Y20">
        <v>0</v>
      </c>
      <c r="Z20">
        <v>487.94</v>
      </c>
      <c r="AA20">
        <v>811.79</v>
      </c>
      <c r="AB20">
        <v>0</v>
      </c>
      <c r="AC20">
        <v>0</v>
      </c>
      <c r="AD20">
        <v>1</v>
      </c>
      <c r="AE20">
        <v>0</v>
      </c>
      <c r="AF20" t="s">
        <v>37</v>
      </c>
      <c r="AG20">
        <v>0.15179999999999999</v>
      </c>
      <c r="AH20">
        <v>2</v>
      </c>
      <c r="AI20">
        <v>91087180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91087181</v>
      </c>
      <c r="C21">
        <v>91087176</v>
      </c>
      <c r="D21">
        <v>82925804</v>
      </c>
      <c r="E21">
        <v>117</v>
      </c>
      <c r="F21">
        <v>1</v>
      </c>
      <c r="G21">
        <v>1</v>
      </c>
      <c r="H21">
        <v>1</v>
      </c>
      <c r="I21" t="s">
        <v>616</v>
      </c>
      <c r="J21" t="s">
        <v>3</v>
      </c>
      <c r="K21" t="s">
        <v>617</v>
      </c>
      <c r="L21">
        <v>1191</v>
      </c>
      <c r="N21">
        <v>1013</v>
      </c>
      <c r="O21" t="s">
        <v>599</v>
      </c>
      <c r="P21" t="s">
        <v>599</v>
      </c>
      <c r="Q21">
        <v>1</v>
      </c>
      <c r="X21">
        <v>0.2</v>
      </c>
      <c r="Y21">
        <v>0</v>
      </c>
      <c r="Z21">
        <v>0</v>
      </c>
      <c r="AA21">
        <v>0</v>
      </c>
      <c r="AB21">
        <v>690.62</v>
      </c>
      <c r="AC21">
        <v>0</v>
      </c>
      <c r="AD21">
        <v>1</v>
      </c>
      <c r="AE21">
        <v>1</v>
      </c>
      <c r="AF21" t="s">
        <v>37</v>
      </c>
      <c r="AG21">
        <v>0.27600000000000002</v>
      </c>
      <c r="AH21">
        <v>2</v>
      </c>
      <c r="AI21">
        <v>91087177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91087182</v>
      </c>
      <c r="C22">
        <v>91087176</v>
      </c>
      <c r="D22">
        <v>82926016</v>
      </c>
      <c r="E22">
        <v>117</v>
      </c>
      <c r="F22">
        <v>1</v>
      </c>
      <c r="G22">
        <v>1</v>
      </c>
      <c r="H22">
        <v>1</v>
      </c>
      <c r="I22" t="s">
        <v>600</v>
      </c>
      <c r="J22" t="s">
        <v>3</v>
      </c>
      <c r="K22" t="s">
        <v>601</v>
      </c>
      <c r="L22">
        <v>1191</v>
      </c>
      <c r="N22">
        <v>1013</v>
      </c>
      <c r="O22" t="s">
        <v>599</v>
      </c>
      <c r="P22" t="s">
        <v>599</v>
      </c>
      <c r="Q22">
        <v>1</v>
      </c>
      <c r="X22">
        <v>0.11</v>
      </c>
      <c r="Y22">
        <v>0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2</v>
      </c>
      <c r="AF22" t="s">
        <v>37</v>
      </c>
      <c r="AG22">
        <v>0.15179999999999999</v>
      </c>
      <c r="AH22">
        <v>2</v>
      </c>
      <c r="AI22">
        <v>91087178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91087183</v>
      </c>
      <c r="C23">
        <v>91087176</v>
      </c>
      <c r="D23">
        <v>82933465</v>
      </c>
      <c r="E23">
        <v>1</v>
      </c>
      <c r="F23">
        <v>1</v>
      </c>
      <c r="G23">
        <v>1</v>
      </c>
      <c r="H23">
        <v>2</v>
      </c>
      <c r="I23" t="s">
        <v>618</v>
      </c>
      <c r="J23" t="s">
        <v>619</v>
      </c>
      <c r="K23" t="s">
        <v>620</v>
      </c>
      <c r="L23">
        <v>1368</v>
      </c>
      <c r="N23">
        <v>1011</v>
      </c>
      <c r="O23" t="s">
        <v>605</v>
      </c>
      <c r="P23" t="s">
        <v>605</v>
      </c>
      <c r="Q23">
        <v>1</v>
      </c>
      <c r="X23">
        <v>0.11</v>
      </c>
      <c r="Y23">
        <v>0</v>
      </c>
      <c r="Z23">
        <v>13.86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37</v>
      </c>
      <c r="AG23">
        <v>0.15179999999999999</v>
      </c>
      <c r="AH23">
        <v>2</v>
      </c>
      <c r="AI23">
        <v>91087179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ROW(Source!A33)</f>
        <v>33</v>
      </c>
      <c r="B24">
        <v>91087184</v>
      </c>
      <c r="C24">
        <v>91087176</v>
      </c>
      <c r="D24">
        <v>82933483</v>
      </c>
      <c r="E24">
        <v>1</v>
      </c>
      <c r="F24">
        <v>1</v>
      </c>
      <c r="G24">
        <v>1</v>
      </c>
      <c r="H24">
        <v>2</v>
      </c>
      <c r="I24" t="s">
        <v>621</v>
      </c>
      <c r="J24" t="s">
        <v>622</v>
      </c>
      <c r="K24" t="s">
        <v>623</v>
      </c>
      <c r="L24">
        <v>1368</v>
      </c>
      <c r="N24">
        <v>1011</v>
      </c>
      <c r="O24" t="s">
        <v>605</v>
      </c>
      <c r="P24" t="s">
        <v>605</v>
      </c>
      <c r="Q24">
        <v>1</v>
      </c>
      <c r="X24">
        <v>0.11</v>
      </c>
      <c r="Y24">
        <v>0</v>
      </c>
      <c r="Z24">
        <v>487.94</v>
      </c>
      <c r="AA24">
        <v>811.79</v>
      </c>
      <c r="AB24">
        <v>0</v>
      </c>
      <c r="AC24">
        <v>0</v>
      </c>
      <c r="AD24">
        <v>1</v>
      </c>
      <c r="AE24">
        <v>0</v>
      </c>
      <c r="AF24" t="s">
        <v>37</v>
      </c>
      <c r="AG24">
        <v>0.15179999999999999</v>
      </c>
      <c r="AH24">
        <v>2</v>
      </c>
      <c r="AI24">
        <v>91087180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91087191</v>
      </c>
      <c r="C25">
        <v>91087185</v>
      </c>
      <c r="D25">
        <v>82925804</v>
      </c>
      <c r="E25">
        <v>117</v>
      </c>
      <c r="F25">
        <v>1</v>
      </c>
      <c r="G25">
        <v>1</v>
      </c>
      <c r="H25">
        <v>1</v>
      </c>
      <c r="I25" t="s">
        <v>616</v>
      </c>
      <c r="J25" t="s">
        <v>3</v>
      </c>
      <c r="K25" t="s">
        <v>617</v>
      </c>
      <c r="L25">
        <v>1191</v>
      </c>
      <c r="N25">
        <v>1013</v>
      </c>
      <c r="O25" t="s">
        <v>599</v>
      </c>
      <c r="P25" t="s">
        <v>599</v>
      </c>
      <c r="Q25">
        <v>1</v>
      </c>
      <c r="X25">
        <v>0.41</v>
      </c>
      <c r="Y25">
        <v>0</v>
      </c>
      <c r="Z25">
        <v>0</v>
      </c>
      <c r="AA25">
        <v>0</v>
      </c>
      <c r="AB25">
        <v>690.62</v>
      </c>
      <c r="AC25">
        <v>0</v>
      </c>
      <c r="AD25">
        <v>1</v>
      </c>
      <c r="AE25">
        <v>1</v>
      </c>
      <c r="AF25" t="s">
        <v>37</v>
      </c>
      <c r="AG25">
        <v>0.56579999999999997</v>
      </c>
      <c r="AH25">
        <v>2</v>
      </c>
      <c r="AI25">
        <v>91087186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ROW(Source!A34)</f>
        <v>34</v>
      </c>
      <c r="B26">
        <v>91087192</v>
      </c>
      <c r="C26">
        <v>91087185</v>
      </c>
      <c r="D26">
        <v>82926016</v>
      </c>
      <c r="E26">
        <v>117</v>
      </c>
      <c r="F26">
        <v>1</v>
      </c>
      <c r="G26">
        <v>1</v>
      </c>
      <c r="H26">
        <v>1</v>
      </c>
      <c r="I26" t="s">
        <v>600</v>
      </c>
      <c r="J26" t="s">
        <v>3</v>
      </c>
      <c r="K26" t="s">
        <v>601</v>
      </c>
      <c r="L26">
        <v>1191</v>
      </c>
      <c r="N26">
        <v>1013</v>
      </c>
      <c r="O26" t="s">
        <v>599</v>
      </c>
      <c r="P26" t="s">
        <v>599</v>
      </c>
      <c r="Q26">
        <v>1</v>
      </c>
      <c r="X26">
        <v>0.44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2</v>
      </c>
      <c r="AF26" t="s">
        <v>37</v>
      </c>
      <c r="AG26">
        <v>0.60719999999999996</v>
      </c>
      <c r="AH26">
        <v>2</v>
      </c>
      <c r="AI26">
        <v>91087187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ROW(Source!A34)</f>
        <v>34</v>
      </c>
      <c r="B27">
        <v>91087193</v>
      </c>
      <c r="C27">
        <v>91087185</v>
      </c>
      <c r="D27">
        <v>82932505</v>
      </c>
      <c r="E27">
        <v>1</v>
      </c>
      <c r="F27">
        <v>1</v>
      </c>
      <c r="G27">
        <v>1</v>
      </c>
      <c r="H27">
        <v>2</v>
      </c>
      <c r="I27" t="s">
        <v>624</v>
      </c>
      <c r="J27" t="s">
        <v>625</v>
      </c>
      <c r="K27" t="s">
        <v>626</v>
      </c>
      <c r="L27">
        <v>1368</v>
      </c>
      <c r="N27">
        <v>1011</v>
      </c>
      <c r="O27" t="s">
        <v>605</v>
      </c>
      <c r="P27" t="s">
        <v>605</v>
      </c>
      <c r="Q27">
        <v>1</v>
      </c>
      <c r="X27">
        <v>0.22</v>
      </c>
      <c r="Y27">
        <v>0</v>
      </c>
      <c r="Z27">
        <v>1626.29</v>
      </c>
      <c r="AA27">
        <v>1090.46</v>
      </c>
      <c r="AB27">
        <v>0</v>
      </c>
      <c r="AC27">
        <v>0</v>
      </c>
      <c r="AD27">
        <v>1</v>
      </c>
      <c r="AE27">
        <v>0</v>
      </c>
      <c r="AF27" t="s">
        <v>37</v>
      </c>
      <c r="AG27">
        <v>0.30359999999999998</v>
      </c>
      <c r="AH27">
        <v>2</v>
      </c>
      <c r="AI27">
        <v>91087188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ROW(Source!A34)</f>
        <v>34</v>
      </c>
      <c r="B28">
        <v>91087194</v>
      </c>
      <c r="C28">
        <v>91087185</v>
      </c>
      <c r="D28">
        <v>82933465</v>
      </c>
      <c r="E28">
        <v>1</v>
      </c>
      <c r="F28">
        <v>1</v>
      </c>
      <c r="G28">
        <v>1</v>
      </c>
      <c r="H28">
        <v>2</v>
      </c>
      <c r="I28" t="s">
        <v>618</v>
      </c>
      <c r="J28" t="s">
        <v>619</v>
      </c>
      <c r="K28" t="s">
        <v>620</v>
      </c>
      <c r="L28">
        <v>1368</v>
      </c>
      <c r="N28">
        <v>1011</v>
      </c>
      <c r="O28" t="s">
        <v>605</v>
      </c>
      <c r="P28" t="s">
        <v>605</v>
      </c>
      <c r="Q28">
        <v>1</v>
      </c>
      <c r="X28">
        <v>0.22</v>
      </c>
      <c r="Y28">
        <v>0</v>
      </c>
      <c r="Z28">
        <v>13.86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37</v>
      </c>
      <c r="AG28">
        <v>0.30359999999999998</v>
      </c>
      <c r="AH28">
        <v>2</v>
      </c>
      <c r="AI28">
        <v>91087189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ROW(Source!A34)</f>
        <v>34</v>
      </c>
      <c r="B29">
        <v>91087195</v>
      </c>
      <c r="C29">
        <v>91087185</v>
      </c>
      <c r="D29">
        <v>82933483</v>
      </c>
      <c r="E29">
        <v>1</v>
      </c>
      <c r="F29">
        <v>1</v>
      </c>
      <c r="G29">
        <v>1</v>
      </c>
      <c r="H29">
        <v>2</v>
      </c>
      <c r="I29" t="s">
        <v>621</v>
      </c>
      <c r="J29" t="s">
        <v>622</v>
      </c>
      <c r="K29" t="s">
        <v>623</v>
      </c>
      <c r="L29">
        <v>1368</v>
      </c>
      <c r="N29">
        <v>1011</v>
      </c>
      <c r="O29" t="s">
        <v>605</v>
      </c>
      <c r="P29" t="s">
        <v>605</v>
      </c>
      <c r="Q29">
        <v>1</v>
      </c>
      <c r="X29">
        <v>0.22</v>
      </c>
      <c r="Y29">
        <v>0</v>
      </c>
      <c r="Z29">
        <v>487.94</v>
      </c>
      <c r="AA29">
        <v>811.79</v>
      </c>
      <c r="AB29">
        <v>0</v>
      </c>
      <c r="AC29">
        <v>0</v>
      </c>
      <c r="AD29">
        <v>1</v>
      </c>
      <c r="AE29">
        <v>0</v>
      </c>
      <c r="AF29" t="s">
        <v>37</v>
      </c>
      <c r="AG29">
        <v>0.30359999999999998</v>
      </c>
      <c r="AH29">
        <v>2</v>
      </c>
      <c r="AI29">
        <v>91087190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91087191</v>
      </c>
      <c r="C30">
        <v>91087185</v>
      </c>
      <c r="D30">
        <v>82925804</v>
      </c>
      <c r="E30">
        <v>117</v>
      </c>
      <c r="F30">
        <v>1</v>
      </c>
      <c r="G30">
        <v>1</v>
      </c>
      <c r="H30">
        <v>1</v>
      </c>
      <c r="I30" t="s">
        <v>616</v>
      </c>
      <c r="J30" t="s">
        <v>3</v>
      </c>
      <c r="K30" t="s">
        <v>617</v>
      </c>
      <c r="L30">
        <v>1191</v>
      </c>
      <c r="N30">
        <v>1013</v>
      </c>
      <c r="O30" t="s">
        <v>599</v>
      </c>
      <c r="P30" t="s">
        <v>599</v>
      </c>
      <c r="Q30">
        <v>1</v>
      </c>
      <c r="X30">
        <v>0.41</v>
      </c>
      <c r="Y30">
        <v>0</v>
      </c>
      <c r="Z30">
        <v>0</v>
      </c>
      <c r="AA30">
        <v>0</v>
      </c>
      <c r="AB30">
        <v>690.62</v>
      </c>
      <c r="AC30">
        <v>0</v>
      </c>
      <c r="AD30">
        <v>1</v>
      </c>
      <c r="AE30">
        <v>1</v>
      </c>
      <c r="AF30" t="s">
        <v>37</v>
      </c>
      <c r="AG30">
        <v>0.56579999999999997</v>
      </c>
      <c r="AH30">
        <v>2</v>
      </c>
      <c r="AI30">
        <v>91087186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91087192</v>
      </c>
      <c r="C31">
        <v>91087185</v>
      </c>
      <c r="D31">
        <v>82926016</v>
      </c>
      <c r="E31">
        <v>117</v>
      </c>
      <c r="F31">
        <v>1</v>
      </c>
      <c r="G31">
        <v>1</v>
      </c>
      <c r="H31">
        <v>1</v>
      </c>
      <c r="I31" t="s">
        <v>600</v>
      </c>
      <c r="J31" t="s">
        <v>3</v>
      </c>
      <c r="K31" t="s">
        <v>601</v>
      </c>
      <c r="L31">
        <v>1191</v>
      </c>
      <c r="N31">
        <v>1013</v>
      </c>
      <c r="O31" t="s">
        <v>599</v>
      </c>
      <c r="P31" t="s">
        <v>599</v>
      </c>
      <c r="Q31">
        <v>1</v>
      </c>
      <c r="X31">
        <v>0.44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2</v>
      </c>
      <c r="AF31" t="s">
        <v>37</v>
      </c>
      <c r="AG31">
        <v>0.60719999999999996</v>
      </c>
      <c r="AH31">
        <v>2</v>
      </c>
      <c r="AI31">
        <v>91087187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91087193</v>
      </c>
      <c r="C32">
        <v>91087185</v>
      </c>
      <c r="D32">
        <v>82932505</v>
      </c>
      <c r="E32">
        <v>1</v>
      </c>
      <c r="F32">
        <v>1</v>
      </c>
      <c r="G32">
        <v>1</v>
      </c>
      <c r="H32">
        <v>2</v>
      </c>
      <c r="I32" t="s">
        <v>624</v>
      </c>
      <c r="J32" t="s">
        <v>625</v>
      </c>
      <c r="K32" t="s">
        <v>626</v>
      </c>
      <c r="L32">
        <v>1368</v>
      </c>
      <c r="N32">
        <v>1011</v>
      </c>
      <c r="O32" t="s">
        <v>605</v>
      </c>
      <c r="P32" t="s">
        <v>605</v>
      </c>
      <c r="Q32">
        <v>1</v>
      </c>
      <c r="X32">
        <v>0.22</v>
      </c>
      <c r="Y32">
        <v>0</v>
      </c>
      <c r="Z32">
        <v>1626.29</v>
      </c>
      <c r="AA32">
        <v>1090.46</v>
      </c>
      <c r="AB32">
        <v>0</v>
      </c>
      <c r="AC32">
        <v>0</v>
      </c>
      <c r="AD32">
        <v>1</v>
      </c>
      <c r="AE32">
        <v>0</v>
      </c>
      <c r="AF32" t="s">
        <v>37</v>
      </c>
      <c r="AG32">
        <v>0.30359999999999998</v>
      </c>
      <c r="AH32">
        <v>2</v>
      </c>
      <c r="AI32">
        <v>91087188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91087194</v>
      </c>
      <c r="C33">
        <v>91087185</v>
      </c>
      <c r="D33">
        <v>82933465</v>
      </c>
      <c r="E33">
        <v>1</v>
      </c>
      <c r="F33">
        <v>1</v>
      </c>
      <c r="G33">
        <v>1</v>
      </c>
      <c r="H33">
        <v>2</v>
      </c>
      <c r="I33" t="s">
        <v>618</v>
      </c>
      <c r="J33" t="s">
        <v>619</v>
      </c>
      <c r="K33" t="s">
        <v>620</v>
      </c>
      <c r="L33">
        <v>1368</v>
      </c>
      <c r="N33">
        <v>1011</v>
      </c>
      <c r="O33" t="s">
        <v>605</v>
      </c>
      <c r="P33" t="s">
        <v>605</v>
      </c>
      <c r="Q33">
        <v>1</v>
      </c>
      <c r="X33">
        <v>0.22</v>
      </c>
      <c r="Y33">
        <v>0</v>
      </c>
      <c r="Z33">
        <v>13.86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37</v>
      </c>
      <c r="AG33">
        <v>0.30359999999999998</v>
      </c>
      <c r="AH33">
        <v>2</v>
      </c>
      <c r="AI33">
        <v>91087189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ROW(Source!A35)</f>
        <v>35</v>
      </c>
      <c r="B34">
        <v>91087195</v>
      </c>
      <c r="C34">
        <v>91087185</v>
      </c>
      <c r="D34">
        <v>82933483</v>
      </c>
      <c r="E34">
        <v>1</v>
      </c>
      <c r="F34">
        <v>1</v>
      </c>
      <c r="G34">
        <v>1</v>
      </c>
      <c r="H34">
        <v>2</v>
      </c>
      <c r="I34" t="s">
        <v>621</v>
      </c>
      <c r="J34" t="s">
        <v>622</v>
      </c>
      <c r="K34" t="s">
        <v>623</v>
      </c>
      <c r="L34">
        <v>1368</v>
      </c>
      <c r="N34">
        <v>1011</v>
      </c>
      <c r="O34" t="s">
        <v>605</v>
      </c>
      <c r="P34" t="s">
        <v>605</v>
      </c>
      <c r="Q34">
        <v>1</v>
      </c>
      <c r="X34">
        <v>0.22</v>
      </c>
      <c r="Y34">
        <v>0</v>
      </c>
      <c r="Z34">
        <v>487.94</v>
      </c>
      <c r="AA34">
        <v>811.79</v>
      </c>
      <c r="AB34">
        <v>0</v>
      </c>
      <c r="AC34">
        <v>0</v>
      </c>
      <c r="AD34">
        <v>1</v>
      </c>
      <c r="AE34">
        <v>0</v>
      </c>
      <c r="AF34" t="s">
        <v>37</v>
      </c>
      <c r="AG34">
        <v>0.30359999999999998</v>
      </c>
      <c r="AH34">
        <v>2</v>
      </c>
      <c r="AI34">
        <v>91087190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ROW(Source!A36)</f>
        <v>36</v>
      </c>
      <c r="B35">
        <v>91087201</v>
      </c>
      <c r="C35">
        <v>91087196</v>
      </c>
      <c r="D35">
        <v>82925832</v>
      </c>
      <c r="E35">
        <v>117</v>
      </c>
      <c r="F35">
        <v>1</v>
      </c>
      <c r="G35">
        <v>1</v>
      </c>
      <c r="H35">
        <v>1</v>
      </c>
      <c r="I35" t="s">
        <v>610</v>
      </c>
      <c r="J35" t="s">
        <v>3</v>
      </c>
      <c r="K35" t="s">
        <v>611</v>
      </c>
      <c r="L35">
        <v>1191</v>
      </c>
      <c r="N35">
        <v>1013</v>
      </c>
      <c r="O35" t="s">
        <v>599</v>
      </c>
      <c r="P35" t="s">
        <v>599</v>
      </c>
      <c r="Q35">
        <v>1</v>
      </c>
      <c r="X35">
        <v>0.81</v>
      </c>
      <c r="Y35">
        <v>0</v>
      </c>
      <c r="Z35">
        <v>0</v>
      </c>
      <c r="AA35">
        <v>0</v>
      </c>
      <c r="AB35">
        <v>766.35</v>
      </c>
      <c r="AC35">
        <v>0</v>
      </c>
      <c r="AD35">
        <v>1</v>
      </c>
      <c r="AE35">
        <v>1</v>
      </c>
      <c r="AF35" t="s">
        <v>37</v>
      </c>
      <c r="AG35">
        <v>1.1177999999999999</v>
      </c>
      <c r="AH35">
        <v>2</v>
      </c>
      <c r="AI35">
        <v>91087197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ROW(Source!A36)</f>
        <v>36</v>
      </c>
      <c r="B36">
        <v>91087202</v>
      </c>
      <c r="C36">
        <v>91087196</v>
      </c>
      <c r="D36">
        <v>82926016</v>
      </c>
      <c r="E36">
        <v>117</v>
      </c>
      <c r="F36">
        <v>1</v>
      </c>
      <c r="G36">
        <v>1</v>
      </c>
      <c r="H36">
        <v>1</v>
      </c>
      <c r="I36" t="s">
        <v>600</v>
      </c>
      <c r="J36" t="s">
        <v>3</v>
      </c>
      <c r="K36" t="s">
        <v>601</v>
      </c>
      <c r="L36">
        <v>1191</v>
      </c>
      <c r="N36">
        <v>1013</v>
      </c>
      <c r="O36" t="s">
        <v>599</v>
      </c>
      <c r="P36" t="s">
        <v>599</v>
      </c>
      <c r="Q36">
        <v>1</v>
      </c>
      <c r="X36">
        <v>0.48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37</v>
      </c>
      <c r="AG36">
        <v>0.66239999999999999</v>
      </c>
      <c r="AH36">
        <v>2</v>
      </c>
      <c r="AI36">
        <v>91087198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91087203</v>
      </c>
      <c r="C37">
        <v>91087196</v>
      </c>
      <c r="D37">
        <v>82932392</v>
      </c>
      <c r="E37">
        <v>1</v>
      </c>
      <c r="F37">
        <v>1</v>
      </c>
      <c r="G37">
        <v>1</v>
      </c>
      <c r="H37">
        <v>2</v>
      </c>
      <c r="I37" t="s">
        <v>612</v>
      </c>
      <c r="J37" t="s">
        <v>613</v>
      </c>
      <c r="K37" t="s">
        <v>614</v>
      </c>
      <c r="L37">
        <v>1368</v>
      </c>
      <c r="N37">
        <v>1011</v>
      </c>
      <c r="O37" t="s">
        <v>605</v>
      </c>
      <c r="P37" t="s">
        <v>605</v>
      </c>
      <c r="Q37">
        <v>1</v>
      </c>
      <c r="X37">
        <v>0.44</v>
      </c>
      <c r="Y37">
        <v>0</v>
      </c>
      <c r="Z37">
        <v>2088.77</v>
      </c>
      <c r="AA37">
        <v>932.95</v>
      </c>
      <c r="AB37">
        <v>0</v>
      </c>
      <c r="AC37">
        <v>0</v>
      </c>
      <c r="AD37">
        <v>1</v>
      </c>
      <c r="AE37">
        <v>0</v>
      </c>
      <c r="AF37" t="s">
        <v>37</v>
      </c>
      <c r="AG37">
        <v>0.60719999999999996</v>
      </c>
      <c r="AH37">
        <v>2</v>
      </c>
      <c r="AI37">
        <v>91087199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91087204</v>
      </c>
      <c r="C38">
        <v>91087196</v>
      </c>
      <c r="D38">
        <v>82933400</v>
      </c>
      <c r="E38">
        <v>1</v>
      </c>
      <c r="F38">
        <v>1</v>
      </c>
      <c r="G38">
        <v>1</v>
      </c>
      <c r="H38">
        <v>2</v>
      </c>
      <c r="I38" t="s">
        <v>607</v>
      </c>
      <c r="J38" t="s">
        <v>608</v>
      </c>
      <c r="K38" t="s">
        <v>609</v>
      </c>
      <c r="L38">
        <v>1368</v>
      </c>
      <c r="N38">
        <v>1011</v>
      </c>
      <c r="O38" t="s">
        <v>605</v>
      </c>
      <c r="P38" t="s">
        <v>605</v>
      </c>
      <c r="Q38">
        <v>1</v>
      </c>
      <c r="X38">
        <v>0.04</v>
      </c>
      <c r="Y38">
        <v>0</v>
      </c>
      <c r="Z38">
        <v>641.70000000000005</v>
      </c>
      <c r="AA38">
        <v>811.79</v>
      </c>
      <c r="AB38">
        <v>0</v>
      </c>
      <c r="AC38">
        <v>0</v>
      </c>
      <c r="AD38">
        <v>1</v>
      </c>
      <c r="AE38">
        <v>0</v>
      </c>
      <c r="AF38" t="s">
        <v>37</v>
      </c>
      <c r="AG38">
        <v>5.5199999999999999E-2</v>
      </c>
      <c r="AH38">
        <v>2</v>
      </c>
      <c r="AI38">
        <v>91087200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ROW(Source!A37)</f>
        <v>37</v>
      </c>
      <c r="B39">
        <v>91087201</v>
      </c>
      <c r="C39">
        <v>91087196</v>
      </c>
      <c r="D39">
        <v>82925832</v>
      </c>
      <c r="E39">
        <v>117</v>
      </c>
      <c r="F39">
        <v>1</v>
      </c>
      <c r="G39">
        <v>1</v>
      </c>
      <c r="H39">
        <v>1</v>
      </c>
      <c r="I39" t="s">
        <v>610</v>
      </c>
      <c r="J39" t="s">
        <v>3</v>
      </c>
      <c r="K39" t="s">
        <v>611</v>
      </c>
      <c r="L39">
        <v>1191</v>
      </c>
      <c r="N39">
        <v>1013</v>
      </c>
      <c r="O39" t="s">
        <v>599</v>
      </c>
      <c r="P39" t="s">
        <v>599</v>
      </c>
      <c r="Q39">
        <v>1</v>
      </c>
      <c r="X39">
        <v>0.81</v>
      </c>
      <c r="Y39">
        <v>0</v>
      </c>
      <c r="Z39">
        <v>0</v>
      </c>
      <c r="AA39">
        <v>0</v>
      </c>
      <c r="AB39">
        <v>766.35</v>
      </c>
      <c r="AC39">
        <v>0</v>
      </c>
      <c r="AD39">
        <v>1</v>
      </c>
      <c r="AE39">
        <v>1</v>
      </c>
      <c r="AF39" t="s">
        <v>37</v>
      </c>
      <c r="AG39">
        <v>1.1177999999999999</v>
      </c>
      <c r="AH39">
        <v>2</v>
      </c>
      <c r="AI39">
        <v>91087197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ROW(Source!A37)</f>
        <v>37</v>
      </c>
      <c r="B40">
        <v>91087202</v>
      </c>
      <c r="C40">
        <v>91087196</v>
      </c>
      <c r="D40">
        <v>82926016</v>
      </c>
      <c r="E40">
        <v>117</v>
      </c>
      <c r="F40">
        <v>1</v>
      </c>
      <c r="G40">
        <v>1</v>
      </c>
      <c r="H40">
        <v>1</v>
      </c>
      <c r="I40" t="s">
        <v>600</v>
      </c>
      <c r="J40" t="s">
        <v>3</v>
      </c>
      <c r="K40" t="s">
        <v>601</v>
      </c>
      <c r="L40">
        <v>1191</v>
      </c>
      <c r="N40">
        <v>1013</v>
      </c>
      <c r="O40" t="s">
        <v>599</v>
      </c>
      <c r="P40" t="s">
        <v>599</v>
      </c>
      <c r="Q40">
        <v>1</v>
      </c>
      <c r="X40">
        <v>0.48</v>
      </c>
      <c r="Y40">
        <v>0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2</v>
      </c>
      <c r="AF40" t="s">
        <v>37</v>
      </c>
      <c r="AG40">
        <v>0.66239999999999999</v>
      </c>
      <c r="AH40">
        <v>2</v>
      </c>
      <c r="AI40">
        <v>91087198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ROW(Source!A37)</f>
        <v>37</v>
      </c>
      <c r="B41">
        <v>91087203</v>
      </c>
      <c r="C41">
        <v>91087196</v>
      </c>
      <c r="D41">
        <v>82932392</v>
      </c>
      <c r="E41">
        <v>1</v>
      </c>
      <c r="F41">
        <v>1</v>
      </c>
      <c r="G41">
        <v>1</v>
      </c>
      <c r="H41">
        <v>2</v>
      </c>
      <c r="I41" t="s">
        <v>612</v>
      </c>
      <c r="J41" t="s">
        <v>613</v>
      </c>
      <c r="K41" t="s">
        <v>614</v>
      </c>
      <c r="L41">
        <v>1368</v>
      </c>
      <c r="N41">
        <v>1011</v>
      </c>
      <c r="O41" t="s">
        <v>605</v>
      </c>
      <c r="P41" t="s">
        <v>605</v>
      </c>
      <c r="Q41">
        <v>1</v>
      </c>
      <c r="X41">
        <v>0.44</v>
      </c>
      <c r="Y41">
        <v>0</v>
      </c>
      <c r="Z41">
        <v>2088.77</v>
      </c>
      <c r="AA41">
        <v>932.95</v>
      </c>
      <c r="AB41">
        <v>0</v>
      </c>
      <c r="AC41">
        <v>0</v>
      </c>
      <c r="AD41">
        <v>1</v>
      </c>
      <c r="AE41">
        <v>0</v>
      </c>
      <c r="AF41" t="s">
        <v>37</v>
      </c>
      <c r="AG41">
        <v>0.60719999999999996</v>
      </c>
      <c r="AH41">
        <v>2</v>
      </c>
      <c r="AI41">
        <v>91087199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ROW(Source!A37)</f>
        <v>37</v>
      </c>
      <c r="B42">
        <v>91087204</v>
      </c>
      <c r="C42">
        <v>91087196</v>
      </c>
      <c r="D42">
        <v>82933400</v>
      </c>
      <c r="E42">
        <v>1</v>
      </c>
      <c r="F42">
        <v>1</v>
      </c>
      <c r="G42">
        <v>1</v>
      </c>
      <c r="H42">
        <v>2</v>
      </c>
      <c r="I42" t="s">
        <v>607</v>
      </c>
      <c r="J42" t="s">
        <v>608</v>
      </c>
      <c r="K42" t="s">
        <v>609</v>
      </c>
      <c r="L42">
        <v>1368</v>
      </c>
      <c r="N42">
        <v>1011</v>
      </c>
      <c r="O42" t="s">
        <v>605</v>
      </c>
      <c r="P42" t="s">
        <v>605</v>
      </c>
      <c r="Q42">
        <v>1</v>
      </c>
      <c r="X42">
        <v>0.04</v>
      </c>
      <c r="Y42">
        <v>0</v>
      </c>
      <c r="Z42">
        <v>641.70000000000005</v>
      </c>
      <c r="AA42">
        <v>811.79</v>
      </c>
      <c r="AB42">
        <v>0</v>
      </c>
      <c r="AC42">
        <v>0</v>
      </c>
      <c r="AD42">
        <v>1</v>
      </c>
      <c r="AE42">
        <v>0</v>
      </c>
      <c r="AF42" t="s">
        <v>37</v>
      </c>
      <c r="AG42">
        <v>5.5199999999999999E-2</v>
      </c>
      <c r="AH42">
        <v>2</v>
      </c>
      <c r="AI42">
        <v>91087200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ROW(Source!A38)</f>
        <v>38</v>
      </c>
      <c r="B43">
        <v>91087211</v>
      </c>
      <c r="C43">
        <v>91087205</v>
      </c>
      <c r="D43">
        <v>82925832</v>
      </c>
      <c r="E43">
        <v>117</v>
      </c>
      <c r="F43">
        <v>1</v>
      </c>
      <c r="G43">
        <v>1</v>
      </c>
      <c r="H43">
        <v>1</v>
      </c>
      <c r="I43" t="s">
        <v>610</v>
      </c>
      <c r="J43" t="s">
        <v>3</v>
      </c>
      <c r="K43" t="s">
        <v>611</v>
      </c>
      <c r="L43">
        <v>1191</v>
      </c>
      <c r="N43">
        <v>1013</v>
      </c>
      <c r="O43" t="s">
        <v>599</v>
      </c>
      <c r="P43" t="s">
        <v>599</v>
      </c>
      <c r="Q43">
        <v>1</v>
      </c>
      <c r="X43">
        <v>1.75</v>
      </c>
      <c r="Y43">
        <v>0</v>
      </c>
      <c r="Z43">
        <v>0</v>
      </c>
      <c r="AA43">
        <v>0</v>
      </c>
      <c r="AB43">
        <v>766.35</v>
      </c>
      <c r="AC43">
        <v>0</v>
      </c>
      <c r="AD43">
        <v>1</v>
      </c>
      <c r="AE43">
        <v>1</v>
      </c>
      <c r="AF43" t="s">
        <v>37</v>
      </c>
      <c r="AG43">
        <v>2.415</v>
      </c>
      <c r="AH43">
        <v>2</v>
      </c>
      <c r="AI43">
        <v>91087206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ROW(Source!A38)</f>
        <v>38</v>
      </c>
      <c r="B44">
        <v>91087212</v>
      </c>
      <c r="C44">
        <v>91087205</v>
      </c>
      <c r="D44">
        <v>82926016</v>
      </c>
      <c r="E44">
        <v>117</v>
      </c>
      <c r="F44">
        <v>1</v>
      </c>
      <c r="G44">
        <v>1</v>
      </c>
      <c r="H44">
        <v>1</v>
      </c>
      <c r="I44" t="s">
        <v>600</v>
      </c>
      <c r="J44" t="s">
        <v>3</v>
      </c>
      <c r="K44" t="s">
        <v>601</v>
      </c>
      <c r="L44">
        <v>1191</v>
      </c>
      <c r="N44">
        <v>1013</v>
      </c>
      <c r="O44" t="s">
        <v>599</v>
      </c>
      <c r="P44" t="s">
        <v>599</v>
      </c>
      <c r="Q44">
        <v>1</v>
      </c>
      <c r="X44">
        <v>1.89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37</v>
      </c>
      <c r="AG44">
        <v>2.6082000000000001</v>
      </c>
      <c r="AH44">
        <v>2</v>
      </c>
      <c r="AI44">
        <v>91087207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ROW(Source!A38)</f>
        <v>38</v>
      </c>
      <c r="B45">
        <v>91087213</v>
      </c>
      <c r="C45">
        <v>91087205</v>
      </c>
      <c r="D45">
        <v>82932392</v>
      </c>
      <c r="E45">
        <v>1</v>
      </c>
      <c r="F45">
        <v>1</v>
      </c>
      <c r="G45">
        <v>1</v>
      </c>
      <c r="H45">
        <v>2</v>
      </c>
      <c r="I45" t="s">
        <v>612</v>
      </c>
      <c r="J45" t="s">
        <v>613</v>
      </c>
      <c r="K45" t="s">
        <v>614</v>
      </c>
      <c r="L45">
        <v>1368</v>
      </c>
      <c r="N45">
        <v>1011</v>
      </c>
      <c r="O45" t="s">
        <v>605</v>
      </c>
      <c r="P45" t="s">
        <v>605</v>
      </c>
      <c r="Q45">
        <v>1</v>
      </c>
      <c r="X45">
        <v>0.96</v>
      </c>
      <c r="Y45">
        <v>0</v>
      </c>
      <c r="Z45">
        <v>2088.77</v>
      </c>
      <c r="AA45">
        <v>932.95</v>
      </c>
      <c r="AB45">
        <v>0</v>
      </c>
      <c r="AC45">
        <v>0</v>
      </c>
      <c r="AD45">
        <v>1</v>
      </c>
      <c r="AE45">
        <v>0</v>
      </c>
      <c r="AF45" t="s">
        <v>37</v>
      </c>
      <c r="AG45">
        <v>1.3248</v>
      </c>
      <c r="AH45">
        <v>2</v>
      </c>
      <c r="AI45">
        <v>91087208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ROW(Source!A38)</f>
        <v>38</v>
      </c>
      <c r="B46">
        <v>91087214</v>
      </c>
      <c r="C46">
        <v>91087205</v>
      </c>
      <c r="D46">
        <v>82932679</v>
      </c>
      <c r="E46">
        <v>1</v>
      </c>
      <c r="F46">
        <v>1</v>
      </c>
      <c r="G46">
        <v>1</v>
      </c>
      <c r="H46">
        <v>2</v>
      </c>
      <c r="I46" t="s">
        <v>602</v>
      </c>
      <c r="J46" t="s">
        <v>603</v>
      </c>
      <c r="K46" t="s">
        <v>604</v>
      </c>
      <c r="L46">
        <v>1368</v>
      </c>
      <c r="N46">
        <v>1011</v>
      </c>
      <c r="O46" t="s">
        <v>605</v>
      </c>
      <c r="P46" t="s">
        <v>605</v>
      </c>
      <c r="Q46">
        <v>1</v>
      </c>
      <c r="X46">
        <v>0.84</v>
      </c>
      <c r="Y46">
        <v>0</v>
      </c>
      <c r="Z46">
        <v>346.73</v>
      </c>
      <c r="AA46">
        <v>811.79</v>
      </c>
      <c r="AB46">
        <v>0</v>
      </c>
      <c r="AC46">
        <v>0</v>
      </c>
      <c r="AD46">
        <v>1</v>
      </c>
      <c r="AE46">
        <v>0</v>
      </c>
      <c r="AF46" t="s">
        <v>37</v>
      </c>
      <c r="AG46">
        <v>1.1592</v>
      </c>
      <c r="AH46">
        <v>2</v>
      </c>
      <c r="AI46">
        <v>91087209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ROW(Source!A38)</f>
        <v>38</v>
      </c>
      <c r="B47">
        <v>91087215</v>
      </c>
      <c r="C47">
        <v>91087205</v>
      </c>
      <c r="D47">
        <v>82933400</v>
      </c>
      <c r="E47">
        <v>1</v>
      </c>
      <c r="F47">
        <v>1</v>
      </c>
      <c r="G47">
        <v>1</v>
      </c>
      <c r="H47">
        <v>2</v>
      </c>
      <c r="I47" t="s">
        <v>607</v>
      </c>
      <c r="J47" t="s">
        <v>608</v>
      </c>
      <c r="K47" t="s">
        <v>609</v>
      </c>
      <c r="L47">
        <v>1368</v>
      </c>
      <c r="N47">
        <v>1011</v>
      </c>
      <c r="O47" t="s">
        <v>605</v>
      </c>
      <c r="P47" t="s">
        <v>605</v>
      </c>
      <c r="Q47">
        <v>1</v>
      </c>
      <c r="X47">
        <v>0.09</v>
      </c>
      <c r="Y47">
        <v>0</v>
      </c>
      <c r="Z47">
        <v>641.70000000000005</v>
      </c>
      <c r="AA47">
        <v>811.79</v>
      </c>
      <c r="AB47">
        <v>0</v>
      </c>
      <c r="AC47">
        <v>0</v>
      </c>
      <c r="AD47">
        <v>1</v>
      </c>
      <c r="AE47">
        <v>0</v>
      </c>
      <c r="AF47" t="s">
        <v>37</v>
      </c>
      <c r="AG47">
        <v>0.1242</v>
      </c>
      <c r="AH47">
        <v>2</v>
      </c>
      <c r="AI47">
        <v>91087210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ROW(Source!A39)</f>
        <v>39</v>
      </c>
      <c r="B48">
        <v>91087211</v>
      </c>
      <c r="C48">
        <v>91087205</v>
      </c>
      <c r="D48">
        <v>82925832</v>
      </c>
      <c r="E48">
        <v>117</v>
      </c>
      <c r="F48">
        <v>1</v>
      </c>
      <c r="G48">
        <v>1</v>
      </c>
      <c r="H48">
        <v>1</v>
      </c>
      <c r="I48" t="s">
        <v>610</v>
      </c>
      <c r="J48" t="s">
        <v>3</v>
      </c>
      <c r="K48" t="s">
        <v>611</v>
      </c>
      <c r="L48">
        <v>1191</v>
      </c>
      <c r="N48">
        <v>1013</v>
      </c>
      <c r="O48" t="s">
        <v>599</v>
      </c>
      <c r="P48" t="s">
        <v>599</v>
      </c>
      <c r="Q48">
        <v>1</v>
      </c>
      <c r="X48">
        <v>1.75</v>
      </c>
      <c r="Y48">
        <v>0</v>
      </c>
      <c r="Z48">
        <v>0</v>
      </c>
      <c r="AA48">
        <v>0</v>
      </c>
      <c r="AB48">
        <v>766.35</v>
      </c>
      <c r="AC48">
        <v>0</v>
      </c>
      <c r="AD48">
        <v>1</v>
      </c>
      <c r="AE48">
        <v>1</v>
      </c>
      <c r="AF48" t="s">
        <v>37</v>
      </c>
      <c r="AG48">
        <v>2.415</v>
      </c>
      <c r="AH48">
        <v>2</v>
      </c>
      <c r="AI48">
        <v>91087206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ROW(Source!A39)</f>
        <v>39</v>
      </c>
      <c r="B49">
        <v>91087212</v>
      </c>
      <c r="C49">
        <v>91087205</v>
      </c>
      <c r="D49">
        <v>82926016</v>
      </c>
      <c r="E49">
        <v>117</v>
      </c>
      <c r="F49">
        <v>1</v>
      </c>
      <c r="G49">
        <v>1</v>
      </c>
      <c r="H49">
        <v>1</v>
      </c>
      <c r="I49" t="s">
        <v>600</v>
      </c>
      <c r="J49" t="s">
        <v>3</v>
      </c>
      <c r="K49" t="s">
        <v>601</v>
      </c>
      <c r="L49">
        <v>1191</v>
      </c>
      <c r="N49">
        <v>1013</v>
      </c>
      <c r="O49" t="s">
        <v>599</v>
      </c>
      <c r="P49" t="s">
        <v>599</v>
      </c>
      <c r="Q49">
        <v>1</v>
      </c>
      <c r="X49">
        <v>1.89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37</v>
      </c>
      <c r="AG49">
        <v>2.6082000000000001</v>
      </c>
      <c r="AH49">
        <v>2</v>
      </c>
      <c r="AI49">
        <v>91087207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ROW(Source!A39)</f>
        <v>39</v>
      </c>
      <c r="B50">
        <v>91087213</v>
      </c>
      <c r="C50">
        <v>91087205</v>
      </c>
      <c r="D50">
        <v>82932392</v>
      </c>
      <c r="E50">
        <v>1</v>
      </c>
      <c r="F50">
        <v>1</v>
      </c>
      <c r="G50">
        <v>1</v>
      </c>
      <c r="H50">
        <v>2</v>
      </c>
      <c r="I50" t="s">
        <v>612</v>
      </c>
      <c r="J50" t="s">
        <v>613</v>
      </c>
      <c r="K50" t="s">
        <v>614</v>
      </c>
      <c r="L50">
        <v>1368</v>
      </c>
      <c r="N50">
        <v>1011</v>
      </c>
      <c r="O50" t="s">
        <v>605</v>
      </c>
      <c r="P50" t="s">
        <v>605</v>
      </c>
      <c r="Q50">
        <v>1</v>
      </c>
      <c r="X50">
        <v>0.96</v>
      </c>
      <c r="Y50">
        <v>0</v>
      </c>
      <c r="Z50">
        <v>2088.77</v>
      </c>
      <c r="AA50">
        <v>932.95</v>
      </c>
      <c r="AB50">
        <v>0</v>
      </c>
      <c r="AC50">
        <v>0</v>
      </c>
      <c r="AD50">
        <v>1</v>
      </c>
      <c r="AE50">
        <v>0</v>
      </c>
      <c r="AF50" t="s">
        <v>37</v>
      </c>
      <c r="AG50">
        <v>1.3248</v>
      </c>
      <c r="AH50">
        <v>2</v>
      </c>
      <c r="AI50">
        <v>91087208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ROW(Source!A39)</f>
        <v>39</v>
      </c>
      <c r="B51">
        <v>91087214</v>
      </c>
      <c r="C51">
        <v>91087205</v>
      </c>
      <c r="D51">
        <v>82932679</v>
      </c>
      <c r="E51">
        <v>1</v>
      </c>
      <c r="F51">
        <v>1</v>
      </c>
      <c r="G51">
        <v>1</v>
      </c>
      <c r="H51">
        <v>2</v>
      </c>
      <c r="I51" t="s">
        <v>602</v>
      </c>
      <c r="J51" t="s">
        <v>603</v>
      </c>
      <c r="K51" t="s">
        <v>604</v>
      </c>
      <c r="L51">
        <v>1368</v>
      </c>
      <c r="N51">
        <v>1011</v>
      </c>
      <c r="O51" t="s">
        <v>605</v>
      </c>
      <c r="P51" t="s">
        <v>605</v>
      </c>
      <c r="Q51">
        <v>1</v>
      </c>
      <c r="X51">
        <v>0.84</v>
      </c>
      <c r="Y51">
        <v>0</v>
      </c>
      <c r="Z51">
        <v>346.73</v>
      </c>
      <c r="AA51">
        <v>811.79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1.1592</v>
      </c>
      <c r="AH51">
        <v>2</v>
      </c>
      <c r="AI51">
        <v>91087209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ROW(Source!A39)</f>
        <v>39</v>
      </c>
      <c r="B52">
        <v>91087215</v>
      </c>
      <c r="C52">
        <v>91087205</v>
      </c>
      <c r="D52">
        <v>82933400</v>
      </c>
      <c r="E52">
        <v>1</v>
      </c>
      <c r="F52">
        <v>1</v>
      </c>
      <c r="G52">
        <v>1</v>
      </c>
      <c r="H52">
        <v>2</v>
      </c>
      <c r="I52" t="s">
        <v>607</v>
      </c>
      <c r="J52" t="s">
        <v>608</v>
      </c>
      <c r="K52" t="s">
        <v>609</v>
      </c>
      <c r="L52">
        <v>1368</v>
      </c>
      <c r="N52">
        <v>1011</v>
      </c>
      <c r="O52" t="s">
        <v>605</v>
      </c>
      <c r="P52" t="s">
        <v>605</v>
      </c>
      <c r="Q52">
        <v>1</v>
      </c>
      <c r="X52">
        <v>0.09</v>
      </c>
      <c r="Y52">
        <v>0</v>
      </c>
      <c r="Z52">
        <v>641.70000000000005</v>
      </c>
      <c r="AA52">
        <v>811.79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0.1242</v>
      </c>
      <c r="AH52">
        <v>2</v>
      </c>
      <c r="AI52">
        <v>91087210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91087222</v>
      </c>
      <c r="C53">
        <v>91087216</v>
      </c>
      <c r="D53">
        <v>82925804</v>
      </c>
      <c r="E53">
        <v>117</v>
      </c>
      <c r="F53">
        <v>1</v>
      </c>
      <c r="G53">
        <v>1</v>
      </c>
      <c r="H53">
        <v>1</v>
      </c>
      <c r="I53" t="s">
        <v>616</v>
      </c>
      <c r="J53" t="s">
        <v>3</v>
      </c>
      <c r="K53" t="s">
        <v>617</v>
      </c>
      <c r="L53">
        <v>1191</v>
      </c>
      <c r="N53">
        <v>1013</v>
      </c>
      <c r="O53" t="s">
        <v>599</v>
      </c>
      <c r="P53" t="s">
        <v>599</v>
      </c>
      <c r="Q53">
        <v>1</v>
      </c>
      <c r="X53">
        <v>0.44</v>
      </c>
      <c r="Y53">
        <v>0</v>
      </c>
      <c r="Z53">
        <v>0</v>
      </c>
      <c r="AA53">
        <v>0</v>
      </c>
      <c r="AB53">
        <v>690.62</v>
      </c>
      <c r="AC53">
        <v>0</v>
      </c>
      <c r="AD53">
        <v>1</v>
      </c>
      <c r="AE53">
        <v>1</v>
      </c>
      <c r="AF53" t="s">
        <v>37</v>
      </c>
      <c r="AG53">
        <v>0.60719999999999996</v>
      </c>
      <c r="AH53">
        <v>2</v>
      </c>
      <c r="AI53">
        <v>91087217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91087223</v>
      </c>
      <c r="C54">
        <v>91087216</v>
      </c>
      <c r="D54">
        <v>82926016</v>
      </c>
      <c r="E54">
        <v>117</v>
      </c>
      <c r="F54">
        <v>1</v>
      </c>
      <c r="G54">
        <v>1</v>
      </c>
      <c r="H54">
        <v>1</v>
      </c>
      <c r="I54" t="s">
        <v>600</v>
      </c>
      <c r="J54" t="s">
        <v>3</v>
      </c>
      <c r="K54" t="s">
        <v>601</v>
      </c>
      <c r="L54">
        <v>1191</v>
      </c>
      <c r="N54">
        <v>1013</v>
      </c>
      <c r="O54" t="s">
        <v>599</v>
      </c>
      <c r="P54" t="s">
        <v>599</v>
      </c>
      <c r="Q54">
        <v>1</v>
      </c>
      <c r="X54">
        <v>0.48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37</v>
      </c>
      <c r="AG54">
        <v>0.66239999999999999</v>
      </c>
      <c r="AH54">
        <v>2</v>
      </c>
      <c r="AI54">
        <v>91087218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91087224</v>
      </c>
      <c r="C55">
        <v>91087216</v>
      </c>
      <c r="D55">
        <v>82932505</v>
      </c>
      <c r="E55">
        <v>1</v>
      </c>
      <c r="F55">
        <v>1</v>
      </c>
      <c r="G55">
        <v>1</v>
      </c>
      <c r="H55">
        <v>2</v>
      </c>
      <c r="I55" t="s">
        <v>624</v>
      </c>
      <c r="J55" t="s">
        <v>625</v>
      </c>
      <c r="K55" t="s">
        <v>626</v>
      </c>
      <c r="L55">
        <v>1368</v>
      </c>
      <c r="N55">
        <v>1011</v>
      </c>
      <c r="O55" t="s">
        <v>605</v>
      </c>
      <c r="P55" t="s">
        <v>605</v>
      </c>
      <c r="Q55">
        <v>1</v>
      </c>
      <c r="X55">
        <v>0.24</v>
      </c>
      <c r="Y55">
        <v>0</v>
      </c>
      <c r="Z55">
        <v>1626.29</v>
      </c>
      <c r="AA55">
        <v>1090.46</v>
      </c>
      <c r="AB55">
        <v>0</v>
      </c>
      <c r="AC55">
        <v>0</v>
      </c>
      <c r="AD55">
        <v>1</v>
      </c>
      <c r="AE55">
        <v>0</v>
      </c>
      <c r="AF55" t="s">
        <v>37</v>
      </c>
      <c r="AG55">
        <v>0.33119999999999999</v>
      </c>
      <c r="AH55">
        <v>2</v>
      </c>
      <c r="AI55">
        <v>91087219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91087225</v>
      </c>
      <c r="C56">
        <v>91087216</v>
      </c>
      <c r="D56">
        <v>82933465</v>
      </c>
      <c r="E56">
        <v>1</v>
      </c>
      <c r="F56">
        <v>1</v>
      </c>
      <c r="G56">
        <v>1</v>
      </c>
      <c r="H56">
        <v>2</v>
      </c>
      <c r="I56" t="s">
        <v>618</v>
      </c>
      <c r="J56" t="s">
        <v>619</v>
      </c>
      <c r="K56" t="s">
        <v>620</v>
      </c>
      <c r="L56">
        <v>1368</v>
      </c>
      <c r="N56">
        <v>1011</v>
      </c>
      <c r="O56" t="s">
        <v>605</v>
      </c>
      <c r="P56" t="s">
        <v>605</v>
      </c>
      <c r="Q56">
        <v>1</v>
      </c>
      <c r="X56">
        <v>0.24</v>
      </c>
      <c r="Y56">
        <v>0</v>
      </c>
      <c r="Z56">
        <v>13.86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37</v>
      </c>
      <c r="AG56">
        <v>0.33119999999999999</v>
      </c>
      <c r="AH56">
        <v>2</v>
      </c>
      <c r="AI56">
        <v>91087220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91087226</v>
      </c>
      <c r="C57">
        <v>91087216</v>
      </c>
      <c r="D57">
        <v>82933483</v>
      </c>
      <c r="E57">
        <v>1</v>
      </c>
      <c r="F57">
        <v>1</v>
      </c>
      <c r="G57">
        <v>1</v>
      </c>
      <c r="H57">
        <v>2</v>
      </c>
      <c r="I57" t="s">
        <v>621</v>
      </c>
      <c r="J57" t="s">
        <v>622</v>
      </c>
      <c r="K57" t="s">
        <v>623</v>
      </c>
      <c r="L57">
        <v>1368</v>
      </c>
      <c r="N57">
        <v>1011</v>
      </c>
      <c r="O57" t="s">
        <v>605</v>
      </c>
      <c r="P57" t="s">
        <v>605</v>
      </c>
      <c r="Q57">
        <v>1</v>
      </c>
      <c r="X57">
        <v>0.24</v>
      </c>
      <c r="Y57">
        <v>0</v>
      </c>
      <c r="Z57">
        <v>487.94</v>
      </c>
      <c r="AA57">
        <v>811.79</v>
      </c>
      <c r="AB57">
        <v>0</v>
      </c>
      <c r="AC57">
        <v>0</v>
      </c>
      <c r="AD57">
        <v>1</v>
      </c>
      <c r="AE57">
        <v>0</v>
      </c>
      <c r="AF57" t="s">
        <v>37</v>
      </c>
      <c r="AG57">
        <v>0.33119999999999999</v>
      </c>
      <c r="AH57">
        <v>2</v>
      </c>
      <c r="AI57">
        <v>91087221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ROW(Source!A41)</f>
        <v>41</v>
      </c>
      <c r="B58">
        <v>91087222</v>
      </c>
      <c r="C58">
        <v>91087216</v>
      </c>
      <c r="D58">
        <v>82925804</v>
      </c>
      <c r="E58">
        <v>117</v>
      </c>
      <c r="F58">
        <v>1</v>
      </c>
      <c r="G58">
        <v>1</v>
      </c>
      <c r="H58">
        <v>1</v>
      </c>
      <c r="I58" t="s">
        <v>616</v>
      </c>
      <c r="J58" t="s">
        <v>3</v>
      </c>
      <c r="K58" t="s">
        <v>617</v>
      </c>
      <c r="L58">
        <v>1191</v>
      </c>
      <c r="N58">
        <v>1013</v>
      </c>
      <c r="O58" t="s">
        <v>599</v>
      </c>
      <c r="P58" t="s">
        <v>599</v>
      </c>
      <c r="Q58">
        <v>1</v>
      </c>
      <c r="X58">
        <v>0.44</v>
      </c>
      <c r="Y58">
        <v>0</v>
      </c>
      <c r="Z58">
        <v>0</v>
      </c>
      <c r="AA58">
        <v>0</v>
      </c>
      <c r="AB58">
        <v>690.62</v>
      </c>
      <c r="AC58">
        <v>0</v>
      </c>
      <c r="AD58">
        <v>1</v>
      </c>
      <c r="AE58">
        <v>1</v>
      </c>
      <c r="AF58" t="s">
        <v>37</v>
      </c>
      <c r="AG58">
        <v>0.60719999999999996</v>
      </c>
      <c r="AH58">
        <v>2</v>
      </c>
      <c r="AI58">
        <v>91087217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ROW(Source!A41)</f>
        <v>41</v>
      </c>
      <c r="B59">
        <v>91087223</v>
      </c>
      <c r="C59">
        <v>91087216</v>
      </c>
      <c r="D59">
        <v>82926016</v>
      </c>
      <c r="E59">
        <v>117</v>
      </c>
      <c r="F59">
        <v>1</v>
      </c>
      <c r="G59">
        <v>1</v>
      </c>
      <c r="H59">
        <v>1</v>
      </c>
      <c r="I59" t="s">
        <v>600</v>
      </c>
      <c r="J59" t="s">
        <v>3</v>
      </c>
      <c r="K59" t="s">
        <v>601</v>
      </c>
      <c r="L59">
        <v>1191</v>
      </c>
      <c r="N59">
        <v>1013</v>
      </c>
      <c r="O59" t="s">
        <v>599</v>
      </c>
      <c r="P59" t="s">
        <v>599</v>
      </c>
      <c r="Q59">
        <v>1</v>
      </c>
      <c r="X59">
        <v>0.48</v>
      </c>
      <c r="Y59">
        <v>0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2</v>
      </c>
      <c r="AF59" t="s">
        <v>37</v>
      </c>
      <c r="AG59">
        <v>0.66239999999999999</v>
      </c>
      <c r="AH59">
        <v>2</v>
      </c>
      <c r="AI59">
        <v>91087218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91087224</v>
      </c>
      <c r="C60">
        <v>91087216</v>
      </c>
      <c r="D60">
        <v>82932505</v>
      </c>
      <c r="E60">
        <v>1</v>
      </c>
      <c r="F60">
        <v>1</v>
      </c>
      <c r="G60">
        <v>1</v>
      </c>
      <c r="H60">
        <v>2</v>
      </c>
      <c r="I60" t="s">
        <v>624</v>
      </c>
      <c r="J60" t="s">
        <v>625</v>
      </c>
      <c r="K60" t="s">
        <v>626</v>
      </c>
      <c r="L60">
        <v>1368</v>
      </c>
      <c r="N60">
        <v>1011</v>
      </c>
      <c r="O60" t="s">
        <v>605</v>
      </c>
      <c r="P60" t="s">
        <v>605</v>
      </c>
      <c r="Q60">
        <v>1</v>
      </c>
      <c r="X60">
        <v>0.24</v>
      </c>
      <c r="Y60">
        <v>0</v>
      </c>
      <c r="Z60">
        <v>1626.29</v>
      </c>
      <c r="AA60">
        <v>1090.46</v>
      </c>
      <c r="AB60">
        <v>0</v>
      </c>
      <c r="AC60">
        <v>0</v>
      </c>
      <c r="AD60">
        <v>1</v>
      </c>
      <c r="AE60">
        <v>0</v>
      </c>
      <c r="AF60" t="s">
        <v>37</v>
      </c>
      <c r="AG60">
        <v>0.33119999999999999</v>
      </c>
      <c r="AH60">
        <v>2</v>
      </c>
      <c r="AI60">
        <v>91087219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91087225</v>
      </c>
      <c r="C61">
        <v>91087216</v>
      </c>
      <c r="D61">
        <v>82933465</v>
      </c>
      <c r="E61">
        <v>1</v>
      </c>
      <c r="F61">
        <v>1</v>
      </c>
      <c r="G61">
        <v>1</v>
      </c>
      <c r="H61">
        <v>2</v>
      </c>
      <c r="I61" t="s">
        <v>618</v>
      </c>
      <c r="J61" t="s">
        <v>619</v>
      </c>
      <c r="K61" t="s">
        <v>620</v>
      </c>
      <c r="L61">
        <v>1368</v>
      </c>
      <c r="N61">
        <v>1011</v>
      </c>
      <c r="O61" t="s">
        <v>605</v>
      </c>
      <c r="P61" t="s">
        <v>605</v>
      </c>
      <c r="Q61">
        <v>1</v>
      </c>
      <c r="X61">
        <v>0.24</v>
      </c>
      <c r="Y61">
        <v>0</v>
      </c>
      <c r="Z61">
        <v>13.86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37</v>
      </c>
      <c r="AG61">
        <v>0.33119999999999999</v>
      </c>
      <c r="AH61">
        <v>2</v>
      </c>
      <c r="AI61">
        <v>91087220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91087226</v>
      </c>
      <c r="C62">
        <v>91087216</v>
      </c>
      <c r="D62">
        <v>82933483</v>
      </c>
      <c r="E62">
        <v>1</v>
      </c>
      <c r="F62">
        <v>1</v>
      </c>
      <c r="G62">
        <v>1</v>
      </c>
      <c r="H62">
        <v>2</v>
      </c>
      <c r="I62" t="s">
        <v>621</v>
      </c>
      <c r="J62" t="s">
        <v>622</v>
      </c>
      <c r="K62" t="s">
        <v>623</v>
      </c>
      <c r="L62">
        <v>1368</v>
      </c>
      <c r="N62">
        <v>1011</v>
      </c>
      <c r="O62" t="s">
        <v>605</v>
      </c>
      <c r="P62" t="s">
        <v>605</v>
      </c>
      <c r="Q62">
        <v>1</v>
      </c>
      <c r="X62">
        <v>0.24</v>
      </c>
      <c r="Y62">
        <v>0</v>
      </c>
      <c r="Z62">
        <v>487.94</v>
      </c>
      <c r="AA62">
        <v>811.79</v>
      </c>
      <c r="AB62">
        <v>0</v>
      </c>
      <c r="AC62">
        <v>0</v>
      </c>
      <c r="AD62">
        <v>1</v>
      </c>
      <c r="AE62">
        <v>0</v>
      </c>
      <c r="AF62" t="s">
        <v>37</v>
      </c>
      <c r="AG62">
        <v>0.33119999999999999</v>
      </c>
      <c r="AH62">
        <v>2</v>
      </c>
      <c r="AI62">
        <v>91087221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ROW(Source!A42)</f>
        <v>42</v>
      </c>
      <c r="B63">
        <v>91087232</v>
      </c>
      <c r="C63">
        <v>91087227</v>
      </c>
      <c r="D63">
        <v>82925804</v>
      </c>
      <c r="E63">
        <v>117</v>
      </c>
      <c r="F63">
        <v>1</v>
      </c>
      <c r="G63">
        <v>1</v>
      </c>
      <c r="H63">
        <v>1</v>
      </c>
      <c r="I63" t="s">
        <v>616</v>
      </c>
      <c r="J63" t="s">
        <v>3</v>
      </c>
      <c r="K63" t="s">
        <v>617</v>
      </c>
      <c r="L63">
        <v>1191</v>
      </c>
      <c r="N63">
        <v>1013</v>
      </c>
      <c r="O63" t="s">
        <v>599</v>
      </c>
      <c r="P63" t="s">
        <v>599</v>
      </c>
      <c r="Q63">
        <v>1</v>
      </c>
      <c r="X63">
        <v>0.25</v>
      </c>
      <c r="Y63">
        <v>0</v>
      </c>
      <c r="Z63">
        <v>0</v>
      </c>
      <c r="AA63">
        <v>0</v>
      </c>
      <c r="AB63">
        <v>690.62</v>
      </c>
      <c r="AC63">
        <v>0</v>
      </c>
      <c r="AD63">
        <v>1</v>
      </c>
      <c r="AE63">
        <v>1</v>
      </c>
      <c r="AF63" t="s">
        <v>37</v>
      </c>
      <c r="AG63">
        <v>0.34499999999999997</v>
      </c>
      <c r="AH63">
        <v>2</v>
      </c>
      <c r="AI63">
        <v>91087228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ROW(Source!A42)</f>
        <v>42</v>
      </c>
      <c r="B64">
        <v>91087233</v>
      </c>
      <c r="C64">
        <v>91087227</v>
      </c>
      <c r="D64">
        <v>82926016</v>
      </c>
      <c r="E64">
        <v>117</v>
      </c>
      <c r="F64">
        <v>1</v>
      </c>
      <c r="G64">
        <v>1</v>
      </c>
      <c r="H64">
        <v>1</v>
      </c>
      <c r="I64" t="s">
        <v>600</v>
      </c>
      <c r="J64" t="s">
        <v>3</v>
      </c>
      <c r="K64" t="s">
        <v>601</v>
      </c>
      <c r="L64">
        <v>1191</v>
      </c>
      <c r="N64">
        <v>1013</v>
      </c>
      <c r="O64" t="s">
        <v>599</v>
      </c>
      <c r="P64" t="s">
        <v>599</v>
      </c>
      <c r="Q64">
        <v>1</v>
      </c>
      <c r="X64">
        <v>0.14000000000000001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2</v>
      </c>
      <c r="AF64" t="s">
        <v>37</v>
      </c>
      <c r="AG64">
        <v>0.19320000000000001</v>
      </c>
      <c r="AH64">
        <v>2</v>
      </c>
      <c r="AI64">
        <v>91087229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ROW(Source!A42)</f>
        <v>42</v>
      </c>
      <c r="B65">
        <v>91087234</v>
      </c>
      <c r="C65">
        <v>91087227</v>
      </c>
      <c r="D65">
        <v>82933465</v>
      </c>
      <c r="E65">
        <v>1</v>
      </c>
      <c r="F65">
        <v>1</v>
      </c>
      <c r="G65">
        <v>1</v>
      </c>
      <c r="H65">
        <v>2</v>
      </c>
      <c r="I65" t="s">
        <v>618</v>
      </c>
      <c r="J65" t="s">
        <v>619</v>
      </c>
      <c r="K65" t="s">
        <v>620</v>
      </c>
      <c r="L65">
        <v>1368</v>
      </c>
      <c r="N65">
        <v>1011</v>
      </c>
      <c r="O65" t="s">
        <v>605</v>
      </c>
      <c r="P65" t="s">
        <v>605</v>
      </c>
      <c r="Q65">
        <v>1</v>
      </c>
      <c r="X65">
        <v>0.14000000000000001</v>
      </c>
      <c r="Y65">
        <v>0</v>
      </c>
      <c r="Z65">
        <v>13.86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37</v>
      </c>
      <c r="AG65">
        <v>0.19320000000000001</v>
      </c>
      <c r="AH65">
        <v>2</v>
      </c>
      <c r="AI65">
        <v>91087230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ROW(Source!A42)</f>
        <v>42</v>
      </c>
      <c r="B66">
        <v>91087235</v>
      </c>
      <c r="C66">
        <v>91087227</v>
      </c>
      <c r="D66">
        <v>82933483</v>
      </c>
      <c r="E66">
        <v>1</v>
      </c>
      <c r="F66">
        <v>1</v>
      </c>
      <c r="G66">
        <v>1</v>
      </c>
      <c r="H66">
        <v>2</v>
      </c>
      <c r="I66" t="s">
        <v>621</v>
      </c>
      <c r="J66" t="s">
        <v>622</v>
      </c>
      <c r="K66" t="s">
        <v>623</v>
      </c>
      <c r="L66">
        <v>1368</v>
      </c>
      <c r="N66">
        <v>1011</v>
      </c>
      <c r="O66" t="s">
        <v>605</v>
      </c>
      <c r="P66" t="s">
        <v>605</v>
      </c>
      <c r="Q66">
        <v>1</v>
      </c>
      <c r="X66">
        <v>0.14000000000000001</v>
      </c>
      <c r="Y66">
        <v>0</v>
      </c>
      <c r="Z66">
        <v>487.94</v>
      </c>
      <c r="AA66">
        <v>811.79</v>
      </c>
      <c r="AB66">
        <v>0</v>
      </c>
      <c r="AC66">
        <v>0</v>
      </c>
      <c r="AD66">
        <v>1</v>
      </c>
      <c r="AE66">
        <v>0</v>
      </c>
      <c r="AF66" t="s">
        <v>37</v>
      </c>
      <c r="AG66">
        <v>0.19320000000000001</v>
      </c>
      <c r="AH66">
        <v>2</v>
      </c>
      <c r="AI66">
        <v>91087231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ROW(Source!A43)</f>
        <v>43</v>
      </c>
      <c r="B67">
        <v>91087232</v>
      </c>
      <c r="C67">
        <v>91087227</v>
      </c>
      <c r="D67">
        <v>82925804</v>
      </c>
      <c r="E67">
        <v>117</v>
      </c>
      <c r="F67">
        <v>1</v>
      </c>
      <c r="G67">
        <v>1</v>
      </c>
      <c r="H67">
        <v>1</v>
      </c>
      <c r="I67" t="s">
        <v>616</v>
      </c>
      <c r="J67" t="s">
        <v>3</v>
      </c>
      <c r="K67" t="s">
        <v>617</v>
      </c>
      <c r="L67">
        <v>1191</v>
      </c>
      <c r="N67">
        <v>1013</v>
      </c>
      <c r="O67" t="s">
        <v>599</v>
      </c>
      <c r="P67" t="s">
        <v>599</v>
      </c>
      <c r="Q67">
        <v>1</v>
      </c>
      <c r="X67">
        <v>0.25</v>
      </c>
      <c r="Y67">
        <v>0</v>
      </c>
      <c r="Z67">
        <v>0</v>
      </c>
      <c r="AA67">
        <v>0</v>
      </c>
      <c r="AB67">
        <v>690.62</v>
      </c>
      <c r="AC67">
        <v>0</v>
      </c>
      <c r="AD67">
        <v>1</v>
      </c>
      <c r="AE67">
        <v>1</v>
      </c>
      <c r="AF67" t="s">
        <v>37</v>
      </c>
      <c r="AG67">
        <v>0.34499999999999997</v>
      </c>
      <c r="AH67">
        <v>2</v>
      </c>
      <c r="AI67">
        <v>91087228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ROW(Source!A43)</f>
        <v>43</v>
      </c>
      <c r="B68">
        <v>91087233</v>
      </c>
      <c r="C68">
        <v>91087227</v>
      </c>
      <c r="D68">
        <v>82926016</v>
      </c>
      <c r="E68">
        <v>117</v>
      </c>
      <c r="F68">
        <v>1</v>
      </c>
      <c r="G68">
        <v>1</v>
      </c>
      <c r="H68">
        <v>1</v>
      </c>
      <c r="I68" t="s">
        <v>600</v>
      </c>
      <c r="J68" t="s">
        <v>3</v>
      </c>
      <c r="K68" t="s">
        <v>601</v>
      </c>
      <c r="L68">
        <v>1191</v>
      </c>
      <c r="N68">
        <v>1013</v>
      </c>
      <c r="O68" t="s">
        <v>599</v>
      </c>
      <c r="P68" t="s">
        <v>599</v>
      </c>
      <c r="Q68">
        <v>1</v>
      </c>
      <c r="X68">
        <v>0.14000000000000001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2</v>
      </c>
      <c r="AF68" t="s">
        <v>37</v>
      </c>
      <c r="AG68">
        <v>0.19320000000000001</v>
      </c>
      <c r="AH68">
        <v>2</v>
      </c>
      <c r="AI68">
        <v>91087229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ROW(Source!A43)</f>
        <v>43</v>
      </c>
      <c r="B69">
        <v>91087234</v>
      </c>
      <c r="C69">
        <v>91087227</v>
      </c>
      <c r="D69">
        <v>82933465</v>
      </c>
      <c r="E69">
        <v>1</v>
      </c>
      <c r="F69">
        <v>1</v>
      </c>
      <c r="G69">
        <v>1</v>
      </c>
      <c r="H69">
        <v>2</v>
      </c>
      <c r="I69" t="s">
        <v>618</v>
      </c>
      <c r="J69" t="s">
        <v>619</v>
      </c>
      <c r="K69" t="s">
        <v>620</v>
      </c>
      <c r="L69">
        <v>1368</v>
      </c>
      <c r="N69">
        <v>1011</v>
      </c>
      <c r="O69" t="s">
        <v>605</v>
      </c>
      <c r="P69" t="s">
        <v>605</v>
      </c>
      <c r="Q69">
        <v>1</v>
      </c>
      <c r="X69">
        <v>0.14000000000000001</v>
      </c>
      <c r="Y69">
        <v>0</v>
      </c>
      <c r="Z69">
        <v>13.86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37</v>
      </c>
      <c r="AG69">
        <v>0.19320000000000001</v>
      </c>
      <c r="AH69">
        <v>2</v>
      </c>
      <c r="AI69">
        <v>91087230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ROW(Source!A43)</f>
        <v>43</v>
      </c>
      <c r="B70">
        <v>91087235</v>
      </c>
      <c r="C70">
        <v>91087227</v>
      </c>
      <c r="D70">
        <v>82933483</v>
      </c>
      <c r="E70">
        <v>1</v>
      </c>
      <c r="F70">
        <v>1</v>
      </c>
      <c r="G70">
        <v>1</v>
      </c>
      <c r="H70">
        <v>2</v>
      </c>
      <c r="I70" t="s">
        <v>621</v>
      </c>
      <c r="J70" t="s">
        <v>622</v>
      </c>
      <c r="K70" t="s">
        <v>623</v>
      </c>
      <c r="L70">
        <v>1368</v>
      </c>
      <c r="N70">
        <v>1011</v>
      </c>
      <c r="O70" t="s">
        <v>605</v>
      </c>
      <c r="P70" t="s">
        <v>605</v>
      </c>
      <c r="Q70">
        <v>1</v>
      </c>
      <c r="X70">
        <v>0.14000000000000001</v>
      </c>
      <c r="Y70">
        <v>0</v>
      </c>
      <c r="Z70">
        <v>487.94</v>
      </c>
      <c r="AA70">
        <v>811.79</v>
      </c>
      <c r="AB70">
        <v>0</v>
      </c>
      <c r="AC70">
        <v>0</v>
      </c>
      <c r="AD70">
        <v>1</v>
      </c>
      <c r="AE70">
        <v>0</v>
      </c>
      <c r="AF70" t="s">
        <v>37</v>
      </c>
      <c r="AG70">
        <v>0.19320000000000001</v>
      </c>
      <c r="AH70">
        <v>2</v>
      </c>
      <c r="AI70">
        <v>91087231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ROW(Source!A44)</f>
        <v>44</v>
      </c>
      <c r="B71">
        <v>91087241</v>
      </c>
      <c r="C71">
        <v>91087236</v>
      </c>
      <c r="D71">
        <v>82925804</v>
      </c>
      <c r="E71">
        <v>117</v>
      </c>
      <c r="F71">
        <v>1</v>
      </c>
      <c r="G71">
        <v>1</v>
      </c>
      <c r="H71">
        <v>1</v>
      </c>
      <c r="I71" t="s">
        <v>616</v>
      </c>
      <c r="J71" t="s">
        <v>3</v>
      </c>
      <c r="K71" t="s">
        <v>617</v>
      </c>
      <c r="L71">
        <v>1191</v>
      </c>
      <c r="N71">
        <v>1013</v>
      </c>
      <c r="O71" t="s">
        <v>599</v>
      </c>
      <c r="P71" t="s">
        <v>599</v>
      </c>
      <c r="Q71">
        <v>1</v>
      </c>
      <c r="X71">
        <v>0.3</v>
      </c>
      <c r="Y71">
        <v>0</v>
      </c>
      <c r="Z71">
        <v>0</v>
      </c>
      <c r="AA71">
        <v>0</v>
      </c>
      <c r="AB71">
        <v>690.62</v>
      </c>
      <c r="AC71">
        <v>0</v>
      </c>
      <c r="AD71">
        <v>1</v>
      </c>
      <c r="AE71">
        <v>1</v>
      </c>
      <c r="AF71" t="s">
        <v>37</v>
      </c>
      <c r="AG71">
        <v>0.41399999999999998</v>
      </c>
      <c r="AH71">
        <v>2</v>
      </c>
      <c r="AI71">
        <v>91087237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ROW(Source!A44)</f>
        <v>44</v>
      </c>
      <c r="B72">
        <v>91087242</v>
      </c>
      <c r="C72">
        <v>91087236</v>
      </c>
      <c r="D72">
        <v>82926016</v>
      </c>
      <c r="E72">
        <v>117</v>
      </c>
      <c r="F72">
        <v>1</v>
      </c>
      <c r="G72">
        <v>1</v>
      </c>
      <c r="H72">
        <v>1</v>
      </c>
      <c r="I72" t="s">
        <v>600</v>
      </c>
      <c r="J72" t="s">
        <v>3</v>
      </c>
      <c r="K72" t="s">
        <v>601</v>
      </c>
      <c r="L72">
        <v>1191</v>
      </c>
      <c r="N72">
        <v>1013</v>
      </c>
      <c r="O72" t="s">
        <v>599</v>
      </c>
      <c r="P72" t="s">
        <v>599</v>
      </c>
      <c r="Q72">
        <v>1</v>
      </c>
      <c r="X72">
        <v>0.16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2</v>
      </c>
      <c r="AF72" t="s">
        <v>37</v>
      </c>
      <c r="AG72">
        <v>0.2208</v>
      </c>
      <c r="AH72">
        <v>2</v>
      </c>
      <c r="AI72">
        <v>91087238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ROW(Source!A44)</f>
        <v>44</v>
      </c>
      <c r="B73">
        <v>91087243</v>
      </c>
      <c r="C73">
        <v>91087236</v>
      </c>
      <c r="D73">
        <v>82933465</v>
      </c>
      <c r="E73">
        <v>1</v>
      </c>
      <c r="F73">
        <v>1</v>
      </c>
      <c r="G73">
        <v>1</v>
      </c>
      <c r="H73">
        <v>2</v>
      </c>
      <c r="I73" t="s">
        <v>618</v>
      </c>
      <c r="J73" t="s">
        <v>619</v>
      </c>
      <c r="K73" t="s">
        <v>620</v>
      </c>
      <c r="L73">
        <v>1368</v>
      </c>
      <c r="N73">
        <v>1011</v>
      </c>
      <c r="O73" t="s">
        <v>605</v>
      </c>
      <c r="P73" t="s">
        <v>605</v>
      </c>
      <c r="Q73">
        <v>1</v>
      </c>
      <c r="X73">
        <v>0.16</v>
      </c>
      <c r="Y73">
        <v>0</v>
      </c>
      <c r="Z73">
        <v>13.86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37</v>
      </c>
      <c r="AG73">
        <v>0.2208</v>
      </c>
      <c r="AH73">
        <v>2</v>
      </c>
      <c r="AI73">
        <v>91087239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ROW(Source!A44)</f>
        <v>44</v>
      </c>
      <c r="B74">
        <v>91087244</v>
      </c>
      <c r="C74">
        <v>91087236</v>
      </c>
      <c r="D74">
        <v>82933483</v>
      </c>
      <c r="E74">
        <v>1</v>
      </c>
      <c r="F74">
        <v>1</v>
      </c>
      <c r="G74">
        <v>1</v>
      </c>
      <c r="H74">
        <v>2</v>
      </c>
      <c r="I74" t="s">
        <v>621</v>
      </c>
      <c r="J74" t="s">
        <v>622</v>
      </c>
      <c r="K74" t="s">
        <v>623</v>
      </c>
      <c r="L74">
        <v>1368</v>
      </c>
      <c r="N74">
        <v>1011</v>
      </c>
      <c r="O74" t="s">
        <v>605</v>
      </c>
      <c r="P74" t="s">
        <v>605</v>
      </c>
      <c r="Q74">
        <v>1</v>
      </c>
      <c r="X74">
        <v>0.16</v>
      </c>
      <c r="Y74">
        <v>0</v>
      </c>
      <c r="Z74">
        <v>487.94</v>
      </c>
      <c r="AA74">
        <v>811.79</v>
      </c>
      <c r="AB74">
        <v>0</v>
      </c>
      <c r="AC74">
        <v>0</v>
      </c>
      <c r="AD74">
        <v>1</v>
      </c>
      <c r="AE74">
        <v>0</v>
      </c>
      <c r="AF74" t="s">
        <v>37</v>
      </c>
      <c r="AG74">
        <v>0.2208</v>
      </c>
      <c r="AH74">
        <v>2</v>
      </c>
      <c r="AI74">
        <v>91087240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ROW(Source!A45)</f>
        <v>45</v>
      </c>
      <c r="B75">
        <v>91087241</v>
      </c>
      <c r="C75">
        <v>91087236</v>
      </c>
      <c r="D75">
        <v>82925804</v>
      </c>
      <c r="E75">
        <v>117</v>
      </c>
      <c r="F75">
        <v>1</v>
      </c>
      <c r="G75">
        <v>1</v>
      </c>
      <c r="H75">
        <v>1</v>
      </c>
      <c r="I75" t="s">
        <v>616</v>
      </c>
      <c r="J75" t="s">
        <v>3</v>
      </c>
      <c r="K75" t="s">
        <v>617</v>
      </c>
      <c r="L75">
        <v>1191</v>
      </c>
      <c r="N75">
        <v>1013</v>
      </c>
      <c r="O75" t="s">
        <v>599</v>
      </c>
      <c r="P75" t="s">
        <v>599</v>
      </c>
      <c r="Q75">
        <v>1</v>
      </c>
      <c r="X75">
        <v>0.3</v>
      </c>
      <c r="Y75">
        <v>0</v>
      </c>
      <c r="Z75">
        <v>0</v>
      </c>
      <c r="AA75">
        <v>0</v>
      </c>
      <c r="AB75">
        <v>690.62</v>
      </c>
      <c r="AC75">
        <v>0</v>
      </c>
      <c r="AD75">
        <v>1</v>
      </c>
      <c r="AE75">
        <v>1</v>
      </c>
      <c r="AF75" t="s">
        <v>37</v>
      </c>
      <c r="AG75">
        <v>0.41399999999999998</v>
      </c>
      <c r="AH75">
        <v>2</v>
      </c>
      <c r="AI75">
        <v>91087237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ROW(Source!A45)</f>
        <v>45</v>
      </c>
      <c r="B76">
        <v>91087242</v>
      </c>
      <c r="C76">
        <v>91087236</v>
      </c>
      <c r="D76">
        <v>82926016</v>
      </c>
      <c r="E76">
        <v>117</v>
      </c>
      <c r="F76">
        <v>1</v>
      </c>
      <c r="G76">
        <v>1</v>
      </c>
      <c r="H76">
        <v>1</v>
      </c>
      <c r="I76" t="s">
        <v>600</v>
      </c>
      <c r="J76" t="s">
        <v>3</v>
      </c>
      <c r="K76" t="s">
        <v>601</v>
      </c>
      <c r="L76">
        <v>1191</v>
      </c>
      <c r="N76">
        <v>1013</v>
      </c>
      <c r="O76" t="s">
        <v>599</v>
      </c>
      <c r="P76" t="s">
        <v>599</v>
      </c>
      <c r="Q76">
        <v>1</v>
      </c>
      <c r="X76">
        <v>0.16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37</v>
      </c>
      <c r="AG76">
        <v>0.2208</v>
      </c>
      <c r="AH76">
        <v>2</v>
      </c>
      <c r="AI76">
        <v>91087238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ROW(Source!A45)</f>
        <v>45</v>
      </c>
      <c r="B77">
        <v>91087243</v>
      </c>
      <c r="C77">
        <v>91087236</v>
      </c>
      <c r="D77">
        <v>82933465</v>
      </c>
      <c r="E77">
        <v>1</v>
      </c>
      <c r="F77">
        <v>1</v>
      </c>
      <c r="G77">
        <v>1</v>
      </c>
      <c r="H77">
        <v>2</v>
      </c>
      <c r="I77" t="s">
        <v>618</v>
      </c>
      <c r="J77" t="s">
        <v>619</v>
      </c>
      <c r="K77" t="s">
        <v>620</v>
      </c>
      <c r="L77">
        <v>1368</v>
      </c>
      <c r="N77">
        <v>1011</v>
      </c>
      <c r="O77" t="s">
        <v>605</v>
      </c>
      <c r="P77" t="s">
        <v>605</v>
      </c>
      <c r="Q77">
        <v>1</v>
      </c>
      <c r="X77">
        <v>0.16</v>
      </c>
      <c r="Y77">
        <v>0</v>
      </c>
      <c r="Z77">
        <v>13.86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37</v>
      </c>
      <c r="AG77">
        <v>0.2208</v>
      </c>
      <c r="AH77">
        <v>2</v>
      </c>
      <c r="AI77">
        <v>91087239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ROW(Source!A45)</f>
        <v>45</v>
      </c>
      <c r="B78">
        <v>91087244</v>
      </c>
      <c r="C78">
        <v>91087236</v>
      </c>
      <c r="D78">
        <v>82933483</v>
      </c>
      <c r="E78">
        <v>1</v>
      </c>
      <c r="F78">
        <v>1</v>
      </c>
      <c r="G78">
        <v>1</v>
      </c>
      <c r="H78">
        <v>2</v>
      </c>
      <c r="I78" t="s">
        <v>621</v>
      </c>
      <c r="J78" t="s">
        <v>622</v>
      </c>
      <c r="K78" t="s">
        <v>623</v>
      </c>
      <c r="L78">
        <v>1368</v>
      </c>
      <c r="N78">
        <v>1011</v>
      </c>
      <c r="O78" t="s">
        <v>605</v>
      </c>
      <c r="P78" t="s">
        <v>605</v>
      </c>
      <c r="Q78">
        <v>1</v>
      </c>
      <c r="X78">
        <v>0.16</v>
      </c>
      <c r="Y78">
        <v>0</v>
      </c>
      <c r="Z78">
        <v>487.94</v>
      </c>
      <c r="AA78">
        <v>811.79</v>
      </c>
      <c r="AB78">
        <v>0</v>
      </c>
      <c r="AC78">
        <v>0</v>
      </c>
      <c r="AD78">
        <v>1</v>
      </c>
      <c r="AE78">
        <v>0</v>
      </c>
      <c r="AF78" t="s">
        <v>37</v>
      </c>
      <c r="AG78">
        <v>0.2208</v>
      </c>
      <c r="AH78">
        <v>2</v>
      </c>
      <c r="AI78">
        <v>91087240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ROW(Source!A46)</f>
        <v>46</v>
      </c>
      <c r="B79">
        <v>91087257</v>
      </c>
      <c r="C79">
        <v>91087245</v>
      </c>
      <c r="D79">
        <v>82925834</v>
      </c>
      <c r="E79">
        <v>117</v>
      </c>
      <c r="F79">
        <v>1</v>
      </c>
      <c r="G79">
        <v>1</v>
      </c>
      <c r="H79">
        <v>1</v>
      </c>
      <c r="I79" t="s">
        <v>628</v>
      </c>
      <c r="J79" t="s">
        <v>3</v>
      </c>
      <c r="K79" t="s">
        <v>629</v>
      </c>
      <c r="L79">
        <v>1191</v>
      </c>
      <c r="N79">
        <v>1013</v>
      </c>
      <c r="O79" t="s">
        <v>599</v>
      </c>
      <c r="P79" t="s">
        <v>599</v>
      </c>
      <c r="Q79">
        <v>1</v>
      </c>
      <c r="X79">
        <v>16.100000000000001</v>
      </c>
      <c r="Y79">
        <v>0</v>
      </c>
      <c r="Z79">
        <v>0</v>
      </c>
      <c r="AA79">
        <v>0</v>
      </c>
      <c r="AB79">
        <v>775.44</v>
      </c>
      <c r="AC79">
        <v>0</v>
      </c>
      <c r="AD79">
        <v>1</v>
      </c>
      <c r="AE79">
        <v>1</v>
      </c>
      <c r="AF79" t="s">
        <v>74</v>
      </c>
      <c r="AG79">
        <v>15.5526</v>
      </c>
      <c r="AH79">
        <v>2</v>
      </c>
      <c r="AI79">
        <v>91087246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ROW(Source!A46)</f>
        <v>46</v>
      </c>
      <c r="B80">
        <v>91087258</v>
      </c>
      <c r="C80">
        <v>91087245</v>
      </c>
      <c r="D80">
        <v>82926016</v>
      </c>
      <c r="E80">
        <v>117</v>
      </c>
      <c r="F80">
        <v>1</v>
      </c>
      <c r="G80">
        <v>1</v>
      </c>
      <c r="H80">
        <v>1</v>
      </c>
      <c r="I80" t="s">
        <v>600</v>
      </c>
      <c r="J80" t="s">
        <v>3</v>
      </c>
      <c r="K80" t="s">
        <v>601</v>
      </c>
      <c r="L80">
        <v>1191</v>
      </c>
      <c r="N80">
        <v>1013</v>
      </c>
      <c r="O80" t="s">
        <v>599</v>
      </c>
      <c r="P80" t="s">
        <v>599</v>
      </c>
      <c r="Q80">
        <v>1</v>
      </c>
      <c r="X80">
        <v>4.4400000000000004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74</v>
      </c>
      <c r="AG80">
        <v>4.28904</v>
      </c>
      <c r="AH80">
        <v>2</v>
      </c>
      <c r="AI80">
        <v>91087247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ROW(Source!A46)</f>
        <v>46</v>
      </c>
      <c r="B81">
        <v>91087259</v>
      </c>
      <c r="C81">
        <v>91087245</v>
      </c>
      <c r="D81">
        <v>82932679</v>
      </c>
      <c r="E81">
        <v>1</v>
      </c>
      <c r="F81">
        <v>1</v>
      </c>
      <c r="G81">
        <v>1</v>
      </c>
      <c r="H81">
        <v>2</v>
      </c>
      <c r="I81" t="s">
        <v>602</v>
      </c>
      <c r="J81" t="s">
        <v>603</v>
      </c>
      <c r="K81" t="s">
        <v>604</v>
      </c>
      <c r="L81">
        <v>1368</v>
      </c>
      <c r="N81">
        <v>1011</v>
      </c>
      <c r="O81" t="s">
        <v>605</v>
      </c>
      <c r="P81" t="s">
        <v>605</v>
      </c>
      <c r="Q81">
        <v>1</v>
      </c>
      <c r="X81">
        <v>1.18</v>
      </c>
      <c r="Y81">
        <v>0</v>
      </c>
      <c r="Z81">
        <v>346.73</v>
      </c>
      <c r="AA81">
        <v>811.79</v>
      </c>
      <c r="AB81">
        <v>0</v>
      </c>
      <c r="AC81">
        <v>0</v>
      </c>
      <c r="AD81">
        <v>1</v>
      </c>
      <c r="AE81">
        <v>0</v>
      </c>
      <c r="AF81" t="s">
        <v>74</v>
      </c>
      <c r="AG81">
        <v>1.13988</v>
      </c>
      <c r="AH81">
        <v>2</v>
      </c>
      <c r="AI81">
        <v>91087248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ROW(Source!A46)</f>
        <v>46</v>
      </c>
      <c r="B82">
        <v>91087260</v>
      </c>
      <c r="C82">
        <v>91087245</v>
      </c>
      <c r="D82">
        <v>82933400</v>
      </c>
      <c r="E82">
        <v>1</v>
      </c>
      <c r="F82">
        <v>1</v>
      </c>
      <c r="G82">
        <v>1</v>
      </c>
      <c r="H82">
        <v>2</v>
      </c>
      <c r="I82" t="s">
        <v>607</v>
      </c>
      <c r="J82" t="s">
        <v>608</v>
      </c>
      <c r="K82" t="s">
        <v>609</v>
      </c>
      <c r="L82">
        <v>1368</v>
      </c>
      <c r="N82">
        <v>1011</v>
      </c>
      <c r="O82" t="s">
        <v>605</v>
      </c>
      <c r="P82" t="s">
        <v>605</v>
      </c>
      <c r="Q82">
        <v>1</v>
      </c>
      <c r="X82">
        <v>0.89</v>
      </c>
      <c r="Y82">
        <v>0</v>
      </c>
      <c r="Z82">
        <v>641.70000000000005</v>
      </c>
      <c r="AA82">
        <v>811.79</v>
      </c>
      <c r="AB82">
        <v>0</v>
      </c>
      <c r="AC82">
        <v>0</v>
      </c>
      <c r="AD82">
        <v>1</v>
      </c>
      <c r="AE82">
        <v>0</v>
      </c>
      <c r="AF82" t="s">
        <v>74</v>
      </c>
      <c r="AG82">
        <v>0.85973999999999995</v>
      </c>
      <c r="AH82">
        <v>2</v>
      </c>
      <c r="AI82">
        <v>91087249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ROW(Source!A46)</f>
        <v>46</v>
      </c>
      <c r="B83">
        <v>91087261</v>
      </c>
      <c r="C83">
        <v>91087245</v>
      </c>
      <c r="D83">
        <v>82933483</v>
      </c>
      <c r="E83">
        <v>1</v>
      </c>
      <c r="F83">
        <v>1</v>
      </c>
      <c r="G83">
        <v>1</v>
      </c>
      <c r="H83">
        <v>2</v>
      </c>
      <c r="I83" t="s">
        <v>621</v>
      </c>
      <c r="J83" t="s">
        <v>622</v>
      </c>
      <c r="K83" t="s">
        <v>623</v>
      </c>
      <c r="L83">
        <v>1368</v>
      </c>
      <c r="N83">
        <v>1011</v>
      </c>
      <c r="O83" t="s">
        <v>605</v>
      </c>
      <c r="P83" t="s">
        <v>605</v>
      </c>
      <c r="Q83">
        <v>1</v>
      </c>
      <c r="X83">
        <v>2.37</v>
      </c>
      <c r="Y83">
        <v>0</v>
      </c>
      <c r="Z83">
        <v>487.94</v>
      </c>
      <c r="AA83">
        <v>811.79</v>
      </c>
      <c r="AB83">
        <v>0</v>
      </c>
      <c r="AC83">
        <v>0</v>
      </c>
      <c r="AD83">
        <v>1</v>
      </c>
      <c r="AE83">
        <v>0</v>
      </c>
      <c r="AF83" t="s">
        <v>74</v>
      </c>
      <c r="AG83">
        <v>2.2894199999999998</v>
      </c>
      <c r="AH83">
        <v>2</v>
      </c>
      <c r="AI83">
        <v>91087250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ROW(Source!A46)</f>
        <v>46</v>
      </c>
      <c r="B84">
        <v>91087262</v>
      </c>
      <c r="C84">
        <v>91087245</v>
      </c>
      <c r="D84">
        <v>82998098</v>
      </c>
      <c r="E84">
        <v>1</v>
      </c>
      <c r="F84">
        <v>1</v>
      </c>
      <c r="G84">
        <v>1</v>
      </c>
      <c r="H84">
        <v>3</v>
      </c>
      <c r="I84" t="s">
        <v>630</v>
      </c>
      <c r="J84" t="s">
        <v>631</v>
      </c>
      <c r="K84" t="s">
        <v>632</v>
      </c>
      <c r="L84">
        <v>1346</v>
      </c>
      <c r="N84">
        <v>1009</v>
      </c>
      <c r="O84" t="s">
        <v>429</v>
      </c>
      <c r="P84" t="s">
        <v>429</v>
      </c>
      <c r="Q84">
        <v>1</v>
      </c>
      <c r="X84">
        <v>0.02</v>
      </c>
      <c r="Y84">
        <v>160.27000000000001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73</v>
      </c>
      <c r="AG84">
        <v>0</v>
      </c>
      <c r="AH84">
        <v>2</v>
      </c>
      <c r="AI84">
        <v>91087251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ROW(Source!A46)</f>
        <v>46</v>
      </c>
      <c r="B85">
        <v>91087263</v>
      </c>
      <c r="C85">
        <v>91087245</v>
      </c>
      <c r="D85">
        <v>82998121</v>
      </c>
      <c r="E85">
        <v>1</v>
      </c>
      <c r="F85">
        <v>1</v>
      </c>
      <c r="G85">
        <v>1</v>
      </c>
      <c r="H85">
        <v>3</v>
      </c>
      <c r="I85" t="s">
        <v>633</v>
      </c>
      <c r="J85" t="s">
        <v>634</v>
      </c>
      <c r="K85" t="s">
        <v>635</v>
      </c>
      <c r="L85">
        <v>1346</v>
      </c>
      <c r="N85">
        <v>1009</v>
      </c>
      <c r="O85" t="s">
        <v>429</v>
      </c>
      <c r="P85" t="s">
        <v>429</v>
      </c>
      <c r="Q85">
        <v>1</v>
      </c>
      <c r="X85">
        <v>0.1</v>
      </c>
      <c r="Y85">
        <v>185.43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73</v>
      </c>
      <c r="AG85">
        <v>0</v>
      </c>
      <c r="AH85">
        <v>2</v>
      </c>
      <c r="AI85">
        <v>91087252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ROW(Source!A46)</f>
        <v>46</v>
      </c>
      <c r="B86">
        <v>91087264</v>
      </c>
      <c r="C86">
        <v>91087245</v>
      </c>
      <c r="D86">
        <v>83002816</v>
      </c>
      <c r="E86">
        <v>1</v>
      </c>
      <c r="F86">
        <v>1</v>
      </c>
      <c r="G86">
        <v>1</v>
      </c>
      <c r="H86">
        <v>3</v>
      </c>
      <c r="I86" t="s">
        <v>636</v>
      </c>
      <c r="J86" t="s">
        <v>637</v>
      </c>
      <c r="K86" t="s">
        <v>638</v>
      </c>
      <c r="L86">
        <v>1346</v>
      </c>
      <c r="N86">
        <v>1009</v>
      </c>
      <c r="O86" t="s">
        <v>429</v>
      </c>
      <c r="P86" t="s">
        <v>429</v>
      </c>
      <c r="Q86">
        <v>1</v>
      </c>
      <c r="X86">
        <v>0.02</v>
      </c>
      <c r="Y86">
        <v>56.11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73</v>
      </c>
      <c r="AG86">
        <v>0</v>
      </c>
      <c r="AH86">
        <v>2</v>
      </c>
      <c r="AI86">
        <v>91087253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ROW(Source!A46)</f>
        <v>46</v>
      </c>
      <c r="B87">
        <v>91087265</v>
      </c>
      <c r="C87">
        <v>91087245</v>
      </c>
      <c r="D87">
        <v>83010343</v>
      </c>
      <c r="E87">
        <v>1</v>
      </c>
      <c r="F87">
        <v>1</v>
      </c>
      <c r="G87">
        <v>1</v>
      </c>
      <c r="H87">
        <v>3</v>
      </c>
      <c r="I87" t="s">
        <v>639</v>
      </c>
      <c r="J87" t="s">
        <v>640</v>
      </c>
      <c r="K87" t="s">
        <v>641</v>
      </c>
      <c r="L87">
        <v>1348</v>
      </c>
      <c r="N87">
        <v>1009</v>
      </c>
      <c r="O87" t="s">
        <v>78</v>
      </c>
      <c r="P87" t="s">
        <v>78</v>
      </c>
      <c r="Q87">
        <v>1000</v>
      </c>
      <c r="X87">
        <v>4.0000000000000002E-4</v>
      </c>
      <c r="Y87">
        <v>625256.9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73</v>
      </c>
      <c r="AG87">
        <v>0</v>
      </c>
      <c r="AH87">
        <v>2</v>
      </c>
      <c r="AI87">
        <v>91087254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ROW(Source!A46)</f>
        <v>46</v>
      </c>
      <c r="B88">
        <v>91087266</v>
      </c>
      <c r="C88">
        <v>91087245</v>
      </c>
      <c r="D88">
        <v>83026210</v>
      </c>
      <c r="E88">
        <v>1</v>
      </c>
      <c r="F88">
        <v>1</v>
      </c>
      <c r="G88">
        <v>1</v>
      </c>
      <c r="H88">
        <v>3</v>
      </c>
      <c r="I88" t="s">
        <v>642</v>
      </c>
      <c r="J88" t="s">
        <v>643</v>
      </c>
      <c r="K88" t="s">
        <v>644</v>
      </c>
      <c r="L88">
        <v>1371</v>
      </c>
      <c r="N88">
        <v>1013</v>
      </c>
      <c r="O88" t="s">
        <v>34</v>
      </c>
      <c r="P88" t="s">
        <v>34</v>
      </c>
      <c r="Q88">
        <v>1</v>
      </c>
      <c r="X88">
        <v>2.1</v>
      </c>
      <c r="Y88">
        <v>635.88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73</v>
      </c>
      <c r="AG88">
        <v>0</v>
      </c>
      <c r="AH88">
        <v>2</v>
      </c>
      <c r="AI88">
        <v>91087255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ROW(Source!A46)</f>
        <v>46</v>
      </c>
      <c r="B89">
        <v>91087267</v>
      </c>
      <c r="C89">
        <v>91087245</v>
      </c>
      <c r="D89">
        <v>82930873</v>
      </c>
      <c r="E89">
        <v>117</v>
      </c>
      <c r="F89">
        <v>1</v>
      </c>
      <c r="G89">
        <v>1</v>
      </c>
      <c r="H89">
        <v>3</v>
      </c>
      <c r="I89" t="s">
        <v>76</v>
      </c>
      <c r="J89" t="s">
        <v>3</v>
      </c>
      <c r="K89" t="s">
        <v>77</v>
      </c>
      <c r="L89">
        <v>1348</v>
      </c>
      <c r="N89">
        <v>1009</v>
      </c>
      <c r="O89" t="s">
        <v>78</v>
      </c>
      <c r="P89" t="s">
        <v>78</v>
      </c>
      <c r="Q89">
        <v>1000</v>
      </c>
      <c r="X89">
        <v>0</v>
      </c>
      <c r="Y89">
        <v>0</v>
      </c>
      <c r="Z89">
        <v>0</v>
      </c>
      <c r="AA89">
        <v>0</v>
      </c>
      <c r="AB89">
        <v>0</v>
      </c>
      <c r="AC89">
        <v>1</v>
      </c>
      <c r="AD89">
        <v>0</v>
      </c>
      <c r="AE89">
        <v>0</v>
      </c>
      <c r="AF89" t="s">
        <v>73</v>
      </c>
      <c r="AG89">
        <v>0</v>
      </c>
      <c r="AH89">
        <v>2</v>
      </c>
      <c r="AI89">
        <v>91087256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ROW(Source!A47)</f>
        <v>47</v>
      </c>
      <c r="B90">
        <v>91087257</v>
      </c>
      <c r="C90">
        <v>91087245</v>
      </c>
      <c r="D90">
        <v>82925834</v>
      </c>
      <c r="E90">
        <v>117</v>
      </c>
      <c r="F90">
        <v>1</v>
      </c>
      <c r="G90">
        <v>1</v>
      </c>
      <c r="H90">
        <v>1</v>
      </c>
      <c r="I90" t="s">
        <v>628</v>
      </c>
      <c r="J90" t="s">
        <v>3</v>
      </c>
      <c r="K90" t="s">
        <v>629</v>
      </c>
      <c r="L90">
        <v>1191</v>
      </c>
      <c r="N90">
        <v>1013</v>
      </c>
      <c r="O90" t="s">
        <v>599</v>
      </c>
      <c r="P90" t="s">
        <v>599</v>
      </c>
      <c r="Q90">
        <v>1</v>
      </c>
      <c r="X90">
        <v>16.100000000000001</v>
      </c>
      <c r="Y90">
        <v>0</v>
      </c>
      <c r="Z90">
        <v>0</v>
      </c>
      <c r="AA90">
        <v>0</v>
      </c>
      <c r="AB90">
        <v>775.44</v>
      </c>
      <c r="AC90">
        <v>0</v>
      </c>
      <c r="AD90">
        <v>1</v>
      </c>
      <c r="AE90">
        <v>1</v>
      </c>
      <c r="AF90" t="s">
        <v>74</v>
      </c>
      <c r="AG90">
        <v>15.5526</v>
      </c>
      <c r="AH90">
        <v>2</v>
      </c>
      <c r="AI90">
        <v>91087246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ROW(Source!A47)</f>
        <v>47</v>
      </c>
      <c r="B91">
        <v>91087258</v>
      </c>
      <c r="C91">
        <v>91087245</v>
      </c>
      <c r="D91">
        <v>82926016</v>
      </c>
      <c r="E91">
        <v>117</v>
      </c>
      <c r="F91">
        <v>1</v>
      </c>
      <c r="G91">
        <v>1</v>
      </c>
      <c r="H91">
        <v>1</v>
      </c>
      <c r="I91" t="s">
        <v>600</v>
      </c>
      <c r="J91" t="s">
        <v>3</v>
      </c>
      <c r="K91" t="s">
        <v>601</v>
      </c>
      <c r="L91">
        <v>1191</v>
      </c>
      <c r="N91">
        <v>1013</v>
      </c>
      <c r="O91" t="s">
        <v>599</v>
      </c>
      <c r="P91" t="s">
        <v>599</v>
      </c>
      <c r="Q91">
        <v>1</v>
      </c>
      <c r="X91">
        <v>4.4400000000000004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74</v>
      </c>
      <c r="AG91">
        <v>4.28904</v>
      </c>
      <c r="AH91">
        <v>2</v>
      </c>
      <c r="AI91">
        <v>91087247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ROW(Source!A47)</f>
        <v>47</v>
      </c>
      <c r="B92">
        <v>91087259</v>
      </c>
      <c r="C92">
        <v>91087245</v>
      </c>
      <c r="D92">
        <v>82932679</v>
      </c>
      <c r="E92">
        <v>1</v>
      </c>
      <c r="F92">
        <v>1</v>
      </c>
      <c r="G92">
        <v>1</v>
      </c>
      <c r="H92">
        <v>2</v>
      </c>
      <c r="I92" t="s">
        <v>602</v>
      </c>
      <c r="J92" t="s">
        <v>603</v>
      </c>
      <c r="K92" t="s">
        <v>604</v>
      </c>
      <c r="L92">
        <v>1368</v>
      </c>
      <c r="N92">
        <v>1011</v>
      </c>
      <c r="O92" t="s">
        <v>605</v>
      </c>
      <c r="P92" t="s">
        <v>605</v>
      </c>
      <c r="Q92">
        <v>1</v>
      </c>
      <c r="X92">
        <v>1.18</v>
      </c>
      <c r="Y92">
        <v>0</v>
      </c>
      <c r="Z92">
        <v>346.73</v>
      </c>
      <c r="AA92">
        <v>811.79</v>
      </c>
      <c r="AB92">
        <v>0</v>
      </c>
      <c r="AC92">
        <v>0</v>
      </c>
      <c r="AD92">
        <v>1</v>
      </c>
      <c r="AE92">
        <v>0</v>
      </c>
      <c r="AF92" t="s">
        <v>74</v>
      </c>
      <c r="AG92">
        <v>1.13988</v>
      </c>
      <c r="AH92">
        <v>2</v>
      </c>
      <c r="AI92">
        <v>91087248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ROW(Source!A47)</f>
        <v>47</v>
      </c>
      <c r="B93">
        <v>91087260</v>
      </c>
      <c r="C93">
        <v>91087245</v>
      </c>
      <c r="D93">
        <v>82933400</v>
      </c>
      <c r="E93">
        <v>1</v>
      </c>
      <c r="F93">
        <v>1</v>
      </c>
      <c r="G93">
        <v>1</v>
      </c>
      <c r="H93">
        <v>2</v>
      </c>
      <c r="I93" t="s">
        <v>607</v>
      </c>
      <c r="J93" t="s">
        <v>608</v>
      </c>
      <c r="K93" t="s">
        <v>609</v>
      </c>
      <c r="L93">
        <v>1368</v>
      </c>
      <c r="N93">
        <v>1011</v>
      </c>
      <c r="O93" t="s">
        <v>605</v>
      </c>
      <c r="P93" t="s">
        <v>605</v>
      </c>
      <c r="Q93">
        <v>1</v>
      </c>
      <c r="X93">
        <v>0.89</v>
      </c>
      <c r="Y93">
        <v>0</v>
      </c>
      <c r="Z93">
        <v>641.70000000000005</v>
      </c>
      <c r="AA93">
        <v>811.79</v>
      </c>
      <c r="AB93">
        <v>0</v>
      </c>
      <c r="AC93">
        <v>0</v>
      </c>
      <c r="AD93">
        <v>1</v>
      </c>
      <c r="AE93">
        <v>0</v>
      </c>
      <c r="AF93" t="s">
        <v>74</v>
      </c>
      <c r="AG93">
        <v>0.85973999999999995</v>
      </c>
      <c r="AH93">
        <v>2</v>
      </c>
      <c r="AI93">
        <v>91087249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ROW(Source!A47)</f>
        <v>47</v>
      </c>
      <c r="B94">
        <v>91087261</v>
      </c>
      <c r="C94">
        <v>91087245</v>
      </c>
      <c r="D94">
        <v>82933483</v>
      </c>
      <c r="E94">
        <v>1</v>
      </c>
      <c r="F94">
        <v>1</v>
      </c>
      <c r="G94">
        <v>1</v>
      </c>
      <c r="H94">
        <v>2</v>
      </c>
      <c r="I94" t="s">
        <v>621</v>
      </c>
      <c r="J94" t="s">
        <v>622</v>
      </c>
      <c r="K94" t="s">
        <v>623</v>
      </c>
      <c r="L94">
        <v>1368</v>
      </c>
      <c r="N94">
        <v>1011</v>
      </c>
      <c r="O94" t="s">
        <v>605</v>
      </c>
      <c r="P94" t="s">
        <v>605</v>
      </c>
      <c r="Q94">
        <v>1</v>
      </c>
      <c r="X94">
        <v>2.37</v>
      </c>
      <c r="Y94">
        <v>0</v>
      </c>
      <c r="Z94">
        <v>487.94</v>
      </c>
      <c r="AA94">
        <v>811.79</v>
      </c>
      <c r="AB94">
        <v>0</v>
      </c>
      <c r="AC94">
        <v>0</v>
      </c>
      <c r="AD94">
        <v>1</v>
      </c>
      <c r="AE94">
        <v>0</v>
      </c>
      <c r="AF94" t="s">
        <v>74</v>
      </c>
      <c r="AG94">
        <v>2.2894199999999998</v>
      </c>
      <c r="AH94">
        <v>2</v>
      </c>
      <c r="AI94">
        <v>91087250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ROW(Source!A47)</f>
        <v>47</v>
      </c>
      <c r="B95">
        <v>91087262</v>
      </c>
      <c r="C95">
        <v>91087245</v>
      </c>
      <c r="D95">
        <v>82998098</v>
      </c>
      <c r="E95">
        <v>1</v>
      </c>
      <c r="F95">
        <v>1</v>
      </c>
      <c r="G95">
        <v>1</v>
      </c>
      <c r="H95">
        <v>3</v>
      </c>
      <c r="I95" t="s">
        <v>630</v>
      </c>
      <c r="J95" t="s">
        <v>631</v>
      </c>
      <c r="K95" t="s">
        <v>632</v>
      </c>
      <c r="L95">
        <v>1346</v>
      </c>
      <c r="N95">
        <v>1009</v>
      </c>
      <c r="O95" t="s">
        <v>429</v>
      </c>
      <c r="P95" t="s">
        <v>429</v>
      </c>
      <c r="Q95">
        <v>1</v>
      </c>
      <c r="X95">
        <v>0.02</v>
      </c>
      <c r="Y95">
        <v>160.27000000000001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73</v>
      </c>
      <c r="AG95">
        <v>0</v>
      </c>
      <c r="AH95">
        <v>2</v>
      </c>
      <c r="AI95">
        <v>91087251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ROW(Source!A47)</f>
        <v>47</v>
      </c>
      <c r="B96">
        <v>91087263</v>
      </c>
      <c r="C96">
        <v>91087245</v>
      </c>
      <c r="D96">
        <v>82998121</v>
      </c>
      <c r="E96">
        <v>1</v>
      </c>
      <c r="F96">
        <v>1</v>
      </c>
      <c r="G96">
        <v>1</v>
      </c>
      <c r="H96">
        <v>3</v>
      </c>
      <c r="I96" t="s">
        <v>633</v>
      </c>
      <c r="J96" t="s">
        <v>634</v>
      </c>
      <c r="K96" t="s">
        <v>635</v>
      </c>
      <c r="L96">
        <v>1346</v>
      </c>
      <c r="N96">
        <v>1009</v>
      </c>
      <c r="O96" t="s">
        <v>429</v>
      </c>
      <c r="P96" t="s">
        <v>429</v>
      </c>
      <c r="Q96">
        <v>1</v>
      </c>
      <c r="X96">
        <v>0.1</v>
      </c>
      <c r="Y96">
        <v>185.43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73</v>
      </c>
      <c r="AG96">
        <v>0</v>
      </c>
      <c r="AH96">
        <v>2</v>
      </c>
      <c r="AI96">
        <v>91087252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ROW(Source!A47)</f>
        <v>47</v>
      </c>
      <c r="B97">
        <v>91087264</v>
      </c>
      <c r="C97">
        <v>91087245</v>
      </c>
      <c r="D97">
        <v>83002816</v>
      </c>
      <c r="E97">
        <v>1</v>
      </c>
      <c r="F97">
        <v>1</v>
      </c>
      <c r="G97">
        <v>1</v>
      </c>
      <c r="H97">
        <v>3</v>
      </c>
      <c r="I97" t="s">
        <v>636</v>
      </c>
      <c r="J97" t="s">
        <v>637</v>
      </c>
      <c r="K97" t="s">
        <v>638</v>
      </c>
      <c r="L97">
        <v>1346</v>
      </c>
      <c r="N97">
        <v>1009</v>
      </c>
      <c r="O97" t="s">
        <v>429</v>
      </c>
      <c r="P97" t="s">
        <v>429</v>
      </c>
      <c r="Q97">
        <v>1</v>
      </c>
      <c r="X97">
        <v>0.02</v>
      </c>
      <c r="Y97">
        <v>56.11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73</v>
      </c>
      <c r="AG97">
        <v>0</v>
      </c>
      <c r="AH97">
        <v>2</v>
      </c>
      <c r="AI97">
        <v>91087253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ROW(Source!A47)</f>
        <v>47</v>
      </c>
      <c r="B98">
        <v>91087265</v>
      </c>
      <c r="C98">
        <v>91087245</v>
      </c>
      <c r="D98">
        <v>83010343</v>
      </c>
      <c r="E98">
        <v>1</v>
      </c>
      <c r="F98">
        <v>1</v>
      </c>
      <c r="G98">
        <v>1</v>
      </c>
      <c r="H98">
        <v>3</v>
      </c>
      <c r="I98" t="s">
        <v>639</v>
      </c>
      <c r="J98" t="s">
        <v>640</v>
      </c>
      <c r="K98" t="s">
        <v>641</v>
      </c>
      <c r="L98">
        <v>1348</v>
      </c>
      <c r="N98">
        <v>1009</v>
      </c>
      <c r="O98" t="s">
        <v>78</v>
      </c>
      <c r="P98" t="s">
        <v>78</v>
      </c>
      <c r="Q98">
        <v>1000</v>
      </c>
      <c r="X98">
        <v>4.0000000000000002E-4</v>
      </c>
      <c r="Y98">
        <v>625256.9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73</v>
      </c>
      <c r="AG98">
        <v>0</v>
      </c>
      <c r="AH98">
        <v>2</v>
      </c>
      <c r="AI98">
        <v>91087254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ROW(Source!A47)</f>
        <v>47</v>
      </c>
      <c r="B99">
        <v>91087266</v>
      </c>
      <c r="C99">
        <v>91087245</v>
      </c>
      <c r="D99">
        <v>83026210</v>
      </c>
      <c r="E99">
        <v>1</v>
      </c>
      <c r="F99">
        <v>1</v>
      </c>
      <c r="G99">
        <v>1</v>
      </c>
      <c r="H99">
        <v>3</v>
      </c>
      <c r="I99" t="s">
        <v>642</v>
      </c>
      <c r="J99" t="s">
        <v>643</v>
      </c>
      <c r="K99" t="s">
        <v>644</v>
      </c>
      <c r="L99">
        <v>1371</v>
      </c>
      <c r="N99">
        <v>1013</v>
      </c>
      <c r="O99" t="s">
        <v>34</v>
      </c>
      <c r="P99" t="s">
        <v>34</v>
      </c>
      <c r="Q99">
        <v>1</v>
      </c>
      <c r="X99">
        <v>2.1</v>
      </c>
      <c r="Y99">
        <v>635.88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73</v>
      </c>
      <c r="AG99">
        <v>0</v>
      </c>
      <c r="AH99">
        <v>2</v>
      </c>
      <c r="AI99">
        <v>91087255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ROW(Source!A47)</f>
        <v>47</v>
      </c>
      <c r="B100">
        <v>91087267</v>
      </c>
      <c r="C100">
        <v>91087245</v>
      </c>
      <c r="D100">
        <v>82930873</v>
      </c>
      <c r="E100">
        <v>117</v>
      </c>
      <c r="F100">
        <v>1</v>
      </c>
      <c r="G100">
        <v>1</v>
      </c>
      <c r="H100">
        <v>3</v>
      </c>
      <c r="I100" t="s">
        <v>76</v>
      </c>
      <c r="J100" t="s">
        <v>3</v>
      </c>
      <c r="K100" t="s">
        <v>77</v>
      </c>
      <c r="L100">
        <v>1348</v>
      </c>
      <c r="N100">
        <v>1009</v>
      </c>
      <c r="O100" t="s">
        <v>78</v>
      </c>
      <c r="P100" t="s">
        <v>78</v>
      </c>
      <c r="Q100">
        <v>1000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1</v>
      </c>
      <c r="AD100">
        <v>0</v>
      </c>
      <c r="AE100">
        <v>0</v>
      </c>
      <c r="AF100" t="s">
        <v>73</v>
      </c>
      <c r="AG100">
        <v>0</v>
      </c>
      <c r="AH100">
        <v>2</v>
      </c>
      <c r="AI100">
        <v>91087256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ROW(Source!A50)</f>
        <v>50</v>
      </c>
      <c r="B101">
        <v>91087278</v>
      </c>
      <c r="C101">
        <v>91087269</v>
      </c>
      <c r="D101">
        <v>82925834</v>
      </c>
      <c r="E101">
        <v>117</v>
      </c>
      <c r="F101">
        <v>1</v>
      </c>
      <c r="G101">
        <v>1</v>
      </c>
      <c r="H101">
        <v>1</v>
      </c>
      <c r="I101" t="s">
        <v>628</v>
      </c>
      <c r="J101" t="s">
        <v>3</v>
      </c>
      <c r="K101" t="s">
        <v>629</v>
      </c>
      <c r="L101">
        <v>1191</v>
      </c>
      <c r="N101">
        <v>1013</v>
      </c>
      <c r="O101" t="s">
        <v>599</v>
      </c>
      <c r="P101" t="s">
        <v>599</v>
      </c>
      <c r="Q101">
        <v>1</v>
      </c>
      <c r="X101">
        <v>84.69</v>
      </c>
      <c r="Y101">
        <v>0</v>
      </c>
      <c r="Z101">
        <v>0</v>
      </c>
      <c r="AA101">
        <v>0</v>
      </c>
      <c r="AB101">
        <v>775.44</v>
      </c>
      <c r="AC101">
        <v>0</v>
      </c>
      <c r="AD101">
        <v>1</v>
      </c>
      <c r="AE101">
        <v>1</v>
      </c>
      <c r="AF101" t="s">
        <v>84</v>
      </c>
      <c r="AG101">
        <v>59.283000000000001</v>
      </c>
      <c r="AH101">
        <v>2</v>
      </c>
      <c r="AI101">
        <v>91087270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ROW(Source!A50)</f>
        <v>50</v>
      </c>
      <c r="B102">
        <v>91087279</v>
      </c>
      <c r="C102">
        <v>91087269</v>
      </c>
      <c r="D102">
        <v>82926016</v>
      </c>
      <c r="E102">
        <v>117</v>
      </c>
      <c r="F102">
        <v>1</v>
      </c>
      <c r="G102">
        <v>1</v>
      </c>
      <c r="H102">
        <v>1</v>
      </c>
      <c r="I102" t="s">
        <v>600</v>
      </c>
      <c r="J102" t="s">
        <v>3</v>
      </c>
      <c r="K102" t="s">
        <v>601</v>
      </c>
      <c r="L102">
        <v>1191</v>
      </c>
      <c r="N102">
        <v>1013</v>
      </c>
      <c r="O102" t="s">
        <v>599</v>
      </c>
      <c r="P102" t="s">
        <v>599</v>
      </c>
      <c r="Q102">
        <v>1</v>
      </c>
      <c r="X102">
        <v>0.65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84</v>
      </c>
      <c r="AG102">
        <v>0.45500000000000002</v>
      </c>
      <c r="AH102">
        <v>2</v>
      </c>
      <c r="AI102">
        <v>91087271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ROW(Source!A50)</f>
        <v>50</v>
      </c>
      <c r="B103">
        <v>91087280</v>
      </c>
      <c r="C103">
        <v>91087269</v>
      </c>
      <c r="D103">
        <v>82933400</v>
      </c>
      <c r="E103">
        <v>1</v>
      </c>
      <c r="F103">
        <v>1</v>
      </c>
      <c r="G103">
        <v>1</v>
      </c>
      <c r="H103">
        <v>2</v>
      </c>
      <c r="I103" t="s">
        <v>607</v>
      </c>
      <c r="J103" t="s">
        <v>608</v>
      </c>
      <c r="K103" t="s">
        <v>609</v>
      </c>
      <c r="L103">
        <v>1368</v>
      </c>
      <c r="N103">
        <v>1011</v>
      </c>
      <c r="O103" t="s">
        <v>605</v>
      </c>
      <c r="P103" t="s">
        <v>605</v>
      </c>
      <c r="Q103">
        <v>1</v>
      </c>
      <c r="X103">
        <v>0.65</v>
      </c>
      <c r="Y103">
        <v>0</v>
      </c>
      <c r="Z103">
        <v>641.70000000000005</v>
      </c>
      <c r="AA103">
        <v>811.79</v>
      </c>
      <c r="AB103">
        <v>0</v>
      </c>
      <c r="AC103">
        <v>0</v>
      </c>
      <c r="AD103">
        <v>1</v>
      </c>
      <c r="AE103">
        <v>0</v>
      </c>
      <c r="AF103" t="s">
        <v>84</v>
      </c>
      <c r="AG103">
        <v>0.45500000000000002</v>
      </c>
      <c r="AH103">
        <v>2</v>
      </c>
      <c r="AI103">
        <v>91087272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ROW(Source!A50)</f>
        <v>50</v>
      </c>
      <c r="B104">
        <v>91087281</v>
      </c>
      <c r="C104">
        <v>91087269</v>
      </c>
      <c r="D104">
        <v>82933596</v>
      </c>
      <c r="E104">
        <v>1</v>
      </c>
      <c r="F104">
        <v>1</v>
      </c>
      <c r="G104">
        <v>1</v>
      </c>
      <c r="H104">
        <v>2</v>
      </c>
      <c r="I104" t="s">
        <v>645</v>
      </c>
      <c r="J104" t="s">
        <v>646</v>
      </c>
      <c r="K104" t="s">
        <v>647</v>
      </c>
      <c r="L104">
        <v>1368</v>
      </c>
      <c r="N104">
        <v>1011</v>
      </c>
      <c r="O104" t="s">
        <v>605</v>
      </c>
      <c r="P104" t="s">
        <v>605</v>
      </c>
      <c r="Q104">
        <v>1</v>
      </c>
      <c r="X104">
        <v>9.51</v>
      </c>
      <c r="Y104">
        <v>0</v>
      </c>
      <c r="Z104">
        <v>34.61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84</v>
      </c>
      <c r="AG104">
        <v>6.657</v>
      </c>
      <c r="AH104">
        <v>2</v>
      </c>
      <c r="AI104">
        <v>91087273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ROW(Source!A50)</f>
        <v>50</v>
      </c>
      <c r="B105">
        <v>91087282</v>
      </c>
      <c r="C105">
        <v>91087269</v>
      </c>
      <c r="D105">
        <v>83000168</v>
      </c>
      <c r="E105">
        <v>1</v>
      </c>
      <c r="F105">
        <v>1</v>
      </c>
      <c r="G105">
        <v>1</v>
      </c>
      <c r="H105">
        <v>3</v>
      </c>
      <c r="I105" t="s">
        <v>648</v>
      </c>
      <c r="J105" t="s">
        <v>649</v>
      </c>
      <c r="K105" t="s">
        <v>650</v>
      </c>
      <c r="L105">
        <v>1383</v>
      </c>
      <c r="N105">
        <v>1013</v>
      </c>
      <c r="O105" t="s">
        <v>651</v>
      </c>
      <c r="P105" t="s">
        <v>651</v>
      </c>
      <c r="Q105">
        <v>1</v>
      </c>
      <c r="X105">
        <v>21.51</v>
      </c>
      <c r="Y105">
        <v>7.32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73</v>
      </c>
      <c r="AG105">
        <v>0</v>
      </c>
      <c r="AH105">
        <v>2</v>
      </c>
      <c r="AI105">
        <v>91087274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ROW(Source!A50)</f>
        <v>50</v>
      </c>
      <c r="B106">
        <v>91087283</v>
      </c>
      <c r="C106">
        <v>91087269</v>
      </c>
      <c r="D106">
        <v>83000909</v>
      </c>
      <c r="E106">
        <v>1</v>
      </c>
      <c r="F106">
        <v>1</v>
      </c>
      <c r="G106">
        <v>1</v>
      </c>
      <c r="H106">
        <v>3</v>
      </c>
      <c r="I106" t="s">
        <v>652</v>
      </c>
      <c r="J106" t="s">
        <v>653</v>
      </c>
      <c r="K106" t="s">
        <v>654</v>
      </c>
      <c r="L106">
        <v>1346</v>
      </c>
      <c r="N106">
        <v>1009</v>
      </c>
      <c r="O106" t="s">
        <v>429</v>
      </c>
      <c r="P106" t="s">
        <v>429</v>
      </c>
      <c r="Q106">
        <v>1</v>
      </c>
      <c r="X106">
        <v>8.1</v>
      </c>
      <c r="Y106">
        <v>155.63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73</v>
      </c>
      <c r="AG106">
        <v>0</v>
      </c>
      <c r="AH106">
        <v>2</v>
      </c>
      <c r="AI106">
        <v>91087275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ROW(Source!A50)</f>
        <v>50</v>
      </c>
      <c r="B107">
        <v>91087284</v>
      </c>
      <c r="C107">
        <v>91087269</v>
      </c>
      <c r="D107">
        <v>82928211</v>
      </c>
      <c r="E107">
        <v>117</v>
      </c>
      <c r="F107">
        <v>1</v>
      </c>
      <c r="G107">
        <v>1</v>
      </c>
      <c r="H107">
        <v>3</v>
      </c>
      <c r="I107" t="s">
        <v>91</v>
      </c>
      <c r="J107" t="s">
        <v>3</v>
      </c>
      <c r="K107" t="s">
        <v>92</v>
      </c>
      <c r="L107">
        <v>1348</v>
      </c>
      <c r="N107">
        <v>1009</v>
      </c>
      <c r="O107" t="s">
        <v>78</v>
      </c>
      <c r="P107" t="s">
        <v>78</v>
      </c>
      <c r="Q107">
        <v>1000</v>
      </c>
      <c r="X107">
        <v>1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73</v>
      </c>
      <c r="AG107">
        <v>0</v>
      </c>
      <c r="AH107">
        <v>2</v>
      </c>
      <c r="AI107">
        <v>91087276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ROW(Source!A50)</f>
        <v>50</v>
      </c>
      <c r="B108">
        <v>91087285</v>
      </c>
      <c r="C108">
        <v>91087269</v>
      </c>
      <c r="D108">
        <v>83008878</v>
      </c>
      <c r="E108">
        <v>1</v>
      </c>
      <c r="F108">
        <v>1</v>
      </c>
      <c r="G108">
        <v>1</v>
      </c>
      <c r="H108">
        <v>3</v>
      </c>
      <c r="I108" t="s">
        <v>655</v>
      </c>
      <c r="J108" t="s">
        <v>656</v>
      </c>
      <c r="K108" t="s">
        <v>657</v>
      </c>
      <c r="L108">
        <v>1348</v>
      </c>
      <c r="N108">
        <v>1009</v>
      </c>
      <c r="O108" t="s">
        <v>78</v>
      </c>
      <c r="P108" t="s">
        <v>78</v>
      </c>
      <c r="Q108">
        <v>1000</v>
      </c>
      <c r="X108">
        <v>1E-4</v>
      </c>
      <c r="Y108">
        <v>60258.2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73</v>
      </c>
      <c r="AG108">
        <v>0</v>
      </c>
      <c r="AH108">
        <v>2</v>
      </c>
      <c r="AI108">
        <v>91087277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ROW(Source!A51)</f>
        <v>51</v>
      </c>
      <c r="B109">
        <v>91087278</v>
      </c>
      <c r="C109">
        <v>91087269</v>
      </c>
      <c r="D109">
        <v>82925834</v>
      </c>
      <c r="E109">
        <v>117</v>
      </c>
      <c r="F109">
        <v>1</v>
      </c>
      <c r="G109">
        <v>1</v>
      </c>
      <c r="H109">
        <v>1</v>
      </c>
      <c r="I109" t="s">
        <v>628</v>
      </c>
      <c r="J109" t="s">
        <v>3</v>
      </c>
      <c r="K109" t="s">
        <v>629</v>
      </c>
      <c r="L109">
        <v>1191</v>
      </c>
      <c r="N109">
        <v>1013</v>
      </c>
      <c r="O109" t="s">
        <v>599</v>
      </c>
      <c r="P109" t="s">
        <v>599</v>
      </c>
      <c r="Q109">
        <v>1</v>
      </c>
      <c r="X109">
        <v>84.69</v>
      </c>
      <c r="Y109">
        <v>0</v>
      </c>
      <c r="Z109">
        <v>0</v>
      </c>
      <c r="AA109">
        <v>0</v>
      </c>
      <c r="AB109">
        <v>775.44</v>
      </c>
      <c r="AC109">
        <v>0</v>
      </c>
      <c r="AD109">
        <v>1</v>
      </c>
      <c r="AE109">
        <v>1</v>
      </c>
      <c r="AF109" t="s">
        <v>84</v>
      </c>
      <c r="AG109">
        <v>59.283000000000001</v>
      </c>
      <c r="AH109">
        <v>2</v>
      </c>
      <c r="AI109">
        <v>91087270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ROW(Source!A51)</f>
        <v>51</v>
      </c>
      <c r="B110">
        <v>91087279</v>
      </c>
      <c r="C110">
        <v>91087269</v>
      </c>
      <c r="D110">
        <v>82926016</v>
      </c>
      <c r="E110">
        <v>117</v>
      </c>
      <c r="F110">
        <v>1</v>
      </c>
      <c r="G110">
        <v>1</v>
      </c>
      <c r="H110">
        <v>1</v>
      </c>
      <c r="I110" t="s">
        <v>600</v>
      </c>
      <c r="J110" t="s">
        <v>3</v>
      </c>
      <c r="K110" t="s">
        <v>601</v>
      </c>
      <c r="L110">
        <v>1191</v>
      </c>
      <c r="N110">
        <v>1013</v>
      </c>
      <c r="O110" t="s">
        <v>599</v>
      </c>
      <c r="P110" t="s">
        <v>599</v>
      </c>
      <c r="Q110">
        <v>1</v>
      </c>
      <c r="X110">
        <v>0.65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84</v>
      </c>
      <c r="AG110">
        <v>0.45500000000000002</v>
      </c>
      <c r="AH110">
        <v>2</v>
      </c>
      <c r="AI110">
        <v>91087271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ROW(Source!A51)</f>
        <v>51</v>
      </c>
      <c r="B111">
        <v>91087280</v>
      </c>
      <c r="C111">
        <v>91087269</v>
      </c>
      <c r="D111">
        <v>82933400</v>
      </c>
      <c r="E111">
        <v>1</v>
      </c>
      <c r="F111">
        <v>1</v>
      </c>
      <c r="G111">
        <v>1</v>
      </c>
      <c r="H111">
        <v>2</v>
      </c>
      <c r="I111" t="s">
        <v>607</v>
      </c>
      <c r="J111" t="s">
        <v>608</v>
      </c>
      <c r="K111" t="s">
        <v>609</v>
      </c>
      <c r="L111">
        <v>1368</v>
      </c>
      <c r="N111">
        <v>1011</v>
      </c>
      <c r="O111" t="s">
        <v>605</v>
      </c>
      <c r="P111" t="s">
        <v>605</v>
      </c>
      <c r="Q111">
        <v>1</v>
      </c>
      <c r="X111">
        <v>0.65</v>
      </c>
      <c r="Y111">
        <v>0</v>
      </c>
      <c r="Z111">
        <v>641.70000000000005</v>
      </c>
      <c r="AA111">
        <v>811.79</v>
      </c>
      <c r="AB111">
        <v>0</v>
      </c>
      <c r="AC111">
        <v>0</v>
      </c>
      <c r="AD111">
        <v>1</v>
      </c>
      <c r="AE111">
        <v>0</v>
      </c>
      <c r="AF111" t="s">
        <v>84</v>
      </c>
      <c r="AG111">
        <v>0.45500000000000002</v>
      </c>
      <c r="AH111">
        <v>2</v>
      </c>
      <c r="AI111">
        <v>91087272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ROW(Source!A51)</f>
        <v>51</v>
      </c>
      <c r="B112">
        <v>91087281</v>
      </c>
      <c r="C112">
        <v>91087269</v>
      </c>
      <c r="D112">
        <v>82933596</v>
      </c>
      <c r="E112">
        <v>1</v>
      </c>
      <c r="F112">
        <v>1</v>
      </c>
      <c r="G112">
        <v>1</v>
      </c>
      <c r="H112">
        <v>2</v>
      </c>
      <c r="I112" t="s">
        <v>645</v>
      </c>
      <c r="J112" t="s">
        <v>646</v>
      </c>
      <c r="K112" t="s">
        <v>647</v>
      </c>
      <c r="L112">
        <v>1368</v>
      </c>
      <c r="N112">
        <v>1011</v>
      </c>
      <c r="O112" t="s">
        <v>605</v>
      </c>
      <c r="P112" t="s">
        <v>605</v>
      </c>
      <c r="Q112">
        <v>1</v>
      </c>
      <c r="X112">
        <v>9.51</v>
      </c>
      <c r="Y112">
        <v>0</v>
      </c>
      <c r="Z112">
        <v>34.61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84</v>
      </c>
      <c r="AG112">
        <v>6.657</v>
      </c>
      <c r="AH112">
        <v>2</v>
      </c>
      <c r="AI112">
        <v>91087273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ROW(Source!A51)</f>
        <v>51</v>
      </c>
      <c r="B113">
        <v>91087282</v>
      </c>
      <c r="C113">
        <v>91087269</v>
      </c>
      <c r="D113">
        <v>83000168</v>
      </c>
      <c r="E113">
        <v>1</v>
      </c>
      <c r="F113">
        <v>1</v>
      </c>
      <c r="G113">
        <v>1</v>
      </c>
      <c r="H113">
        <v>3</v>
      </c>
      <c r="I113" t="s">
        <v>648</v>
      </c>
      <c r="J113" t="s">
        <v>649</v>
      </c>
      <c r="K113" t="s">
        <v>650</v>
      </c>
      <c r="L113">
        <v>1383</v>
      </c>
      <c r="N113">
        <v>1013</v>
      </c>
      <c r="O113" t="s">
        <v>651</v>
      </c>
      <c r="P113" t="s">
        <v>651</v>
      </c>
      <c r="Q113">
        <v>1</v>
      </c>
      <c r="X113">
        <v>21.51</v>
      </c>
      <c r="Y113">
        <v>7.32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73</v>
      </c>
      <c r="AG113">
        <v>0</v>
      </c>
      <c r="AH113">
        <v>2</v>
      </c>
      <c r="AI113">
        <v>91087274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ROW(Source!A51)</f>
        <v>51</v>
      </c>
      <c r="B114">
        <v>91087283</v>
      </c>
      <c r="C114">
        <v>91087269</v>
      </c>
      <c r="D114">
        <v>83000909</v>
      </c>
      <c r="E114">
        <v>1</v>
      </c>
      <c r="F114">
        <v>1</v>
      </c>
      <c r="G114">
        <v>1</v>
      </c>
      <c r="H114">
        <v>3</v>
      </c>
      <c r="I114" t="s">
        <v>652</v>
      </c>
      <c r="J114" t="s">
        <v>653</v>
      </c>
      <c r="K114" t="s">
        <v>654</v>
      </c>
      <c r="L114">
        <v>1346</v>
      </c>
      <c r="N114">
        <v>1009</v>
      </c>
      <c r="O114" t="s">
        <v>429</v>
      </c>
      <c r="P114" t="s">
        <v>429</v>
      </c>
      <c r="Q114">
        <v>1</v>
      </c>
      <c r="X114">
        <v>8.1</v>
      </c>
      <c r="Y114">
        <v>155.63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73</v>
      </c>
      <c r="AG114">
        <v>0</v>
      </c>
      <c r="AH114">
        <v>2</v>
      </c>
      <c r="AI114">
        <v>91087275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ROW(Source!A51)</f>
        <v>51</v>
      </c>
      <c r="B115">
        <v>91087284</v>
      </c>
      <c r="C115">
        <v>91087269</v>
      </c>
      <c r="D115">
        <v>82928211</v>
      </c>
      <c r="E115">
        <v>117</v>
      </c>
      <c r="F115">
        <v>1</v>
      </c>
      <c r="G115">
        <v>1</v>
      </c>
      <c r="H115">
        <v>3</v>
      </c>
      <c r="I115" t="s">
        <v>91</v>
      </c>
      <c r="J115" t="s">
        <v>3</v>
      </c>
      <c r="K115" t="s">
        <v>92</v>
      </c>
      <c r="L115">
        <v>1348</v>
      </c>
      <c r="N115">
        <v>1009</v>
      </c>
      <c r="O115" t="s">
        <v>78</v>
      </c>
      <c r="P115" t="s">
        <v>78</v>
      </c>
      <c r="Q115">
        <v>1000</v>
      </c>
      <c r="X115">
        <v>1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73</v>
      </c>
      <c r="AG115">
        <v>0</v>
      </c>
      <c r="AH115">
        <v>2</v>
      </c>
      <c r="AI115">
        <v>91087276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ROW(Source!A51)</f>
        <v>51</v>
      </c>
      <c r="B116">
        <v>91087285</v>
      </c>
      <c r="C116">
        <v>91087269</v>
      </c>
      <c r="D116">
        <v>83008878</v>
      </c>
      <c r="E116">
        <v>1</v>
      </c>
      <c r="F116">
        <v>1</v>
      </c>
      <c r="G116">
        <v>1</v>
      </c>
      <c r="H116">
        <v>3</v>
      </c>
      <c r="I116" t="s">
        <v>655</v>
      </c>
      <c r="J116" t="s">
        <v>656</v>
      </c>
      <c r="K116" t="s">
        <v>657</v>
      </c>
      <c r="L116">
        <v>1348</v>
      </c>
      <c r="N116">
        <v>1009</v>
      </c>
      <c r="O116" t="s">
        <v>78</v>
      </c>
      <c r="P116" t="s">
        <v>78</v>
      </c>
      <c r="Q116">
        <v>1000</v>
      </c>
      <c r="X116">
        <v>1E-4</v>
      </c>
      <c r="Y116">
        <v>60258.2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73</v>
      </c>
      <c r="AG116">
        <v>0</v>
      </c>
      <c r="AH116">
        <v>2</v>
      </c>
      <c r="AI116">
        <v>91087277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ROW(Source!A54)</f>
        <v>54</v>
      </c>
      <c r="B117">
        <v>91087292</v>
      </c>
      <c r="C117">
        <v>91087287</v>
      </c>
      <c r="D117">
        <v>82925834</v>
      </c>
      <c r="E117">
        <v>117</v>
      </c>
      <c r="F117">
        <v>1</v>
      </c>
      <c r="G117">
        <v>1</v>
      </c>
      <c r="H117">
        <v>1</v>
      </c>
      <c r="I117" t="s">
        <v>628</v>
      </c>
      <c r="J117" t="s">
        <v>3</v>
      </c>
      <c r="K117" t="s">
        <v>629</v>
      </c>
      <c r="L117">
        <v>1191</v>
      </c>
      <c r="N117">
        <v>1013</v>
      </c>
      <c r="O117" t="s">
        <v>599</v>
      </c>
      <c r="P117" t="s">
        <v>599</v>
      </c>
      <c r="Q117">
        <v>1</v>
      </c>
      <c r="X117">
        <v>0.35</v>
      </c>
      <c r="Y117">
        <v>0</v>
      </c>
      <c r="Z117">
        <v>0</v>
      </c>
      <c r="AA117">
        <v>0</v>
      </c>
      <c r="AB117">
        <v>775.44</v>
      </c>
      <c r="AC117">
        <v>0</v>
      </c>
      <c r="AD117">
        <v>1</v>
      </c>
      <c r="AE117">
        <v>1</v>
      </c>
      <c r="AF117" t="s">
        <v>74</v>
      </c>
      <c r="AG117">
        <v>0.33810000000000001</v>
      </c>
      <c r="AH117">
        <v>2</v>
      </c>
      <c r="AI117">
        <v>91087288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ROW(Source!A54)</f>
        <v>54</v>
      </c>
      <c r="B118">
        <v>91087293</v>
      </c>
      <c r="C118">
        <v>91087287</v>
      </c>
      <c r="D118">
        <v>82926016</v>
      </c>
      <c r="E118">
        <v>117</v>
      </c>
      <c r="F118">
        <v>1</v>
      </c>
      <c r="G118">
        <v>1</v>
      </c>
      <c r="H118">
        <v>1</v>
      </c>
      <c r="I118" t="s">
        <v>600</v>
      </c>
      <c r="J118" t="s">
        <v>3</v>
      </c>
      <c r="K118" t="s">
        <v>601</v>
      </c>
      <c r="L118">
        <v>1191</v>
      </c>
      <c r="N118">
        <v>1013</v>
      </c>
      <c r="O118" t="s">
        <v>599</v>
      </c>
      <c r="P118" t="s">
        <v>599</v>
      </c>
      <c r="Q118">
        <v>1</v>
      </c>
      <c r="X118">
        <v>0.15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74</v>
      </c>
      <c r="AG118">
        <v>0.1449</v>
      </c>
      <c r="AH118">
        <v>2</v>
      </c>
      <c r="AI118">
        <v>91087289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ROW(Source!A54)</f>
        <v>54</v>
      </c>
      <c r="B119">
        <v>91087294</v>
      </c>
      <c r="C119">
        <v>91087287</v>
      </c>
      <c r="D119">
        <v>82932505</v>
      </c>
      <c r="E119">
        <v>1</v>
      </c>
      <c r="F119">
        <v>1</v>
      </c>
      <c r="G119">
        <v>1</v>
      </c>
      <c r="H119">
        <v>2</v>
      </c>
      <c r="I119" t="s">
        <v>624</v>
      </c>
      <c r="J119" t="s">
        <v>625</v>
      </c>
      <c r="K119" t="s">
        <v>626</v>
      </c>
      <c r="L119">
        <v>1368</v>
      </c>
      <c r="N119">
        <v>1011</v>
      </c>
      <c r="O119" t="s">
        <v>605</v>
      </c>
      <c r="P119" t="s">
        <v>605</v>
      </c>
      <c r="Q119">
        <v>1</v>
      </c>
      <c r="X119">
        <v>0.15</v>
      </c>
      <c r="Y119">
        <v>0</v>
      </c>
      <c r="Z119">
        <v>1626.29</v>
      </c>
      <c r="AA119">
        <v>1090.46</v>
      </c>
      <c r="AB119">
        <v>0</v>
      </c>
      <c r="AC119">
        <v>0</v>
      </c>
      <c r="AD119">
        <v>1</v>
      </c>
      <c r="AE119">
        <v>0</v>
      </c>
      <c r="AF119" t="s">
        <v>74</v>
      </c>
      <c r="AG119">
        <v>0.1449</v>
      </c>
      <c r="AH119">
        <v>2</v>
      </c>
      <c r="AI119">
        <v>91087290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ROW(Source!A54)</f>
        <v>54</v>
      </c>
      <c r="B120">
        <v>91087295</v>
      </c>
      <c r="C120">
        <v>91087287</v>
      </c>
      <c r="D120">
        <v>82931850</v>
      </c>
      <c r="E120">
        <v>117</v>
      </c>
      <c r="F120">
        <v>1</v>
      </c>
      <c r="G120">
        <v>1</v>
      </c>
      <c r="H120">
        <v>3</v>
      </c>
      <c r="I120" t="s">
        <v>101</v>
      </c>
      <c r="J120" t="s">
        <v>3</v>
      </c>
      <c r="K120" t="s">
        <v>102</v>
      </c>
      <c r="L120">
        <v>3277935</v>
      </c>
      <c r="N120">
        <v>1013</v>
      </c>
      <c r="O120" t="s">
        <v>103</v>
      </c>
      <c r="P120" t="s">
        <v>103</v>
      </c>
      <c r="Q120">
        <v>1</v>
      </c>
      <c r="X120">
        <v>2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 t="s">
        <v>73</v>
      </c>
      <c r="AG120">
        <v>0</v>
      </c>
      <c r="AH120">
        <v>2</v>
      </c>
      <c r="AI120">
        <v>91087291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ROW(Source!A55)</f>
        <v>55</v>
      </c>
      <c r="B121">
        <v>91087292</v>
      </c>
      <c r="C121">
        <v>91087287</v>
      </c>
      <c r="D121">
        <v>82925834</v>
      </c>
      <c r="E121">
        <v>117</v>
      </c>
      <c r="F121">
        <v>1</v>
      </c>
      <c r="G121">
        <v>1</v>
      </c>
      <c r="H121">
        <v>1</v>
      </c>
      <c r="I121" t="s">
        <v>628</v>
      </c>
      <c r="J121" t="s">
        <v>3</v>
      </c>
      <c r="K121" t="s">
        <v>629</v>
      </c>
      <c r="L121">
        <v>1191</v>
      </c>
      <c r="N121">
        <v>1013</v>
      </c>
      <c r="O121" t="s">
        <v>599</v>
      </c>
      <c r="P121" t="s">
        <v>599</v>
      </c>
      <c r="Q121">
        <v>1</v>
      </c>
      <c r="X121">
        <v>0.35</v>
      </c>
      <c r="Y121">
        <v>0</v>
      </c>
      <c r="Z121">
        <v>0</v>
      </c>
      <c r="AA121">
        <v>0</v>
      </c>
      <c r="AB121">
        <v>775.44</v>
      </c>
      <c r="AC121">
        <v>0</v>
      </c>
      <c r="AD121">
        <v>1</v>
      </c>
      <c r="AE121">
        <v>1</v>
      </c>
      <c r="AF121" t="s">
        <v>74</v>
      </c>
      <c r="AG121">
        <v>0.33810000000000001</v>
      </c>
      <c r="AH121">
        <v>2</v>
      </c>
      <c r="AI121">
        <v>91087288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ROW(Source!A55)</f>
        <v>55</v>
      </c>
      <c r="B122">
        <v>91087293</v>
      </c>
      <c r="C122">
        <v>91087287</v>
      </c>
      <c r="D122">
        <v>82926016</v>
      </c>
      <c r="E122">
        <v>117</v>
      </c>
      <c r="F122">
        <v>1</v>
      </c>
      <c r="G122">
        <v>1</v>
      </c>
      <c r="H122">
        <v>1</v>
      </c>
      <c r="I122" t="s">
        <v>600</v>
      </c>
      <c r="J122" t="s">
        <v>3</v>
      </c>
      <c r="K122" t="s">
        <v>601</v>
      </c>
      <c r="L122">
        <v>1191</v>
      </c>
      <c r="N122">
        <v>1013</v>
      </c>
      <c r="O122" t="s">
        <v>599</v>
      </c>
      <c r="P122" t="s">
        <v>599</v>
      </c>
      <c r="Q122">
        <v>1</v>
      </c>
      <c r="X122">
        <v>0.15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74</v>
      </c>
      <c r="AG122">
        <v>0.1449</v>
      </c>
      <c r="AH122">
        <v>2</v>
      </c>
      <c r="AI122">
        <v>91087289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ROW(Source!A55)</f>
        <v>55</v>
      </c>
      <c r="B123">
        <v>91087294</v>
      </c>
      <c r="C123">
        <v>91087287</v>
      </c>
      <c r="D123">
        <v>82932505</v>
      </c>
      <c r="E123">
        <v>1</v>
      </c>
      <c r="F123">
        <v>1</v>
      </c>
      <c r="G123">
        <v>1</v>
      </c>
      <c r="H123">
        <v>2</v>
      </c>
      <c r="I123" t="s">
        <v>624</v>
      </c>
      <c r="J123" t="s">
        <v>625</v>
      </c>
      <c r="K123" t="s">
        <v>626</v>
      </c>
      <c r="L123">
        <v>1368</v>
      </c>
      <c r="N123">
        <v>1011</v>
      </c>
      <c r="O123" t="s">
        <v>605</v>
      </c>
      <c r="P123" t="s">
        <v>605</v>
      </c>
      <c r="Q123">
        <v>1</v>
      </c>
      <c r="X123">
        <v>0.15</v>
      </c>
      <c r="Y123">
        <v>0</v>
      </c>
      <c r="Z123">
        <v>1626.29</v>
      </c>
      <c r="AA123">
        <v>1090.46</v>
      </c>
      <c r="AB123">
        <v>0</v>
      </c>
      <c r="AC123">
        <v>0</v>
      </c>
      <c r="AD123">
        <v>1</v>
      </c>
      <c r="AE123">
        <v>0</v>
      </c>
      <c r="AF123" t="s">
        <v>74</v>
      </c>
      <c r="AG123">
        <v>0.1449</v>
      </c>
      <c r="AH123">
        <v>2</v>
      </c>
      <c r="AI123">
        <v>91087290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ROW(Source!A55)</f>
        <v>55</v>
      </c>
      <c r="B124">
        <v>91087295</v>
      </c>
      <c r="C124">
        <v>91087287</v>
      </c>
      <c r="D124">
        <v>82931850</v>
      </c>
      <c r="E124">
        <v>117</v>
      </c>
      <c r="F124">
        <v>1</v>
      </c>
      <c r="G124">
        <v>1</v>
      </c>
      <c r="H124">
        <v>3</v>
      </c>
      <c r="I124" t="s">
        <v>101</v>
      </c>
      <c r="J124" t="s">
        <v>3</v>
      </c>
      <c r="K124" t="s">
        <v>102</v>
      </c>
      <c r="L124">
        <v>3277935</v>
      </c>
      <c r="N124">
        <v>1013</v>
      </c>
      <c r="O124" t="s">
        <v>103</v>
      </c>
      <c r="P124" t="s">
        <v>103</v>
      </c>
      <c r="Q124">
        <v>1</v>
      </c>
      <c r="X124">
        <v>2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 t="s">
        <v>73</v>
      </c>
      <c r="AG124">
        <v>0</v>
      </c>
      <c r="AH124">
        <v>2</v>
      </c>
      <c r="AI124">
        <v>91087291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ROW(Source!A58)</f>
        <v>58</v>
      </c>
      <c r="B125">
        <v>91087304</v>
      </c>
      <c r="C125">
        <v>91087297</v>
      </c>
      <c r="D125">
        <v>82925846</v>
      </c>
      <c r="E125">
        <v>117</v>
      </c>
      <c r="F125">
        <v>1</v>
      </c>
      <c r="G125">
        <v>1</v>
      </c>
      <c r="H125">
        <v>1</v>
      </c>
      <c r="I125" t="s">
        <v>658</v>
      </c>
      <c r="J125" t="s">
        <v>3</v>
      </c>
      <c r="K125" t="s">
        <v>659</v>
      </c>
      <c r="L125">
        <v>1191</v>
      </c>
      <c r="N125">
        <v>1013</v>
      </c>
      <c r="O125" t="s">
        <v>599</v>
      </c>
      <c r="P125" t="s">
        <v>599</v>
      </c>
      <c r="Q125">
        <v>1</v>
      </c>
      <c r="X125">
        <v>0.4</v>
      </c>
      <c r="Y125">
        <v>0</v>
      </c>
      <c r="Z125">
        <v>0</v>
      </c>
      <c r="AA125">
        <v>0</v>
      </c>
      <c r="AB125">
        <v>811.79</v>
      </c>
      <c r="AC125">
        <v>0</v>
      </c>
      <c r="AD125">
        <v>1</v>
      </c>
      <c r="AE125">
        <v>1</v>
      </c>
      <c r="AF125" t="s">
        <v>74</v>
      </c>
      <c r="AG125">
        <v>0.38640000000000002</v>
      </c>
      <c r="AH125">
        <v>2</v>
      </c>
      <c r="AI125">
        <v>91087298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ROW(Source!A58)</f>
        <v>58</v>
      </c>
      <c r="B126">
        <v>91087305</v>
      </c>
      <c r="C126">
        <v>91087297</v>
      </c>
      <c r="D126">
        <v>82926016</v>
      </c>
      <c r="E126">
        <v>117</v>
      </c>
      <c r="F126">
        <v>1</v>
      </c>
      <c r="G126">
        <v>1</v>
      </c>
      <c r="H126">
        <v>1</v>
      </c>
      <c r="I126" t="s">
        <v>600</v>
      </c>
      <c r="J126" t="s">
        <v>3</v>
      </c>
      <c r="K126" t="s">
        <v>601</v>
      </c>
      <c r="L126">
        <v>1191</v>
      </c>
      <c r="N126">
        <v>1013</v>
      </c>
      <c r="O126" t="s">
        <v>599</v>
      </c>
      <c r="P126" t="s">
        <v>599</v>
      </c>
      <c r="Q126">
        <v>1</v>
      </c>
      <c r="X126">
        <v>0.01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2</v>
      </c>
      <c r="AF126" t="s">
        <v>74</v>
      </c>
      <c r="AG126">
        <v>9.6600000000000002E-3</v>
      </c>
      <c r="AH126">
        <v>2</v>
      </c>
      <c r="AI126">
        <v>91087299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ROW(Source!A58)</f>
        <v>58</v>
      </c>
      <c r="B127">
        <v>91087306</v>
      </c>
      <c r="C127">
        <v>91087297</v>
      </c>
      <c r="D127">
        <v>82932505</v>
      </c>
      <c r="E127">
        <v>1</v>
      </c>
      <c r="F127">
        <v>1</v>
      </c>
      <c r="G127">
        <v>1</v>
      </c>
      <c r="H127">
        <v>2</v>
      </c>
      <c r="I127" t="s">
        <v>624</v>
      </c>
      <c r="J127" t="s">
        <v>625</v>
      </c>
      <c r="K127" t="s">
        <v>626</v>
      </c>
      <c r="L127">
        <v>1368</v>
      </c>
      <c r="N127">
        <v>1011</v>
      </c>
      <c r="O127" t="s">
        <v>605</v>
      </c>
      <c r="P127" t="s">
        <v>605</v>
      </c>
      <c r="Q127">
        <v>1</v>
      </c>
      <c r="X127">
        <v>4.0000000000000001E-3</v>
      </c>
      <c r="Y127">
        <v>0</v>
      </c>
      <c r="Z127">
        <v>1626.29</v>
      </c>
      <c r="AA127">
        <v>1090.46</v>
      </c>
      <c r="AB127">
        <v>0</v>
      </c>
      <c r="AC127">
        <v>0</v>
      </c>
      <c r="AD127">
        <v>1</v>
      </c>
      <c r="AE127">
        <v>0</v>
      </c>
      <c r="AF127" t="s">
        <v>74</v>
      </c>
      <c r="AG127">
        <v>3.8639999999999998E-3</v>
      </c>
      <c r="AH127">
        <v>2</v>
      </c>
      <c r="AI127">
        <v>91087300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ROW(Source!A58)</f>
        <v>58</v>
      </c>
      <c r="B128">
        <v>91087307</v>
      </c>
      <c r="C128">
        <v>91087297</v>
      </c>
      <c r="D128">
        <v>82933400</v>
      </c>
      <c r="E128">
        <v>1</v>
      </c>
      <c r="F128">
        <v>1</v>
      </c>
      <c r="G128">
        <v>1</v>
      </c>
      <c r="H128">
        <v>2</v>
      </c>
      <c r="I128" t="s">
        <v>607</v>
      </c>
      <c r="J128" t="s">
        <v>608</v>
      </c>
      <c r="K128" t="s">
        <v>609</v>
      </c>
      <c r="L128">
        <v>1368</v>
      </c>
      <c r="N128">
        <v>1011</v>
      </c>
      <c r="O128" t="s">
        <v>605</v>
      </c>
      <c r="P128" t="s">
        <v>605</v>
      </c>
      <c r="Q128">
        <v>1</v>
      </c>
      <c r="X128">
        <v>4.0000000000000001E-3</v>
      </c>
      <c r="Y128">
        <v>0</v>
      </c>
      <c r="Z128">
        <v>641.70000000000005</v>
      </c>
      <c r="AA128">
        <v>811.79</v>
      </c>
      <c r="AB128">
        <v>0</v>
      </c>
      <c r="AC128">
        <v>0</v>
      </c>
      <c r="AD128">
        <v>1</v>
      </c>
      <c r="AE128">
        <v>0</v>
      </c>
      <c r="AF128" t="s">
        <v>74</v>
      </c>
      <c r="AG128">
        <v>3.8639999999999998E-3</v>
      </c>
      <c r="AH128">
        <v>2</v>
      </c>
      <c r="AI128">
        <v>91087301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ROW(Source!A58)</f>
        <v>58</v>
      </c>
      <c r="B129">
        <v>91087308</v>
      </c>
      <c r="C129">
        <v>91087297</v>
      </c>
      <c r="D129">
        <v>83001670</v>
      </c>
      <c r="E129">
        <v>1</v>
      </c>
      <c r="F129">
        <v>1</v>
      </c>
      <c r="G129">
        <v>1</v>
      </c>
      <c r="H129">
        <v>3</v>
      </c>
      <c r="I129" t="s">
        <v>660</v>
      </c>
      <c r="J129" t="s">
        <v>661</v>
      </c>
      <c r="K129" t="s">
        <v>662</v>
      </c>
      <c r="L129">
        <v>1346</v>
      </c>
      <c r="N129">
        <v>1009</v>
      </c>
      <c r="O129" t="s">
        <v>429</v>
      </c>
      <c r="P129" t="s">
        <v>429</v>
      </c>
      <c r="Q129">
        <v>1</v>
      </c>
      <c r="X129">
        <v>0.08</v>
      </c>
      <c r="Y129">
        <v>174.93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F129" t="s">
        <v>73</v>
      </c>
      <c r="AG129">
        <v>0</v>
      </c>
      <c r="AH129">
        <v>2</v>
      </c>
      <c r="AI129">
        <v>91087302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ROW(Source!A58)</f>
        <v>58</v>
      </c>
      <c r="B130">
        <v>91087309</v>
      </c>
      <c r="C130">
        <v>91087297</v>
      </c>
      <c r="D130">
        <v>82931850</v>
      </c>
      <c r="E130">
        <v>117</v>
      </c>
      <c r="F130">
        <v>1</v>
      </c>
      <c r="G130">
        <v>1</v>
      </c>
      <c r="H130">
        <v>3</v>
      </c>
      <c r="I130" t="s">
        <v>101</v>
      </c>
      <c r="J130" t="s">
        <v>3</v>
      </c>
      <c r="K130" t="s">
        <v>102</v>
      </c>
      <c r="L130">
        <v>3277935</v>
      </c>
      <c r="N130">
        <v>1013</v>
      </c>
      <c r="O130" t="s">
        <v>103</v>
      </c>
      <c r="P130" t="s">
        <v>103</v>
      </c>
      <c r="Q130">
        <v>1</v>
      </c>
      <c r="X130">
        <v>2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 t="s">
        <v>73</v>
      </c>
      <c r="AG130">
        <v>0</v>
      </c>
      <c r="AH130">
        <v>2</v>
      </c>
      <c r="AI130">
        <v>91087303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ROW(Source!A59)</f>
        <v>59</v>
      </c>
      <c r="B131">
        <v>91087304</v>
      </c>
      <c r="C131">
        <v>91087297</v>
      </c>
      <c r="D131">
        <v>82925846</v>
      </c>
      <c r="E131">
        <v>117</v>
      </c>
      <c r="F131">
        <v>1</v>
      </c>
      <c r="G131">
        <v>1</v>
      </c>
      <c r="H131">
        <v>1</v>
      </c>
      <c r="I131" t="s">
        <v>658</v>
      </c>
      <c r="J131" t="s">
        <v>3</v>
      </c>
      <c r="K131" t="s">
        <v>659</v>
      </c>
      <c r="L131">
        <v>1191</v>
      </c>
      <c r="N131">
        <v>1013</v>
      </c>
      <c r="O131" t="s">
        <v>599</v>
      </c>
      <c r="P131" t="s">
        <v>599</v>
      </c>
      <c r="Q131">
        <v>1</v>
      </c>
      <c r="X131">
        <v>0.4</v>
      </c>
      <c r="Y131">
        <v>0</v>
      </c>
      <c r="Z131">
        <v>0</v>
      </c>
      <c r="AA131">
        <v>0</v>
      </c>
      <c r="AB131">
        <v>811.79</v>
      </c>
      <c r="AC131">
        <v>0</v>
      </c>
      <c r="AD131">
        <v>1</v>
      </c>
      <c r="AE131">
        <v>1</v>
      </c>
      <c r="AF131" t="s">
        <v>74</v>
      </c>
      <c r="AG131">
        <v>0.38640000000000002</v>
      </c>
      <c r="AH131">
        <v>2</v>
      </c>
      <c r="AI131">
        <v>91087298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ROW(Source!A59)</f>
        <v>59</v>
      </c>
      <c r="B132">
        <v>91087305</v>
      </c>
      <c r="C132">
        <v>91087297</v>
      </c>
      <c r="D132">
        <v>82926016</v>
      </c>
      <c r="E132">
        <v>117</v>
      </c>
      <c r="F132">
        <v>1</v>
      </c>
      <c r="G132">
        <v>1</v>
      </c>
      <c r="H132">
        <v>1</v>
      </c>
      <c r="I132" t="s">
        <v>600</v>
      </c>
      <c r="J132" t="s">
        <v>3</v>
      </c>
      <c r="K132" t="s">
        <v>601</v>
      </c>
      <c r="L132">
        <v>1191</v>
      </c>
      <c r="N132">
        <v>1013</v>
      </c>
      <c r="O132" t="s">
        <v>599</v>
      </c>
      <c r="P132" t="s">
        <v>599</v>
      </c>
      <c r="Q132">
        <v>1</v>
      </c>
      <c r="X132">
        <v>0.01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74</v>
      </c>
      <c r="AG132">
        <v>9.6600000000000002E-3</v>
      </c>
      <c r="AH132">
        <v>2</v>
      </c>
      <c r="AI132">
        <v>91087299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ROW(Source!A59)</f>
        <v>59</v>
      </c>
      <c r="B133">
        <v>91087306</v>
      </c>
      <c r="C133">
        <v>91087297</v>
      </c>
      <c r="D133">
        <v>82932505</v>
      </c>
      <c r="E133">
        <v>1</v>
      </c>
      <c r="F133">
        <v>1</v>
      </c>
      <c r="G133">
        <v>1</v>
      </c>
      <c r="H133">
        <v>2</v>
      </c>
      <c r="I133" t="s">
        <v>624</v>
      </c>
      <c r="J133" t="s">
        <v>625</v>
      </c>
      <c r="K133" t="s">
        <v>626</v>
      </c>
      <c r="L133">
        <v>1368</v>
      </c>
      <c r="N133">
        <v>1011</v>
      </c>
      <c r="O133" t="s">
        <v>605</v>
      </c>
      <c r="P133" t="s">
        <v>605</v>
      </c>
      <c r="Q133">
        <v>1</v>
      </c>
      <c r="X133">
        <v>4.0000000000000001E-3</v>
      </c>
      <c r="Y133">
        <v>0</v>
      </c>
      <c r="Z133">
        <v>1626.29</v>
      </c>
      <c r="AA133">
        <v>1090.46</v>
      </c>
      <c r="AB133">
        <v>0</v>
      </c>
      <c r="AC133">
        <v>0</v>
      </c>
      <c r="AD133">
        <v>1</v>
      </c>
      <c r="AE133">
        <v>0</v>
      </c>
      <c r="AF133" t="s">
        <v>74</v>
      </c>
      <c r="AG133">
        <v>3.8639999999999998E-3</v>
      </c>
      <c r="AH133">
        <v>2</v>
      </c>
      <c r="AI133">
        <v>91087300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ROW(Source!A59)</f>
        <v>59</v>
      </c>
      <c r="B134">
        <v>91087307</v>
      </c>
      <c r="C134">
        <v>91087297</v>
      </c>
      <c r="D134">
        <v>82933400</v>
      </c>
      <c r="E134">
        <v>1</v>
      </c>
      <c r="F134">
        <v>1</v>
      </c>
      <c r="G134">
        <v>1</v>
      </c>
      <c r="H134">
        <v>2</v>
      </c>
      <c r="I134" t="s">
        <v>607</v>
      </c>
      <c r="J134" t="s">
        <v>608</v>
      </c>
      <c r="K134" t="s">
        <v>609</v>
      </c>
      <c r="L134">
        <v>1368</v>
      </c>
      <c r="N134">
        <v>1011</v>
      </c>
      <c r="O134" t="s">
        <v>605</v>
      </c>
      <c r="P134" t="s">
        <v>605</v>
      </c>
      <c r="Q134">
        <v>1</v>
      </c>
      <c r="X134">
        <v>4.0000000000000001E-3</v>
      </c>
      <c r="Y134">
        <v>0</v>
      </c>
      <c r="Z134">
        <v>641.70000000000005</v>
      </c>
      <c r="AA134">
        <v>811.79</v>
      </c>
      <c r="AB134">
        <v>0</v>
      </c>
      <c r="AC134">
        <v>0</v>
      </c>
      <c r="AD134">
        <v>1</v>
      </c>
      <c r="AE134">
        <v>0</v>
      </c>
      <c r="AF134" t="s">
        <v>74</v>
      </c>
      <c r="AG134">
        <v>3.8639999999999998E-3</v>
      </c>
      <c r="AH134">
        <v>2</v>
      </c>
      <c r="AI134">
        <v>91087301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ROW(Source!A59)</f>
        <v>59</v>
      </c>
      <c r="B135">
        <v>91087308</v>
      </c>
      <c r="C135">
        <v>91087297</v>
      </c>
      <c r="D135">
        <v>83001670</v>
      </c>
      <c r="E135">
        <v>1</v>
      </c>
      <c r="F135">
        <v>1</v>
      </c>
      <c r="G135">
        <v>1</v>
      </c>
      <c r="H135">
        <v>3</v>
      </c>
      <c r="I135" t="s">
        <v>660</v>
      </c>
      <c r="J135" t="s">
        <v>661</v>
      </c>
      <c r="K135" t="s">
        <v>662</v>
      </c>
      <c r="L135">
        <v>1346</v>
      </c>
      <c r="N135">
        <v>1009</v>
      </c>
      <c r="O135" t="s">
        <v>429</v>
      </c>
      <c r="P135" t="s">
        <v>429</v>
      </c>
      <c r="Q135">
        <v>1</v>
      </c>
      <c r="X135">
        <v>0.08</v>
      </c>
      <c r="Y135">
        <v>174.93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73</v>
      </c>
      <c r="AG135">
        <v>0</v>
      </c>
      <c r="AH135">
        <v>2</v>
      </c>
      <c r="AI135">
        <v>91087302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ROW(Source!A59)</f>
        <v>59</v>
      </c>
      <c r="B136">
        <v>91087309</v>
      </c>
      <c r="C136">
        <v>91087297</v>
      </c>
      <c r="D136">
        <v>82931850</v>
      </c>
      <c r="E136">
        <v>117</v>
      </c>
      <c r="F136">
        <v>1</v>
      </c>
      <c r="G136">
        <v>1</v>
      </c>
      <c r="H136">
        <v>3</v>
      </c>
      <c r="I136" t="s">
        <v>101</v>
      </c>
      <c r="J136" t="s">
        <v>3</v>
      </c>
      <c r="K136" t="s">
        <v>102</v>
      </c>
      <c r="L136">
        <v>3277935</v>
      </c>
      <c r="N136">
        <v>1013</v>
      </c>
      <c r="O136" t="s">
        <v>103</v>
      </c>
      <c r="P136" t="s">
        <v>103</v>
      </c>
      <c r="Q136">
        <v>1</v>
      </c>
      <c r="X136">
        <v>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0</v>
      </c>
      <c r="AE136">
        <v>0</v>
      </c>
      <c r="AF136" t="s">
        <v>73</v>
      </c>
      <c r="AG136">
        <v>0</v>
      </c>
      <c r="AH136">
        <v>2</v>
      </c>
      <c r="AI136">
        <v>91087303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ROW(Source!A62)</f>
        <v>62</v>
      </c>
      <c r="B137">
        <v>91087316</v>
      </c>
      <c r="C137">
        <v>91087311</v>
      </c>
      <c r="D137">
        <v>82925816</v>
      </c>
      <c r="E137">
        <v>117</v>
      </c>
      <c r="F137">
        <v>1</v>
      </c>
      <c r="G137">
        <v>1</v>
      </c>
      <c r="H137">
        <v>1</v>
      </c>
      <c r="I137" t="s">
        <v>663</v>
      </c>
      <c r="J137" t="s">
        <v>3</v>
      </c>
      <c r="K137" t="s">
        <v>664</v>
      </c>
      <c r="L137">
        <v>1191</v>
      </c>
      <c r="N137">
        <v>1013</v>
      </c>
      <c r="O137" t="s">
        <v>599</v>
      </c>
      <c r="P137" t="s">
        <v>599</v>
      </c>
      <c r="Q137">
        <v>1</v>
      </c>
      <c r="X137">
        <v>1.27</v>
      </c>
      <c r="Y137">
        <v>0</v>
      </c>
      <c r="Z137">
        <v>0</v>
      </c>
      <c r="AA137">
        <v>0</v>
      </c>
      <c r="AB137">
        <v>708.8</v>
      </c>
      <c r="AC137">
        <v>0</v>
      </c>
      <c r="AD137">
        <v>1</v>
      </c>
      <c r="AE137">
        <v>1</v>
      </c>
      <c r="AF137" t="s">
        <v>37</v>
      </c>
      <c r="AG137">
        <v>1.7525999999999999</v>
      </c>
      <c r="AH137">
        <v>2</v>
      </c>
      <c r="AI137">
        <v>91087312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ROW(Source!A62)</f>
        <v>62</v>
      </c>
      <c r="B138">
        <v>91087317</v>
      </c>
      <c r="C138">
        <v>91087311</v>
      </c>
      <c r="D138">
        <v>82926016</v>
      </c>
      <c r="E138">
        <v>117</v>
      </c>
      <c r="F138">
        <v>1</v>
      </c>
      <c r="G138">
        <v>1</v>
      </c>
      <c r="H138">
        <v>1</v>
      </c>
      <c r="I138" t="s">
        <v>600</v>
      </c>
      <c r="J138" t="s">
        <v>3</v>
      </c>
      <c r="K138" t="s">
        <v>601</v>
      </c>
      <c r="L138">
        <v>1191</v>
      </c>
      <c r="N138">
        <v>1013</v>
      </c>
      <c r="O138" t="s">
        <v>599</v>
      </c>
      <c r="P138" t="s">
        <v>599</v>
      </c>
      <c r="Q138">
        <v>1</v>
      </c>
      <c r="X138">
        <v>0.41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37</v>
      </c>
      <c r="AG138">
        <v>0.56579999999999997</v>
      </c>
      <c r="AH138">
        <v>2</v>
      </c>
      <c r="AI138">
        <v>91087313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ROW(Source!A62)</f>
        <v>62</v>
      </c>
      <c r="B139">
        <v>91087318</v>
      </c>
      <c r="C139">
        <v>91087311</v>
      </c>
      <c r="D139">
        <v>82932679</v>
      </c>
      <c r="E139">
        <v>1</v>
      </c>
      <c r="F139">
        <v>1</v>
      </c>
      <c r="G139">
        <v>1</v>
      </c>
      <c r="H139">
        <v>2</v>
      </c>
      <c r="I139" t="s">
        <v>602</v>
      </c>
      <c r="J139" t="s">
        <v>603</v>
      </c>
      <c r="K139" t="s">
        <v>604</v>
      </c>
      <c r="L139">
        <v>1368</v>
      </c>
      <c r="N139">
        <v>1011</v>
      </c>
      <c r="O139" t="s">
        <v>605</v>
      </c>
      <c r="P139" t="s">
        <v>605</v>
      </c>
      <c r="Q139">
        <v>1</v>
      </c>
      <c r="X139">
        <v>0.35</v>
      </c>
      <c r="Y139">
        <v>0</v>
      </c>
      <c r="Z139">
        <v>346.73</v>
      </c>
      <c r="AA139">
        <v>811.79</v>
      </c>
      <c r="AB139">
        <v>0</v>
      </c>
      <c r="AC139">
        <v>0</v>
      </c>
      <c r="AD139">
        <v>1</v>
      </c>
      <c r="AE139">
        <v>0</v>
      </c>
      <c r="AF139" t="s">
        <v>37</v>
      </c>
      <c r="AG139">
        <v>0.48299999999999998</v>
      </c>
      <c r="AH139">
        <v>2</v>
      </c>
      <c r="AI139">
        <v>91087314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ROW(Source!A62)</f>
        <v>62</v>
      </c>
      <c r="B140">
        <v>91087319</v>
      </c>
      <c r="C140">
        <v>91087311</v>
      </c>
      <c r="D140">
        <v>82933400</v>
      </c>
      <c r="E140">
        <v>1</v>
      </c>
      <c r="F140">
        <v>1</v>
      </c>
      <c r="G140">
        <v>1</v>
      </c>
      <c r="H140">
        <v>2</v>
      </c>
      <c r="I140" t="s">
        <v>607</v>
      </c>
      <c r="J140" t="s">
        <v>608</v>
      </c>
      <c r="K140" t="s">
        <v>609</v>
      </c>
      <c r="L140">
        <v>1368</v>
      </c>
      <c r="N140">
        <v>1011</v>
      </c>
      <c r="O140" t="s">
        <v>605</v>
      </c>
      <c r="P140" t="s">
        <v>605</v>
      </c>
      <c r="Q140">
        <v>1</v>
      </c>
      <c r="X140">
        <v>0.06</v>
      </c>
      <c r="Y140">
        <v>0</v>
      </c>
      <c r="Z140">
        <v>641.70000000000005</v>
      </c>
      <c r="AA140">
        <v>811.79</v>
      </c>
      <c r="AB140">
        <v>0</v>
      </c>
      <c r="AC140">
        <v>0</v>
      </c>
      <c r="AD140">
        <v>1</v>
      </c>
      <c r="AE140">
        <v>0</v>
      </c>
      <c r="AF140" t="s">
        <v>37</v>
      </c>
      <c r="AG140">
        <v>8.2799999999999999E-2</v>
      </c>
      <c r="AH140">
        <v>2</v>
      </c>
      <c r="AI140">
        <v>91087315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ROW(Source!A63)</f>
        <v>63</v>
      </c>
      <c r="B141">
        <v>91087316</v>
      </c>
      <c r="C141">
        <v>91087311</v>
      </c>
      <c r="D141">
        <v>82925816</v>
      </c>
      <c r="E141">
        <v>117</v>
      </c>
      <c r="F141">
        <v>1</v>
      </c>
      <c r="G141">
        <v>1</v>
      </c>
      <c r="H141">
        <v>1</v>
      </c>
      <c r="I141" t="s">
        <v>663</v>
      </c>
      <c r="J141" t="s">
        <v>3</v>
      </c>
      <c r="K141" t="s">
        <v>664</v>
      </c>
      <c r="L141">
        <v>1191</v>
      </c>
      <c r="N141">
        <v>1013</v>
      </c>
      <c r="O141" t="s">
        <v>599</v>
      </c>
      <c r="P141" t="s">
        <v>599</v>
      </c>
      <c r="Q141">
        <v>1</v>
      </c>
      <c r="X141">
        <v>1.27</v>
      </c>
      <c r="Y141">
        <v>0</v>
      </c>
      <c r="Z141">
        <v>0</v>
      </c>
      <c r="AA141">
        <v>0</v>
      </c>
      <c r="AB141">
        <v>708.8</v>
      </c>
      <c r="AC141">
        <v>0</v>
      </c>
      <c r="AD141">
        <v>1</v>
      </c>
      <c r="AE141">
        <v>1</v>
      </c>
      <c r="AF141" t="s">
        <v>37</v>
      </c>
      <c r="AG141">
        <v>1.7525999999999999</v>
      </c>
      <c r="AH141">
        <v>2</v>
      </c>
      <c r="AI141">
        <v>91087312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ROW(Source!A63)</f>
        <v>63</v>
      </c>
      <c r="B142">
        <v>91087317</v>
      </c>
      <c r="C142">
        <v>91087311</v>
      </c>
      <c r="D142">
        <v>82926016</v>
      </c>
      <c r="E142">
        <v>117</v>
      </c>
      <c r="F142">
        <v>1</v>
      </c>
      <c r="G142">
        <v>1</v>
      </c>
      <c r="H142">
        <v>1</v>
      </c>
      <c r="I142" t="s">
        <v>600</v>
      </c>
      <c r="J142" t="s">
        <v>3</v>
      </c>
      <c r="K142" t="s">
        <v>601</v>
      </c>
      <c r="L142">
        <v>1191</v>
      </c>
      <c r="N142">
        <v>1013</v>
      </c>
      <c r="O142" t="s">
        <v>599</v>
      </c>
      <c r="P142" t="s">
        <v>599</v>
      </c>
      <c r="Q142">
        <v>1</v>
      </c>
      <c r="X142">
        <v>0.41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2</v>
      </c>
      <c r="AF142" t="s">
        <v>37</v>
      </c>
      <c r="AG142">
        <v>0.56579999999999997</v>
      </c>
      <c r="AH142">
        <v>2</v>
      </c>
      <c r="AI142">
        <v>91087313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ROW(Source!A63)</f>
        <v>63</v>
      </c>
      <c r="B143">
        <v>91087318</v>
      </c>
      <c r="C143">
        <v>91087311</v>
      </c>
      <c r="D143">
        <v>82932679</v>
      </c>
      <c r="E143">
        <v>1</v>
      </c>
      <c r="F143">
        <v>1</v>
      </c>
      <c r="G143">
        <v>1</v>
      </c>
      <c r="H143">
        <v>2</v>
      </c>
      <c r="I143" t="s">
        <v>602</v>
      </c>
      <c r="J143" t="s">
        <v>603</v>
      </c>
      <c r="K143" t="s">
        <v>604</v>
      </c>
      <c r="L143">
        <v>1368</v>
      </c>
      <c r="N143">
        <v>1011</v>
      </c>
      <c r="O143" t="s">
        <v>605</v>
      </c>
      <c r="P143" t="s">
        <v>605</v>
      </c>
      <c r="Q143">
        <v>1</v>
      </c>
      <c r="X143">
        <v>0.35</v>
      </c>
      <c r="Y143">
        <v>0</v>
      </c>
      <c r="Z143">
        <v>346.73</v>
      </c>
      <c r="AA143">
        <v>811.79</v>
      </c>
      <c r="AB143">
        <v>0</v>
      </c>
      <c r="AC143">
        <v>0</v>
      </c>
      <c r="AD143">
        <v>1</v>
      </c>
      <c r="AE143">
        <v>0</v>
      </c>
      <c r="AF143" t="s">
        <v>37</v>
      </c>
      <c r="AG143">
        <v>0.48299999999999998</v>
      </c>
      <c r="AH143">
        <v>2</v>
      </c>
      <c r="AI143">
        <v>91087314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ROW(Source!A63)</f>
        <v>63</v>
      </c>
      <c r="B144">
        <v>91087319</v>
      </c>
      <c r="C144">
        <v>91087311</v>
      </c>
      <c r="D144">
        <v>82933400</v>
      </c>
      <c r="E144">
        <v>1</v>
      </c>
      <c r="F144">
        <v>1</v>
      </c>
      <c r="G144">
        <v>1</v>
      </c>
      <c r="H144">
        <v>2</v>
      </c>
      <c r="I144" t="s">
        <v>607</v>
      </c>
      <c r="J144" t="s">
        <v>608</v>
      </c>
      <c r="K144" t="s">
        <v>609</v>
      </c>
      <c r="L144">
        <v>1368</v>
      </c>
      <c r="N144">
        <v>1011</v>
      </c>
      <c r="O144" t="s">
        <v>605</v>
      </c>
      <c r="P144" t="s">
        <v>605</v>
      </c>
      <c r="Q144">
        <v>1</v>
      </c>
      <c r="X144">
        <v>0.06</v>
      </c>
      <c r="Y144">
        <v>0</v>
      </c>
      <c r="Z144">
        <v>641.70000000000005</v>
      </c>
      <c r="AA144">
        <v>811.79</v>
      </c>
      <c r="AB144">
        <v>0</v>
      </c>
      <c r="AC144">
        <v>0</v>
      </c>
      <c r="AD144">
        <v>1</v>
      </c>
      <c r="AE144">
        <v>0</v>
      </c>
      <c r="AF144" t="s">
        <v>37</v>
      </c>
      <c r="AG144">
        <v>8.2799999999999999E-2</v>
      </c>
      <c r="AH144">
        <v>2</v>
      </c>
      <c r="AI144">
        <v>91087315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ROW(Source!A64)</f>
        <v>64</v>
      </c>
      <c r="B145">
        <v>91087325</v>
      </c>
      <c r="C145">
        <v>91087320</v>
      </c>
      <c r="D145">
        <v>82925806</v>
      </c>
      <c r="E145">
        <v>117</v>
      </c>
      <c r="F145">
        <v>1</v>
      </c>
      <c r="G145">
        <v>1</v>
      </c>
      <c r="H145">
        <v>1</v>
      </c>
      <c r="I145" t="s">
        <v>665</v>
      </c>
      <c r="J145" t="s">
        <v>3</v>
      </c>
      <c r="K145" t="s">
        <v>666</v>
      </c>
      <c r="L145">
        <v>1191</v>
      </c>
      <c r="N145">
        <v>1013</v>
      </c>
      <c r="O145" t="s">
        <v>599</v>
      </c>
      <c r="P145" t="s">
        <v>599</v>
      </c>
      <c r="Q145">
        <v>1</v>
      </c>
      <c r="X145">
        <v>0.15</v>
      </c>
      <c r="Y145">
        <v>0</v>
      </c>
      <c r="Z145">
        <v>0</v>
      </c>
      <c r="AA145">
        <v>0</v>
      </c>
      <c r="AB145">
        <v>696.68</v>
      </c>
      <c r="AC145">
        <v>0</v>
      </c>
      <c r="AD145">
        <v>1</v>
      </c>
      <c r="AE145">
        <v>1</v>
      </c>
      <c r="AF145" t="s">
        <v>37</v>
      </c>
      <c r="AG145">
        <v>0.20699999999999999</v>
      </c>
      <c r="AH145">
        <v>2</v>
      </c>
      <c r="AI145">
        <v>91087321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ROW(Source!A64)</f>
        <v>64</v>
      </c>
      <c r="B146">
        <v>91087326</v>
      </c>
      <c r="C146">
        <v>91087320</v>
      </c>
      <c r="D146">
        <v>82926016</v>
      </c>
      <c r="E146">
        <v>117</v>
      </c>
      <c r="F146">
        <v>1</v>
      </c>
      <c r="G146">
        <v>1</v>
      </c>
      <c r="H146">
        <v>1</v>
      </c>
      <c r="I146" t="s">
        <v>600</v>
      </c>
      <c r="J146" t="s">
        <v>3</v>
      </c>
      <c r="K146" t="s">
        <v>601</v>
      </c>
      <c r="L146">
        <v>1191</v>
      </c>
      <c r="N146">
        <v>1013</v>
      </c>
      <c r="O146" t="s">
        <v>599</v>
      </c>
      <c r="P146" t="s">
        <v>599</v>
      </c>
      <c r="Q146">
        <v>1</v>
      </c>
      <c r="X146">
        <v>0.08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37</v>
      </c>
      <c r="AG146">
        <v>0.1104</v>
      </c>
      <c r="AH146">
        <v>2</v>
      </c>
      <c r="AI146">
        <v>91087322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ROW(Source!A64)</f>
        <v>64</v>
      </c>
      <c r="B147">
        <v>91087327</v>
      </c>
      <c r="C147">
        <v>91087320</v>
      </c>
      <c r="D147">
        <v>82932679</v>
      </c>
      <c r="E147">
        <v>1</v>
      </c>
      <c r="F147">
        <v>1</v>
      </c>
      <c r="G147">
        <v>1</v>
      </c>
      <c r="H147">
        <v>2</v>
      </c>
      <c r="I147" t="s">
        <v>602</v>
      </c>
      <c r="J147" t="s">
        <v>603</v>
      </c>
      <c r="K147" t="s">
        <v>604</v>
      </c>
      <c r="L147">
        <v>1368</v>
      </c>
      <c r="N147">
        <v>1011</v>
      </c>
      <c r="O147" t="s">
        <v>605</v>
      </c>
      <c r="P147" t="s">
        <v>605</v>
      </c>
      <c r="Q147">
        <v>1</v>
      </c>
      <c r="X147">
        <v>7.0000000000000007E-2</v>
      </c>
      <c r="Y147">
        <v>0</v>
      </c>
      <c r="Z147">
        <v>346.73</v>
      </c>
      <c r="AA147">
        <v>811.79</v>
      </c>
      <c r="AB147">
        <v>0</v>
      </c>
      <c r="AC147">
        <v>0</v>
      </c>
      <c r="AD147">
        <v>1</v>
      </c>
      <c r="AE147">
        <v>0</v>
      </c>
      <c r="AF147" t="s">
        <v>37</v>
      </c>
      <c r="AG147">
        <v>9.6600000000000005E-2</v>
      </c>
      <c r="AH147">
        <v>2</v>
      </c>
      <c r="AI147">
        <v>91087323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ROW(Source!A64)</f>
        <v>64</v>
      </c>
      <c r="B148">
        <v>91087328</v>
      </c>
      <c r="C148">
        <v>91087320</v>
      </c>
      <c r="D148">
        <v>82933400</v>
      </c>
      <c r="E148">
        <v>1</v>
      </c>
      <c r="F148">
        <v>1</v>
      </c>
      <c r="G148">
        <v>1</v>
      </c>
      <c r="H148">
        <v>2</v>
      </c>
      <c r="I148" t="s">
        <v>607</v>
      </c>
      <c r="J148" t="s">
        <v>608</v>
      </c>
      <c r="K148" t="s">
        <v>609</v>
      </c>
      <c r="L148">
        <v>1368</v>
      </c>
      <c r="N148">
        <v>1011</v>
      </c>
      <c r="O148" t="s">
        <v>605</v>
      </c>
      <c r="P148" t="s">
        <v>605</v>
      </c>
      <c r="Q148">
        <v>1</v>
      </c>
      <c r="X148">
        <v>0.01</v>
      </c>
      <c r="Y148">
        <v>0</v>
      </c>
      <c r="Z148">
        <v>641.70000000000005</v>
      </c>
      <c r="AA148">
        <v>811.79</v>
      </c>
      <c r="AB148">
        <v>0</v>
      </c>
      <c r="AC148">
        <v>0</v>
      </c>
      <c r="AD148">
        <v>1</v>
      </c>
      <c r="AE148">
        <v>0</v>
      </c>
      <c r="AF148" t="s">
        <v>37</v>
      </c>
      <c r="AG148">
        <v>1.38E-2</v>
      </c>
      <c r="AH148">
        <v>2</v>
      </c>
      <c r="AI148">
        <v>91087324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ROW(Source!A65)</f>
        <v>65</v>
      </c>
      <c r="B149">
        <v>91087325</v>
      </c>
      <c r="C149">
        <v>91087320</v>
      </c>
      <c r="D149">
        <v>82925806</v>
      </c>
      <c r="E149">
        <v>117</v>
      </c>
      <c r="F149">
        <v>1</v>
      </c>
      <c r="G149">
        <v>1</v>
      </c>
      <c r="H149">
        <v>1</v>
      </c>
      <c r="I149" t="s">
        <v>665</v>
      </c>
      <c r="J149" t="s">
        <v>3</v>
      </c>
      <c r="K149" t="s">
        <v>666</v>
      </c>
      <c r="L149">
        <v>1191</v>
      </c>
      <c r="N149">
        <v>1013</v>
      </c>
      <c r="O149" t="s">
        <v>599</v>
      </c>
      <c r="P149" t="s">
        <v>599</v>
      </c>
      <c r="Q149">
        <v>1</v>
      </c>
      <c r="X149">
        <v>0.15</v>
      </c>
      <c r="Y149">
        <v>0</v>
      </c>
      <c r="Z149">
        <v>0</v>
      </c>
      <c r="AA149">
        <v>0</v>
      </c>
      <c r="AB149">
        <v>696.68</v>
      </c>
      <c r="AC149">
        <v>0</v>
      </c>
      <c r="AD149">
        <v>1</v>
      </c>
      <c r="AE149">
        <v>1</v>
      </c>
      <c r="AF149" t="s">
        <v>37</v>
      </c>
      <c r="AG149">
        <v>0.20699999999999999</v>
      </c>
      <c r="AH149">
        <v>2</v>
      </c>
      <c r="AI149">
        <v>91087321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ROW(Source!A65)</f>
        <v>65</v>
      </c>
      <c r="B150">
        <v>91087326</v>
      </c>
      <c r="C150">
        <v>91087320</v>
      </c>
      <c r="D150">
        <v>82926016</v>
      </c>
      <c r="E150">
        <v>117</v>
      </c>
      <c r="F150">
        <v>1</v>
      </c>
      <c r="G150">
        <v>1</v>
      </c>
      <c r="H150">
        <v>1</v>
      </c>
      <c r="I150" t="s">
        <v>600</v>
      </c>
      <c r="J150" t="s">
        <v>3</v>
      </c>
      <c r="K150" t="s">
        <v>601</v>
      </c>
      <c r="L150">
        <v>1191</v>
      </c>
      <c r="N150">
        <v>1013</v>
      </c>
      <c r="O150" t="s">
        <v>599</v>
      </c>
      <c r="P150" t="s">
        <v>599</v>
      </c>
      <c r="Q150">
        <v>1</v>
      </c>
      <c r="X150">
        <v>0.08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2</v>
      </c>
      <c r="AF150" t="s">
        <v>37</v>
      </c>
      <c r="AG150">
        <v>0.1104</v>
      </c>
      <c r="AH150">
        <v>2</v>
      </c>
      <c r="AI150">
        <v>91087322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ROW(Source!A65)</f>
        <v>65</v>
      </c>
      <c r="B151">
        <v>91087327</v>
      </c>
      <c r="C151">
        <v>91087320</v>
      </c>
      <c r="D151">
        <v>82932679</v>
      </c>
      <c r="E151">
        <v>1</v>
      </c>
      <c r="F151">
        <v>1</v>
      </c>
      <c r="G151">
        <v>1</v>
      </c>
      <c r="H151">
        <v>2</v>
      </c>
      <c r="I151" t="s">
        <v>602</v>
      </c>
      <c r="J151" t="s">
        <v>603</v>
      </c>
      <c r="K151" t="s">
        <v>604</v>
      </c>
      <c r="L151">
        <v>1368</v>
      </c>
      <c r="N151">
        <v>1011</v>
      </c>
      <c r="O151" t="s">
        <v>605</v>
      </c>
      <c r="P151" t="s">
        <v>605</v>
      </c>
      <c r="Q151">
        <v>1</v>
      </c>
      <c r="X151">
        <v>7.0000000000000007E-2</v>
      </c>
      <c r="Y151">
        <v>0</v>
      </c>
      <c r="Z151">
        <v>346.73</v>
      </c>
      <c r="AA151">
        <v>811.79</v>
      </c>
      <c r="AB151">
        <v>0</v>
      </c>
      <c r="AC151">
        <v>0</v>
      </c>
      <c r="AD151">
        <v>1</v>
      </c>
      <c r="AE151">
        <v>0</v>
      </c>
      <c r="AF151" t="s">
        <v>37</v>
      </c>
      <c r="AG151">
        <v>9.6600000000000005E-2</v>
      </c>
      <c r="AH151">
        <v>2</v>
      </c>
      <c r="AI151">
        <v>91087323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ROW(Source!A65)</f>
        <v>65</v>
      </c>
      <c r="B152">
        <v>91087328</v>
      </c>
      <c r="C152">
        <v>91087320</v>
      </c>
      <c r="D152">
        <v>82933400</v>
      </c>
      <c r="E152">
        <v>1</v>
      </c>
      <c r="F152">
        <v>1</v>
      </c>
      <c r="G152">
        <v>1</v>
      </c>
      <c r="H152">
        <v>2</v>
      </c>
      <c r="I152" t="s">
        <v>607</v>
      </c>
      <c r="J152" t="s">
        <v>608</v>
      </c>
      <c r="K152" t="s">
        <v>609</v>
      </c>
      <c r="L152">
        <v>1368</v>
      </c>
      <c r="N152">
        <v>1011</v>
      </c>
      <c r="O152" t="s">
        <v>605</v>
      </c>
      <c r="P152" t="s">
        <v>605</v>
      </c>
      <c r="Q152">
        <v>1</v>
      </c>
      <c r="X152">
        <v>0.01</v>
      </c>
      <c r="Y152">
        <v>0</v>
      </c>
      <c r="Z152">
        <v>641.70000000000005</v>
      </c>
      <c r="AA152">
        <v>811.79</v>
      </c>
      <c r="AB152">
        <v>0</v>
      </c>
      <c r="AC152">
        <v>0</v>
      </c>
      <c r="AD152">
        <v>1</v>
      </c>
      <c r="AE152">
        <v>0</v>
      </c>
      <c r="AF152" t="s">
        <v>37</v>
      </c>
      <c r="AG152">
        <v>1.38E-2</v>
      </c>
      <c r="AH152">
        <v>2</v>
      </c>
      <c r="AI152">
        <v>91087324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ROW(Source!A66)</f>
        <v>66</v>
      </c>
      <c r="B153">
        <v>91087333</v>
      </c>
      <c r="C153">
        <v>91087329</v>
      </c>
      <c r="D153">
        <v>82925804</v>
      </c>
      <c r="E153">
        <v>117</v>
      </c>
      <c r="F153">
        <v>1</v>
      </c>
      <c r="G153">
        <v>1</v>
      </c>
      <c r="H153">
        <v>1</v>
      </c>
      <c r="I153" t="s">
        <v>616</v>
      </c>
      <c r="J153" t="s">
        <v>3</v>
      </c>
      <c r="K153" t="s">
        <v>617</v>
      </c>
      <c r="L153">
        <v>1191</v>
      </c>
      <c r="N153">
        <v>1013</v>
      </c>
      <c r="O153" t="s">
        <v>599</v>
      </c>
      <c r="P153" t="s">
        <v>599</v>
      </c>
      <c r="Q153">
        <v>1</v>
      </c>
      <c r="X153">
        <v>0.66</v>
      </c>
      <c r="Y153">
        <v>0</v>
      </c>
      <c r="Z153">
        <v>0</v>
      </c>
      <c r="AA153">
        <v>0</v>
      </c>
      <c r="AB153">
        <v>690.62</v>
      </c>
      <c r="AC153">
        <v>0</v>
      </c>
      <c r="AD153">
        <v>1</v>
      </c>
      <c r="AE153">
        <v>1</v>
      </c>
      <c r="AF153" t="s">
        <v>3</v>
      </c>
      <c r="AG153">
        <v>0.66</v>
      </c>
      <c r="AH153">
        <v>2</v>
      </c>
      <c r="AI153">
        <v>91087330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ROW(Source!A66)</f>
        <v>66</v>
      </c>
      <c r="B154">
        <v>91087334</v>
      </c>
      <c r="C154">
        <v>91087329</v>
      </c>
      <c r="D154">
        <v>82926016</v>
      </c>
      <c r="E154">
        <v>117</v>
      </c>
      <c r="F154">
        <v>1</v>
      </c>
      <c r="G154">
        <v>1</v>
      </c>
      <c r="H154">
        <v>1</v>
      </c>
      <c r="I154" t="s">
        <v>600</v>
      </c>
      <c r="J154" t="s">
        <v>3</v>
      </c>
      <c r="K154" t="s">
        <v>601</v>
      </c>
      <c r="L154">
        <v>1191</v>
      </c>
      <c r="N154">
        <v>1013</v>
      </c>
      <c r="O154" t="s">
        <v>599</v>
      </c>
      <c r="P154" t="s">
        <v>599</v>
      </c>
      <c r="Q154">
        <v>1</v>
      </c>
      <c r="X154">
        <v>0.03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2</v>
      </c>
      <c r="AF154" t="s">
        <v>3</v>
      </c>
      <c r="AG154">
        <v>0.03</v>
      </c>
      <c r="AH154">
        <v>2</v>
      </c>
      <c r="AI154">
        <v>91087331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ROW(Source!A66)</f>
        <v>66</v>
      </c>
      <c r="B155">
        <v>91087335</v>
      </c>
      <c r="C155">
        <v>91087329</v>
      </c>
      <c r="D155">
        <v>82933400</v>
      </c>
      <c r="E155">
        <v>1</v>
      </c>
      <c r="F155">
        <v>1</v>
      </c>
      <c r="G155">
        <v>1</v>
      </c>
      <c r="H155">
        <v>2</v>
      </c>
      <c r="I155" t="s">
        <v>607</v>
      </c>
      <c r="J155" t="s">
        <v>608</v>
      </c>
      <c r="K155" t="s">
        <v>609</v>
      </c>
      <c r="L155">
        <v>1368</v>
      </c>
      <c r="N155">
        <v>1011</v>
      </c>
      <c r="O155" t="s">
        <v>605</v>
      </c>
      <c r="P155" t="s">
        <v>605</v>
      </c>
      <c r="Q155">
        <v>1</v>
      </c>
      <c r="X155">
        <v>0.03</v>
      </c>
      <c r="Y155">
        <v>0</v>
      </c>
      <c r="Z155">
        <v>641.70000000000005</v>
      </c>
      <c r="AA155">
        <v>811.79</v>
      </c>
      <c r="AB155">
        <v>0</v>
      </c>
      <c r="AC155">
        <v>0</v>
      </c>
      <c r="AD155">
        <v>1</v>
      </c>
      <c r="AE155">
        <v>0</v>
      </c>
      <c r="AF155" t="s">
        <v>3</v>
      </c>
      <c r="AG155">
        <v>0.03</v>
      </c>
      <c r="AH155">
        <v>2</v>
      </c>
      <c r="AI155">
        <v>91087332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ROW(Source!A67)</f>
        <v>67</v>
      </c>
      <c r="B156">
        <v>91087333</v>
      </c>
      <c r="C156">
        <v>91087329</v>
      </c>
      <c r="D156">
        <v>82925804</v>
      </c>
      <c r="E156">
        <v>117</v>
      </c>
      <c r="F156">
        <v>1</v>
      </c>
      <c r="G156">
        <v>1</v>
      </c>
      <c r="H156">
        <v>1</v>
      </c>
      <c r="I156" t="s">
        <v>616</v>
      </c>
      <c r="J156" t="s">
        <v>3</v>
      </c>
      <c r="K156" t="s">
        <v>617</v>
      </c>
      <c r="L156">
        <v>1191</v>
      </c>
      <c r="N156">
        <v>1013</v>
      </c>
      <c r="O156" t="s">
        <v>599</v>
      </c>
      <c r="P156" t="s">
        <v>599</v>
      </c>
      <c r="Q156">
        <v>1</v>
      </c>
      <c r="X156">
        <v>0.66</v>
      </c>
      <c r="Y156">
        <v>0</v>
      </c>
      <c r="Z156">
        <v>0</v>
      </c>
      <c r="AA156">
        <v>0</v>
      </c>
      <c r="AB156">
        <v>690.62</v>
      </c>
      <c r="AC156">
        <v>0</v>
      </c>
      <c r="AD156">
        <v>1</v>
      </c>
      <c r="AE156">
        <v>1</v>
      </c>
      <c r="AF156" t="s">
        <v>3</v>
      </c>
      <c r="AG156">
        <v>0.66</v>
      </c>
      <c r="AH156">
        <v>2</v>
      </c>
      <c r="AI156">
        <v>91087330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ROW(Source!A67)</f>
        <v>67</v>
      </c>
      <c r="B157">
        <v>91087334</v>
      </c>
      <c r="C157">
        <v>91087329</v>
      </c>
      <c r="D157">
        <v>82926016</v>
      </c>
      <c r="E157">
        <v>117</v>
      </c>
      <c r="F157">
        <v>1</v>
      </c>
      <c r="G157">
        <v>1</v>
      </c>
      <c r="H157">
        <v>1</v>
      </c>
      <c r="I157" t="s">
        <v>600</v>
      </c>
      <c r="J157" t="s">
        <v>3</v>
      </c>
      <c r="K157" t="s">
        <v>601</v>
      </c>
      <c r="L157">
        <v>1191</v>
      </c>
      <c r="N157">
        <v>1013</v>
      </c>
      <c r="O157" t="s">
        <v>599</v>
      </c>
      <c r="P157" t="s">
        <v>599</v>
      </c>
      <c r="Q157">
        <v>1</v>
      </c>
      <c r="X157">
        <v>0.03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2</v>
      </c>
      <c r="AF157" t="s">
        <v>3</v>
      </c>
      <c r="AG157">
        <v>0.03</v>
      </c>
      <c r="AH157">
        <v>2</v>
      </c>
      <c r="AI157">
        <v>91087331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ROW(Source!A67)</f>
        <v>67</v>
      </c>
      <c r="B158">
        <v>91087335</v>
      </c>
      <c r="C158">
        <v>91087329</v>
      </c>
      <c r="D158">
        <v>82933400</v>
      </c>
      <c r="E158">
        <v>1</v>
      </c>
      <c r="F158">
        <v>1</v>
      </c>
      <c r="G158">
        <v>1</v>
      </c>
      <c r="H158">
        <v>2</v>
      </c>
      <c r="I158" t="s">
        <v>607</v>
      </c>
      <c r="J158" t="s">
        <v>608</v>
      </c>
      <c r="K158" t="s">
        <v>609</v>
      </c>
      <c r="L158">
        <v>1368</v>
      </c>
      <c r="N158">
        <v>1011</v>
      </c>
      <c r="O158" t="s">
        <v>605</v>
      </c>
      <c r="P158" t="s">
        <v>605</v>
      </c>
      <c r="Q158">
        <v>1</v>
      </c>
      <c r="X158">
        <v>0.03</v>
      </c>
      <c r="Y158">
        <v>0</v>
      </c>
      <c r="Z158">
        <v>641.70000000000005</v>
      </c>
      <c r="AA158">
        <v>811.79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0.03</v>
      </c>
      <c r="AH158">
        <v>2</v>
      </c>
      <c r="AI158">
        <v>91087332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ROW(Source!A68)</f>
        <v>68</v>
      </c>
      <c r="B159">
        <v>91087340</v>
      </c>
      <c r="C159">
        <v>91087336</v>
      </c>
      <c r="D159">
        <v>82925804</v>
      </c>
      <c r="E159">
        <v>117</v>
      </c>
      <c r="F159">
        <v>1</v>
      </c>
      <c r="G159">
        <v>1</v>
      </c>
      <c r="H159">
        <v>1</v>
      </c>
      <c r="I159" t="s">
        <v>616</v>
      </c>
      <c r="J159" t="s">
        <v>3</v>
      </c>
      <c r="K159" t="s">
        <v>617</v>
      </c>
      <c r="L159">
        <v>1191</v>
      </c>
      <c r="N159">
        <v>1013</v>
      </c>
      <c r="O159" t="s">
        <v>599</v>
      </c>
      <c r="P159" t="s">
        <v>599</v>
      </c>
      <c r="Q159">
        <v>1</v>
      </c>
      <c r="X159">
        <v>1.03</v>
      </c>
      <c r="Y159">
        <v>0</v>
      </c>
      <c r="Z159">
        <v>0</v>
      </c>
      <c r="AA159">
        <v>0</v>
      </c>
      <c r="AB159">
        <v>690.62</v>
      </c>
      <c r="AC159">
        <v>0</v>
      </c>
      <c r="AD159">
        <v>1</v>
      </c>
      <c r="AE159">
        <v>1</v>
      </c>
      <c r="AF159" t="s">
        <v>37</v>
      </c>
      <c r="AG159">
        <v>1.4214</v>
      </c>
      <c r="AH159">
        <v>2</v>
      </c>
      <c r="AI159">
        <v>91087337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ROW(Source!A68)</f>
        <v>68</v>
      </c>
      <c r="B160">
        <v>91087341</v>
      </c>
      <c r="C160">
        <v>91087336</v>
      </c>
      <c r="D160">
        <v>82926016</v>
      </c>
      <c r="E160">
        <v>117</v>
      </c>
      <c r="F160">
        <v>1</v>
      </c>
      <c r="G160">
        <v>1</v>
      </c>
      <c r="H160">
        <v>1</v>
      </c>
      <c r="I160" t="s">
        <v>600</v>
      </c>
      <c r="J160" t="s">
        <v>3</v>
      </c>
      <c r="K160" t="s">
        <v>601</v>
      </c>
      <c r="L160">
        <v>1191</v>
      </c>
      <c r="N160">
        <v>1013</v>
      </c>
      <c r="O160" t="s">
        <v>599</v>
      </c>
      <c r="P160" t="s">
        <v>599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37</v>
      </c>
      <c r="AG160">
        <v>6.9000000000000006E-2</v>
      </c>
      <c r="AH160">
        <v>2</v>
      </c>
      <c r="AI160">
        <v>91087338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ROW(Source!A68)</f>
        <v>68</v>
      </c>
      <c r="B161">
        <v>91087342</v>
      </c>
      <c r="C161">
        <v>91087336</v>
      </c>
      <c r="D161">
        <v>82933400</v>
      </c>
      <c r="E161">
        <v>1</v>
      </c>
      <c r="F161">
        <v>1</v>
      </c>
      <c r="G161">
        <v>1</v>
      </c>
      <c r="H161">
        <v>2</v>
      </c>
      <c r="I161" t="s">
        <v>607</v>
      </c>
      <c r="J161" t="s">
        <v>608</v>
      </c>
      <c r="K161" t="s">
        <v>609</v>
      </c>
      <c r="L161">
        <v>1368</v>
      </c>
      <c r="N161">
        <v>1011</v>
      </c>
      <c r="O161" t="s">
        <v>605</v>
      </c>
      <c r="P161" t="s">
        <v>605</v>
      </c>
      <c r="Q161">
        <v>1</v>
      </c>
      <c r="X161">
        <v>0.05</v>
      </c>
      <c r="Y161">
        <v>0</v>
      </c>
      <c r="Z161">
        <v>641.70000000000005</v>
      </c>
      <c r="AA161">
        <v>811.79</v>
      </c>
      <c r="AB161">
        <v>0</v>
      </c>
      <c r="AC161">
        <v>0</v>
      </c>
      <c r="AD161">
        <v>1</v>
      </c>
      <c r="AE161">
        <v>0</v>
      </c>
      <c r="AF161" t="s">
        <v>37</v>
      </c>
      <c r="AG161">
        <v>6.9000000000000006E-2</v>
      </c>
      <c r="AH161">
        <v>2</v>
      </c>
      <c r="AI161">
        <v>91087339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ROW(Source!A69)</f>
        <v>69</v>
      </c>
      <c r="B162">
        <v>91087340</v>
      </c>
      <c r="C162">
        <v>91087336</v>
      </c>
      <c r="D162">
        <v>82925804</v>
      </c>
      <c r="E162">
        <v>117</v>
      </c>
      <c r="F162">
        <v>1</v>
      </c>
      <c r="G162">
        <v>1</v>
      </c>
      <c r="H162">
        <v>1</v>
      </c>
      <c r="I162" t="s">
        <v>616</v>
      </c>
      <c r="J162" t="s">
        <v>3</v>
      </c>
      <c r="K162" t="s">
        <v>617</v>
      </c>
      <c r="L162">
        <v>1191</v>
      </c>
      <c r="N162">
        <v>1013</v>
      </c>
      <c r="O162" t="s">
        <v>599</v>
      </c>
      <c r="P162" t="s">
        <v>599</v>
      </c>
      <c r="Q162">
        <v>1</v>
      </c>
      <c r="X162">
        <v>1.03</v>
      </c>
      <c r="Y162">
        <v>0</v>
      </c>
      <c r="Z162">
        <v>0</v>
      </c>
      <c r="AA162">
        <v>0</v>
      </c>
      <c r="AB162">
        <v>690.62</v>
      </c>
      <c r="AC162">
        <v>0</v>
      </c>
      <c r="AD162">
        <v>1</v>
      </c>
      <c r="AE162">
        <v>1</v>
      </c>
      <c r="AF162" t="s">
        <v>37</v>
      </c>
      <c r="AG162">
        <v>1.4214</v>
      </c>
      <c r="AH162">
        <v>2</v>
      </c>
      <c r="AI162">
        <v>91087337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ROW(Source!A69)</f>
        <v>69</v>
      </c>
      <c r="B163">
        <v>91087341</v>
      </c>
      <c r="C163">
        <v>91087336</v>
      </c>
      <c r="D163">
        <v>82926016</v>
      </c>
      <c r="E163">
        <v>117</v>
      </c>
      <c r="F163">
        <v>1</v>
      </c>
      <c r="G163">
        <v>1</v>
      </c>
      <c r="H163">
        <v>1</v>
      </c>
      <c r="I163" t="s">
        <v>600</v>
      </c>
      <c r="J163" t="s">
        <v>3</v>
      </c>
      <c r="K163" t="s">
        <v>601</v>
      </c>
      <c r="L163">
        <v>1191</v>
      </c>
      <c r="N163">
        <v>1013</v>
      </c>
      <c r="O163" t="s">
        <v>599</v>
      </c>
      <c r="P163" t="s">
        <v>599</v>
      </c>
      <c r="Q163">
        <v>1</v>
      </c>
      <c r="X163">
        <v>0.05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2</v>
      </c>
      <c r="AF163" t="s">
        <v>37</v>
      </c>
      <c r="AG163">
        <v>6.9000000000000006E-2</v>
      </c>
      <c r="AH163">
        <v>2</v>
      </c>
      <c r="AI163">
        <v>91087338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ROW(Source!A69)</f>
        <v>69</v>
      </c>
      <c r="B164">
        <v>91087342</v>
      </c>
      <c r="C164">
        <v>91087336</v>
      </c>
      <c r="D164">
        <v>82933400</v>
      </c>
      <c r="E164">
        <v>1</v>
      </c>
      <c r="F164">
        <v>1</v>
      </c>
      <c r="G164">
        <v>1</v>
      </c>
      <c r="H164">
        <v>2</v>
      </c>
      <c r="I164" t="s">
        <v>607</v>
      </c>
      <c r="J164" t="s">
        <v>608</v>
      </c>
      <c r="K164" t="s">
        <v>609</v>
      </c>
      <c r="L164">
        <v>1368</v>
      </c>
      <c r="N164">
        <v>1011</v>
      </c>
      <c r="O164" t="s">
        <v>605</v>
      </c>
      <c r="P164" t="s">
        <v>605</v>
      </c>
      <c r="Q164">
        <v>1</v>
      </c>
      <c r="X164">
        <v>0.05</v>
      </c>
      <c r="Y164">
        <v>0</v>
      </c>
      <c r="Z164">
        <v>641.70000000000005</v>
      </c>
      <c r="AA164">
        <v>811.79</v>
      </c>
      <c r="AB164">
        <v>0</v>
      </c>
      <c r="AC164">
        <v>0</v>
      </c>
      <c r="AD164">
        <v>1</v>
      </c>
      <c r="AE164">
        <v>0</v>
      </c>
      <c r="AF164" t="s">
        <v>37</v>
      </c>
      <c r="AG164">
        <v>6.9000000000000006E-2</v>
      </c>
      <c r="AH164">
        <v>2</v>
      </c>
      <c r="AI164">
        <v>91087339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ROW(Source!A70)</f>
        <v>70</v>
      </c>
      <c r="B165">
        <v>91087351</v>
      </c>
      <c r="C165">
        <v>91087343</v>
      </c>
      <c r="D165">
        <v>82925840</v>
      </c>
      <c r="E165">
        <v>117</v>
      </c>
      <c r="F165">
        <v>1</v>
      </c>
      <c r="G165">
        <v>1</v>
      </c>
      <c r="H165">
        <v>1</v>
      </c>
      <c r="I165" t="s">
        <v>667</v>
      </c>
      <c r="J165" t="s">
        <v>3</v>
      </c>
      <c r="K165" t="s">
        <v>668</v>
      </c>
      <c r="L165">
        <v>1191</v>
      </c>
      <c r="N165">
        <v>1013</v>
      </c>
      <c r="O165" t="s">
        <v>599</v>
      </c>
      <c r="P165" t="s">
        <v>599</v>
      </c>
      <c r="Q165">
        <v>1</v>
      </c>
      <c r="X165">
        <v>3.14</v>
      </c>
      <c r="Y165">
        <v>0</v>
      </c>
      <c r="Z165">
        <v>0</v>
      </c>
      <c r="AA165">
        <v>0</v>
      </c>
      <c r="AB165">
        <v>793.61</v>
      </c>
      <c r="AC165">
        <v>0</v>
      </c>
      <c r="AD165">
        <v>1</v>
      </c>
      <c r="AE165">
        <v>1</v>
      </c>
      <c r="AF165" t="s">
        <v>125</v>
      </c>
      <c r="AG165">
        <v>3.0332400000000002</v>
      </c>
      <c r="AH165">
        <v>2</v>
      </c>
      <c r="AI165">
        <v>91087344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ROW(Source!A70)</f>
        <v>70</v>
      </c>
      <c r="B166">
        <v>91087352</v>
      </c>
      <c r="C166">
        <v>91087343</v>
      </c>
      <c r="D166">
        <v>83002778</v>
      </c>
      <c r="E166">
        <v>1</v>
      </c>
      <c r="F166">
        <v>1</v>
      </c>
      <c r="G166">
        <v>1</v>
      </c>
      <c r="H166">
        <v>3</v>
      </c>
      <c r="I166" t="s">
        <v>669</v>
      </c>
      <c r="J166" t="s">
        <v>670</v>
      </c>
      <c r="K166" t="s">
        <v>671</v>
      </c>
      <c r="L166">
        <v>1346</v>
      </c>
      <c r="N166">
        <v>1009</v>
      </c>
      <c r="O166" t="s">
        <v>429</v>
      </c>
      <c r="P166" t="s">
        <v>429</v>
      </c>
      <c r="Q166">
        <v>1</v>
      </c>
      <c r="X166">
        <v>0.08</v>
      </c>
      <c r="Y166">
        <v>193.65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73</v>
      </c>
      <c r="AG166">
        <v>0</v>
      </c>
      <c r="AH166">
        <v>2</v>
      </c>
      <c r="AI166">
        <v>91087345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ROW(Source!A70)</f>
        <v>70</v>
      </c>
      <c r="B167">
        <v>91087353</v>
      </c>
      <c r="C167">
        <v>91087343</v>
      </c>
      <c r="D167">
        <v>83008875</v>
      </c>
      <c r="E167">
        <v>1</v>
      </c>
      <c r="F167">
        <v>1</v>
      </c>
      <c r="G167">
        <v>1</v>
      </c>
      <c r="H167">
        <v>3</v>
      </c>
      <c r="I167" t="s">
        <v>672</v>
      </c>
      <c r="J167" t="s">
        <v>673</v>
      </c>
      <c r="K167" t="s">
        <v>674</v>
      </c>
      <c r="L167">
        <v>1348</v>
      </c>
      <c r="N167">
        <v>1009</v>
      </c>
      <c r="O167" t="s">
        <v>78</v>
      </c>
      <c r="P167" t="s">
        <v>78</v>
      </c>
      <c r="Q167">
        <v>1000</v>
      </c>
      <c r="X167">
        <v>2.9999999999999997E-4</v>
      </c>
      <c r="Y167">
        <v>73218.100000000006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73</v>
      </c>
      <c r="AG167">
        <v>0</v>
      </c>
      <c r="AH167">
        <v>2</v>
      </c>
      <c r="AI167">
        <v>91087346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ROW(Source!A70)</f>
        <v>70</v>
      </c>
      <c r="B168">
        <v>91087354</v>
      </c>
      <c r="C168">
        <v>91087343</v>
      </c>
      <c r="D168">
        <v>83018862</v>
      </c>
      <c r="E168">
        <v>1</v>
      </c>
      <c r="F168">
        <v>1</v>
      </c>
      <c r="G168">
        <v>1</v>
      </c>
      <c r="H168">
        <v>3</v>
      </c>
      <c r="I168" t="s">
        <v>675</v>
      </c>
      <c r="J168" t="s">
        <v>676</v>
      </c>
      <c r="K168" t="s">
        <v>677</v>
      </c>
      <c r="L168">
        <v>1346</v>
      </c>
      <c r="N168">
        <v>1009</v>
      </c>
      <c r="O168" t="s">
        <v>429</v>
      </c>
      <c r="P168" t="s">
        <v>429</v>
      </c>
      <c r="Q168">
        <v>1</v>
      </c>
      <c r="X168">
        <v>0.08</v>
      </c>
      <c r="Y168">
        <v>79.88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73</v>
      </c>
      <c r="AG168">
        <v>0</v>
      </c>
      <c r="AH168">
        <v>2</v>
      </c>
      <c r="AI168">
        <v>91087347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ROW(Source!A70)</f>
        <v>70</v>
      </c>
      <c r="B169">
        <v>91087355</v>
      </c>
      <c r="C169">
        <v>91087343</v>
      </c>
      <c r="D169">
        <v>83019095</v>
      </c>
      <c r="E169">
        <v>1</v>
      </c>
      <c r="F169">
        <v>1</v>
      </c>
      <c r="G169">
        <v>1</v>
      </c>
      <c r="H169">
        <v>3</v>
      </c>
      <c r="I169" t="s">
        <v>678</v>
      </c>
      <c r="J169" t="s">
        <v>679</v>
      </c>
      <c r="K169" t="s">
        <v>680</v>
      </c>
      <c r="L169">
        <v>1346</v>
      </c>
      <c r="N169">
        <v>1009</v>
      </c>
      <c r="O169" t="s">
        <v>429</v>
      </c>
      <c r="P169" t="s">
        <v>429</v>
      </c>
      <c r="Q169">
        <v>1</v>
      </c>
      <c r="X169">
        <v>0.5</v>
      </c>
      <c r="Y169">
        <v>46.06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73</v>
      </c>
      <c r="AG169">
        <v>0</v>
      </c>
      <c r="AH169">
        <v>2</v>
      </c>
      <c r="AI169">
        <v>91087348</v>
      </c>
      <c r="AJ169">
        <v>169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ROW(Source!A70)</f>
        <v>70</v>
      </c>
      <c r="B170">
        <v>91087356</v>
      </c>
      <c r="C170">
        <v>91087343</v>
      </c>
      <c r="D170">
        <v>83019146</v>
      </c>
      <c r="E170">
        <v>1</v>
      </c>
      <c r="F170">
        <v>1</v>
      </c>
      <c r="G170">
        <v>1</v>
      </c>
      <c r="H170">
        <v>3</v>
      </c>
      <c r="I170" t="s">
        <v>681</v>
      </c>
      <c r="J170" t="s">
        <v>682</v>
      </c>
      <c r="K170" t="s">
        <v>683</v>
      </c>
      <c r="L170">
        <v>1348</v>
      </c>
      <c r="N170">
        <v>1009</v>
      </c>
      <c r="O170" t="s">
        <v>78</v>
      </c>
      <c r="P170" t="s">
        <v>78</v>
      </c>
      <c r="Q170">
        <v>1000</v>
      </c>
      <c r="X170">
        <v>1.4999999999999999E-4</v>
      </c>
      <c r="Y170">
        <v>65007.69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73</v>
      </c>
      <c r="AG170">
        <v>0</v>
      </c>
      <c r="AH170">
        <v>2</v>
      </c>
      <c r="AI170">
        <v>91087349</v>
      </c>
      <c r="AJ170">
        <v>170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ROW(Source!A70)</f>
        <v>70</v>
      </c>
      <c r="B171">
        <v>91087357</v>
      </c>
      <c r="C171">
        <v>91087343</v>
      </c>
      <c r="D171">
        <v>83035152</v>
      </c>
      <c r="E171">
        <v>1</v>
      </c>
      <c r="F171">
        <v>1</v>
      </c>
      <c r="G171">
        <v>1</v>
      </c>
      <c r="H171">
        <v>3</v>
      </c>
      <c r="I171" t="s">
        <v>684</v>
      </c>
      <c r="J171" t="s">
        <v>685</v>
      </c>
      <c r="K171" t="s">
        <v>686</v>
      </c>
      <c r="L171">
        <v>1371</v>
      </c>
      <c r="N171">
        <v>1013</v>
      </c>
      <c r="O171" t="s">
        <v>34</v>
      </c>
      <c r="P171" t="s">
        <v>34</v>
      </c>
      <c r="Q171">
        <v>1</v>
      </c>
      <c r="X171">
        <v>1</v>
      </c>
      <c r="Y171">
        <v>609.4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73</v>
      </c>
      <c r="AG171">
        <v>0</v>
      </c>
      <c r="AH171">
        <v>2</v>
      </c>
      <c r="AI171">
        <v>91087350</v>
      </c>
      <c r="AJ171">
        <v>171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ROW(Source!A71)</f>
        <v>71</v>
      </c>
      <c r="B172">
        <v>91087351</v>
      </c>
      <c r="C172">
        <v>91087343</v>
      </c>
      <c r="D172">
        <v>82925840</v>
      </c>
      <c r="E172">
        <v>117</v>
      </c>
      <c r="F172">
        <v>1</v>
      </c>
      <c r="G172">
        <v>1</v>
      </c>
      <c r="H172">
        <v>1</v>
      </c>
      <c r="I172" t="s">
        <v>667</v>
      </c>
      <c r="J172" t="s">
        <v>3</v>
      </c>
      <c r="K172" t="s">
        <v>668</v>
      </c>
      <c r="L172">
        <v>1191</v>
      </c>
      <c r="N172">
        <v>1013</v>
      </c>
      <c r="O172" t="s">
        <v>599</v>
      </c>
      <c r="P172" t="s">
        <v>599</v>
      </c>
      <c r="Q172">
        <v>1</v>
      </c>
      <c r="X172">
        <v>3.14</v>
      </c>
      <c r="Y172">
        <v>0</v>
      </c>
      <c r="Z172">
        <v>0</v>
      </c>
      <c r="AA172">
        <v>0</v>
      </c>
      <c r="AB172">
        <v>793.61</v>
      </c>
      <c r="AC172">
        <v>0</v>
      </c>
      <c r="AD172">
        <v>1</v>
      </c>
      <c r="AE172">
        <v>1</v>
      </c>
      <c r="AF172" t="s">
        <v>125</v>
      </c>
      <c r="AG172">
        <v>3.0332400000000002</v>
      </c>
      <c r="AH172">
        <v>2</v>
      </c>
      <c r="AI172">
        <v>91087344</v>
      </c>
      <c r="AJ172">
        <v>172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ROW(Source!A71)</f>
        <v>71</v>
      </c>
      <c r="B173">
        <v>91087352</v>
      </c>
      <c r="C173">
        <v>91087343</v>
      </c>
      <c r="D173">
        <v>83002778</v>
      </c>
      <c r="E173">
        <v>1</v>
      </c>
      <c r="F173">
        <v>1</v>
      </c>
      <c r="G173">
        <v>1</v>
      </c>
      <c r="H173">
        <v>3</v>
      </c>
      <c r="I173" t="s">
        <v>669</v>
      </c>
      <c r="J173" t="s">
        <v>670</v>
      </c>
      <c r="K173" t="s">
        <v>671</v>
      </c>
      <c r="L173">
        <v>1346</v>
      </c>
      <c r="N173">
        <v>1009</v>
      </c>
      <c r="O173" t="s">
        <v>429</v>
      </c>
      <c r="P173" t="s">
        <v>429</v>
      </c>
      <c r="Q173">
        <v>1</v>
      </c>
      <c r="X173">
        <v>0.08</v>
      </c>
      <c r="Y173">
        <v>193.65</v>
      </c>
      <c r="Z173">
        <v>0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73</v>
      </c>
      <c r="AG173">
        <v>0</v>
      </c>
      <c r="AH173">
        <v>2</v>
      </c>
      <c r="AI173">
        <v>91087345</v>
      </c>
      <c r="AJ173">
        <v>173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ROW(Source!A71)</f>
        <v>71</v>
      </c>
      <c r="B174">
        <v>91087353</v>
      </c>
      <c r="C174">
        <v>91087343</v>
      </c>
      <c r="D174">
        <v>83008875</v>
      </c>
      <c r="E174">
        <v>1</v>
      </c>
      <c r="F174">
        <v>1</v>
      </c>
      <c r="G174">
        <v>1</v>
      </c>
      <c r="H174">
        <v>3</v>
      </c>
      <c r="I174" t="s">
        <v>672</v>
      </c>
      <c r="J174" t="s">
        <v>673</v>
      </c>
      <c r="K174" t="s">
        <v>674</v>
      </c>
      <c r="L174">
        <v>1348</v>
      </c>
      <c r="N174">
        <v>1009</v>
      </c>
      <c r="O174" t="s">
        <v>78</v>
      </c>
      <c r="P174" t="s">
        <v>78</v>
      </c>
      <c r="Q174">
        <v>1000</v>
      </c>
      <c r="X174">
        <v>2.9999999999999997E-4</v>
      </c>
      <c r="Y174">
        <v>73218.100000000006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73</v>
      </c>
      <c r="AG174">
        <v>0</v>
      </c>
      <c r="AH174">
        <v>2</v>
      </c>
      <c r="AI174">
        <v>91087346</v>
      </c>
      <c r="AJ174">
        <v>174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ROW(Source!A71)</f>
        <v>71</v>
      </c>
      <c r="B175">
        <v>91087354</v>
      </c>
      <c r="C175">
        <v>91087343</v>
      </c>
      <c r="D175">
        <v>83018862</v>
      </c>
      <c r="E175">
        <v>1</v>
      </c>
      <c r="F175">
        <v>1</v>
      </c>
      <c r="G175">
        <v>1</v>
      </c>
      <c r="H175">
        <v>3</v>
      </c>
      <c r="I175" t="s">
        <v>675</v>
      </c>
      <c r="J175" t="s">
        <v>676</v>
      </c>
      <c r="K175" t="s">
        <v>677</v>
      </c>
      <c r="L175">
        <v>1346</v>
      </c>
      <c r="N175">
        <v>1009</v>
      </c>
      <c r="O175" t="s">
        <v>429</v>
      </c>
      <c r="P175" t="s">
        <v>429</v>
      </c>
      <c r="Q175">
        <v>1</v>
      </c>
      <c r="X175">
        <v>0.08</v>
      </c>
      <c r="Y175">
        <v>79.88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73</v>
      </c>
      <c r="AG175">
        <v>0</v>
      </c>
      <c r="AH175">
        <v>2</v>
      </c>
      <c r="AI175">
        <v>91087347</v>
      </c>
      <c r="AJ175">
        <v>175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ROW(Source!A71)</f>
        <v>71</v>
      </c>
      <c r="B176">
        <v>91087355</v>
      </c>
      <c r="C176">
        <v>91087343</v>
      </c>
      <c r="D176">
        <v>83019095</v>
      </c>
      <c r="E176">
        <v>1</v>
      </c>
      <c r="F176">
        <v>1</v>
      </c>
      <c r="G176">
        <v>1</v>
      </c>
      <c r="H176">
        <v>3</v>
      </c>
      <c r="I176" t="s">
        <v>678</v>
      </c>
      <c r="J176" t="s">
        <v>679</v>
      </c>
      <c r="K176" t="s">
        <v>680</v>
      </c>
      <c r="L176">
        <v>1346</v>
      </c>
      <c r="N176">
        <v>1009</v>
      </c>
      <c r="O176" t="s">
        <v>429</v>
      </c>
      <c r="P176" t="s">
        <v>429</v>
      </c>
      <c r="Q176">
        <v>1</v>
      </c>
      <c r="X176">
        <v>0.5</v>
      </c>
      <c r="Y176">
        <v>46.06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73</v>
      </c>
      <c r="AG176">
        <v>0</v>
      </c>
      <c r="AH176">
        <v>2</v>
      </c>
      <c r="AI176">
        <v>91087348</v>
      </c>
      <c r="AJ176">
        <v>176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ROW(Source!A71)</f>
        <v>71</v>
      </c>
      <c r="B177">
        <v>91087356</v>
      </c>
      <c r="C177">
        <v>91087343</v>
      </c>
      <c r="D177">
        <v>83019146</v>
      </c>
      <c r="E177">
        <v>1</v>
      </c>
      <c r="F177">
        <v>1</v>
      </c>
      <c r="G177">
        <v>1</v>
      </c>
      <c r="H177">
        <v>3</v>
      </c>
      <c r="I177" t="s">
        <v>681</v>
      </c>
      <c r="J177" t="s">
        <v>682</v>
      </c>
      <c r="K177" t="s">
        <v>683</v>
      </c>
      <c r="L177">
        <v>1348</v>
      </c>
      <c r="N177">
        <v>1009</v>
      </c>
      <c r="O177" t="s">
        <v>78</v>
      </c>
      <c r="P177" t="s">
        <v>78</v>
      </c>
      <c r="Q177">
        <v>1000</v>
      </c>
      <c r="X177">
        <v>1.4999999999999999E-4</v>
      </c>
      <c r="Y177">
        <v>65007.69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73</v>
      </c>
      <c r="AG177">
        <v>0</v>
      </c>
      <c r="AH177">
        <v>2</v>
      </c>
      <c r="AI177">
        <v>91087349</v>
      </c>
      <c r="AJ177">
        <v>177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ROW(Source!A71)</f>
        <v>71</v>
      </c>
      <c r="B178">
        <v>91087357</v>
      </c>
      <c r="C178">
        <v>91087343</v>
      </c>
      <c r="D178">
        <v>83035152</v>
      </c>
      <c r="E178">
        <v>1</v>
      </c>
      <c r="F178">
        <v>1</v>
      </c>
      <c r="G178">
        <v>1</v>
      </c>
      <c r="H178">
        <v>3</v>
      </c>
      <c r="I178" t="s">
        <v>684</v>
      </c>
      <c r="J178" t="s">
        <v>685</v>
      </c>
      <c r="K178" t="s">
        <v>686</v>
      </c>
      <c r="L178">
        <v>1371</v>
      </c>
      <c r="N178">
        <v>1013</v>
      </c>
      <c r="O178" t="s">
        <v>34</v>
      </c>
      <c r="P178" t="s">
        <v>34</v>
      </c>
      <c r="Q178">
        <v>1</v>
      </c>
      <c r="X178">
        <v>1</v>
      </c>
      <c r="Y178">
        <v>609.4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73</v>
      </c>
      <c r="AG178">
        <v>0</v>
      </c>
      <c r="AH178">
        <v>2</v>
      </c>
      <c r="AI178">
        <v>91087350</v>
      </c>
      <c r="AJ178">
        <v>178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ROW(Source!A72)</f>
        <v>72</v>
      </c>
      <c r="B179">
        <v>91087369</v>
      </c>
      <c r="C179">
        <v>91087358</v>
      </c>
      <c r="D179">
        <v>82925852</v>
      </c>
      <c r="E179">
        <v>117</v>
      </c>
      <c r="F179">
        <v>1</v>
      </c>
      <c r="G179">
        <v>1</v>
      </c>
      <c r="H179">
        <v>1</v>
      </c>
      <c r="I179" t="s">
        <v>687</v>
      </c>
      <c r="J179" t="s">
        <v>3</v>
      </c>
      <c r="K179" t="s">
        <v>688</v>
      </c>
      <c r="L179">
        <v>1191</v>
      </c>
      <c r="N179">
        <v>1013</v>
      </c>
      <c r="O179" t="s">
        <v>599</v>
      </c>
      <c r="P179" t="s">
        <v>599</v>
      </c>
      <c r="Q179">
        <v>1</v>
      </c>
      <c r="X179">
        <v>2.06</v>
      </c>
      <c r="Y179">
        <v>0</v>
      </c>
      <c r="Z179">
        <v>0</v>
      </c>
      <c r="AA179">
        <v>0</v>
      </c>
      <c r="AB179">
        <v>836.02</v>
      </c>
      <c r="AC179">
        <v>0</v>
      </c>
      <c r="AD179">
        <v>1</v>
      </c>
      <c r="AE179">
        <v>1</v>
      </c>
      <c r="AF179" t="s">
        <v>125</v>
      </c>
      <c r="AG179">
        <v>1.98996</v>
      </c>
      <c r="AH179">
        <v>2</v>
      </c>
      <c r="AI179">
        <v>91087359</v>
      </c>
      <c r="AJ179">
        <v>179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ROW(Source!A72)</f>
        <v>72</v>
      </c>
      <c r="B180">
        <v>91087370</v>
      </c>
      <c r="C180">
        <v>91087358</v>
      </c>
      <c r="D180">
        <v>82926016</v>
      </c>
      <c r="E180">
        <v>117</v>
      </c>
      <c r="F180">
        <v>1</v>
      </c>
      <c r="G180">
        <v>1</v>
      </c>
      <c r="H180">
        <v>1</v>
      </c>
      <c r="I180" t="s">
        <v>600</v>
      </c>
      <c r="J180" t="s">
        <v>3</v>
      </c>
      <c r="K180" t="s">
        <v>601</v>
      </c>
      <c r="L180">
        <v>1191</v>
      </c>
      <c r="N180">
        <v>1013</v>
      </c>
      <c r="O180" t="s">
        <v>599</v>
      </c>
      <c r="P180" t="s">
        <v>599</v>
      </c>
      <c r="Q180">
        <v>1</v>
      </c>
      <c r="X180">
        <v>0.18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2</v>
      </c>
      <c r="AF180" t="s">
        <v>125</v>
      </c>
      <c r="AG180">
        <v>0.17388000000000001</v>
      </c>
      <c r="AH180">
        <v>2</v>
      </c>
      <c r="AI180">
        <v>91087360</v>
      </c>
      <c r="AJ180">
        <v>180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ROW(Source!A72)</f>
        <v>72</v>
      </c>
      <c r="B181">
        <v>91087371</v>
      </c>
      <c r="C181">
        <v>91087358</v>
      </c>
      <c r="D181">
        <v>82932505</v>
      </c>
      <c r="E181">
        <v>1</v>
      </c>
      <c r="F181">
        <v>1</v>
      </c>
      <c r="G181">
        <v>1</v>
      </c>
      <c r="H181">
        <v>2</v>
      </c>
      <c r="I181" t="s">
        <v>624</v>
      </c>
      <c r="J181" t="s">
        <v>625</v>
      </c>
      <c r="K181" t="s">
        <v>626</v>
      </c>
      <c r="L181">
        <v>1368</v>
      </c>
      <c r="N181">
        <v>1011</v>
      </c>
      <c r="O181" t="s">
        <v>605</v>
      </c>
      <c r="P181" t="s">
        <v>605</v>
      </c>
      <c r="Q181">
        <v>1</v>
      </c>
      <c r="X181">
        <v>0.09</v>
      </c>
      <c r="Y181">
        <v>0</v>
      </c>
      <c r="Z181">
        <v>1626.29</v>
      </c>
      <c r="AA181">
        <v>1090.46</v>
      </c>
      <c r="AB181">
        <v>0</v>
      </c>
      <c r="AC181">
        <v>0</v>
      </c>
      <c r="AD181">
        <v>1</v>
      </c>
      <c r="AE181">
        <v>0</v>
      </c>
      <c r="AF181" t="s">
        <v>125</v>
      </c>
      <c r="AG181">
        <v>8.6940000000000003E-2</v>
      </c>
      <c r="AH181">
        <v>2</v>
      </c>
      <c r="AI181">
        <v>91087361</v>
      </c>
      <c r="AJ181">
        <v>181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ROW(Source!A72)</f>
        <v>72</v>
      </c>
      <c r="B182">
        <v>91087372</v>
      </c>
      <c r="C182">
        <v>91087358</v>
      </c>
      <c r="D182">
        <v>82933400</v>
      </c>
      <c r="E182">
        <v>1</v>
      </c>
      <c r="F182">
        <v>1</v>
      </c>
      <c r="G182">
        <v>1</v>
      </c>
      <c r="H182">
        <v>2</v>
      </c>
      <c r="I182" t="s">
        <v>607</v>
      </c>
      <c r="J182" t="s">
        <v>608</v>
      </c>
      <c r="K182" t="s">
        <v>609</v>
      </c>
      <c r="L182">
        <v>1368</v>
      </c>
      <c r="N182">
        <v>1011</v>
      </c>
      <c r="O182" t="s">
        <v>605</v>
      </c>
      <c r="P182" t="s">
        <v>605</v>
      </c>
      <c r="Q182">
        <v>1</v>
      </c>
      <c r="X182">
        <v>0.09</v>
      </c>
      <c r="Y182">
        <v>0</v>
      </c>
      <c r="Z182">
        <v>641.70000000000005</v>
      </c>
      <c r="AA182">
        <v>811.79</v>
      </c>
      <c r="AB182">
        <v>0</v>
      </c>
      <c r="AC182">
        <v>0</v>
      </c>
      <c r="AD182">
        <v>1</v>
      </c>
      <c r="AE182">
        <v>0</v>
      </c>
      <c r="AF182" t="s">
        <v>125</v>
      </c>
      <c r="AG182">
        <v>8.6940000000000003E-2</v>
      </c>
      <c r="AH182">
        <v>2</v>
      </c>
      <c r="AI182">
        <v>91087362</v>
      </c>
      <c r="AJ182">
        <v>182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ROW(Source!A72)</f>
        <v>72</v>
      </c>
      <c r="B183">
        <v>91087373</v>
      </c>
      <c r="C183">
        <v>91087358</v>
      </c>
      <c r="D183">
        <v>82933596</v>
      </c>
      <c r="E183">
        <v>1</v>
      </c>
      <c r="F183">
        <v>1</v>
      </c>
      <c r="G183">
        <v>1</v>
      </c>
      <c r="H183">
        <v>2</v>
      </c>
      <c r="I183" t="s">
        <v>645</v>
      </c>
      <c r="J183" t="s">
        <v>646</v>
      </c>
      <c r="K183" t="s">
        <v>647</v>
      </c>
      <c r="L183">
        <v>1368</v>
      </c>
      <c r="N183">
        <v>1011</v>
      </c>
      <c r="O183" t="s">
        <v>605</v>
      </c>
      <c r="P183" t="s">
        <v>605</v>
      </c>
      <c r="Q183">
        <v>1</v>
      </c>
      <c r="X183">
        <v>0.66</v>
      </c>
      <c r="Y183">
        <v>0</v>
      </c>
      <c r="Z183">
        <v>34.61</v>
      </c>
      <c r="AA183">
        <v>0</v>
      </c>
      <c r="AB183">
        <v>0</v>
      </c>
      <c r="AC183">
        <v>0</v>
      </c>
      <c r="AD183">
        <v>1</v>
      </c>
      <c r="AE183">
        <v>0</v>
      </c>
      <c r="AF183" t="s">
        <v>125</v>
      </c>
      <c r="AG183">
        <v>0.63756000000000002</v>
      </c>
      <c r="AH183">
        <v>2</v>
      </c>
      <c r="AI183">
        <v>91087363</v>
      </c>
      <c r="AJ183">
        <v>183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ROW(Source!A72)</f>
        <v>72</v>
      </c>
      <c r="B184">
        <v>91087374</v>
      </c>
      <c r="C184">
        <v>91087358</v>
      </c>
      <c r="D184">
        <v>83000909</v>
      </c>
      <c r="E184">
        <v>1</v>
      </c>
      <c r="F184">
        <v>1</v>
      </c>
      <c r="G184">
        <v>1</v>
      </c>
      <c r="H184">
        <v>3</v>
      </c>
      <c r="I184" t="s">
        <v>652</v>
      </c>
      <c r="J184" t="s">
        <v>653</v>
      </c>
      <c r="K184" t="s">
        <v>654</v>
      </c>
      <c r="L184">
        <v>1346</v>
      </c>
      <c r="N184">
        <v>1009</v>
      </c>
      <c r="O184" t="s">
        <v>429</v>
      </c>
      <c r="P184" t="s">
        <v>429</v>
      </c>
      <c r="Q184">
        <v>1</v>
      </c>
      <c r="X184">
        <v>0.15</v>
      </c>
      <c r="Y184">
        <v>155.63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73</v>
      </c>
      <c r="AG184">
        <v>0</v>
      </c>
      <c r="AH184">
        <v>2</v>
      </c>
      <c r="AI184">
        <v>91087364</v>
      </c>
      <c r="AJ184">
        <v>184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ROW(Source!A72)</f>
        <v>72</v>
      </c>
      <c r="B185">
        <v>91087375</v>
      </c>
      <c r="C185">
        <v>91087358</v>
      </c>
      <c r="D185">
        <v>83001670</v>
      </c>
      <c r="E185">
        <v>1</v>
      </c>
      <c r="F185">
        <v>1</v>
      </c>
      <c r="G185">
        <v>1</v>
      </c>
      <c r="H185">
        <v>3</v>
      </c>
      <c r="I185" t="s">
        <v>660</v>
      </c>
      <c r="J185" t="s">
        <v>661</v>
      </c>
      <c r="K185" t="s">
        <v>662</v>
      </c>
      <c r="L185">
        <v>1346</v>
      </c>
      <c r="N185">
        <v>1009</v>
      </c>
      <c r="O185" t="s">
        <v>429</v>
      </c>
      <c r="P185" t="s">
        <v>429</v>
      </c>
      <c r="Q185">
        <v>1</v>
      </c>
      <c r="X185">
        <v>0.17</v>
      </c>
      <c r="Y185">
        <v>174.93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73</v>
      </c>
      <c r="AG185">
        <v>0</v>
      </c>
      <c r="AH185">
        <v>2</v>
      </c>
      <c r="AI185">
        <v>91087365</v>
      </c>
      <c r="AJ185">
        <v>185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ROW(Source!A72)</f>
        <v>72</v>
      </c>
      <c r="B186">
        <v>91087376</v>
      </c>
      <c r="C186">
        <v>91087358</v>
      </c>
      <c r="D186">
        <v>83006816</v>
      </c>
      <c r="E186">
        <v>1</v>
      </c>
      <c r="F186">
        <v>1</v>
      </c>
      <c r="G186">
        <v>1</v>
      </c>
      <c r="H186">
        <v>3</v>
      </c>
      <c r="I186" t="s">
        <v>689</v>
      </c>
      <c r="J186" t="s">
        <v>690</v>
      </c>
      <c r="K186" t="s">
        <v>691</v>
      </c>
      <c r="L186">
        <v>1348</v>
      </c>
      <c r="N186">
        <v>1009</v>
      </c>
      <c r="O186" t="s">
        <v>78</v>
      </c>
      <c r="P186" t="s">
        <v>78</v>
      </c>
      <c r="Q186">
        <v>1000</v>
      </c>
      <c r="X186">
        <v>1.4999999999999999E-2</v>
      </c>
      <c r="Y186">
        <v>105278.81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73</v>
      </c>
      <c r="AG186">
        <v>0</v>
      </c>
      <c r="AH186">
        <v>2</v>
      </c>
      <c r="AI186">
        <v>91087366</v>
      </c>
      <c r="AJ186">
        <v>186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ROW(Source!A72)</f>
        <v>72</v>
      </c>
      <c r="B187">
        <v>91087377</v>
      </c>
      <c r="C187">
        <v>91087358</v>
      </c>
      <c r="D187">
        <v>83018862</v>
      </c>
      <c r="E187">
        <v>1</v>
      </c>
      <c r="F187">
        <v>1</v>
      </c>
      <c r="G187">
        <v>1</v>
      </c>
      <c r="H187">
        <v>3</v>
      </c>
      <c r="I187" t="s">
        <v>675</v>
      </c>
      <c r="J187" t="s">
        <v>676</v>
      </c>
      <c r="K187" t="s">
        <v>677</v>
      </c>
      <c r="L187">
        <v>1346</v>
      </c>
      <c r="N187">
        <v>1009</v>
      </c>
      <c r="O187" t="s">
        <v>429</v>
      </c>
      <c r="P187" t="s">
        <v>429</v>
      </c>
      <c r="Q187">
        <v>1</v>
      </c>
      <c r="X187">
        <v>0.03</v>
      </c>
      <c r="Y187">
        <v>79.88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73</v>
      </c>
      <c r="AG187">
        <v>0</v>
      </c>
      <c r="AH187">
        <v>2</v>
      </c>
      <c r="AI187">
        <v>91087367</v>
      </c>
      <c r="AJ187">
        <v>187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ROW(Source!A72)</f>
        <v>72</v>
      </c>
      <c r="B188">
        <v>91087378</v>
      </c>
      <c r="C188">
        <v>91087358</v>
      </c>
      <c r="D188">
        <v>82931850</v>
      </c>
      <c r="E188">
        <v>117</v>
      </c>
      <c r="F188">
        <v>1</v>
      </c>
      <c r="G188">
        <v>1</v>
      </c>
      <c r="H188">
        <v>3</v>
      </c>
      <c r="I188" t="s">
        <v>101</v>
      </c>
      <c r="J188" t="s">
        <v>3</v>
      </c>
      <c r="K188" t="s">
        <v>102</v>
      </c>
      <c r="L188">
        <v>3277935</v>
      </c>
      <c r="N188">
        <v>1013</v>
      </c>
      <c r="O188" t="s">
        <v>103</v>
      </c>
      <c r="P188" t="s">
        <v>103</v>
      </c>
      <c r="Q188">
        <v>1</v>
      </c>
      <c r="X188">
        <v>2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 t="s">
        <v>73</v>
      </c>
      <c r="AG188">
        <v>0</v>
      </c>
      <c r="AH188">
        <v>2</v>
      </c>
      <c r="AI188">
        <v>91087368</v>
      </c>
      <c r="AJ188">
        <v>188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ROW(Source!A73)</f>
        <v>73</v>
      </c>
      <c r="B189">
        <v>91087369</v>
      </c>
      <c r="C189">
        <v>91087358</v>
      </c>
      <c r="D189">
        <v>82925852</v>
      </c>
      <c r="E189">
        <v>117</v>
      </c>
      <c r="F189">
        <v>1</v>
      </c>
      <c r="G189">
        <v>1</v>
      </c>
      <c r="H189">
        <v>1</v>
      </c>
      <c r="I189" t="s">
        <v>687</v>
      </c>
      <c r="J189" t="s">
        <v>3</v>
      </c>
      <c r="K189" t="s">
        <v>688</v>
      </c>
      <c r="L189">
        <v>1191</v>
      </c>
      <c r="N189">
        <v>1013</v>
      </c>
      <c r="O189" t="s">
        <v>599</v>
      </c>
      <c r="P189" t="s">
        <v>599</v>
      </c>
      <c r="Q189">
        <v>1</v>
      </c>
      <c r="X189">
        <v>2.06</v>
      </c>
      <c r="Y189">
        <v>0</v>
      </c>
      <c r="Z189">
        <v>0</v>
      </c>
      <c r="AA189">
        <v>0</v>
      </c>
      <c r="AB189">
        <v>836.02</v>
      </c>
      <c r="AC189">
        <v>0</v>
      </c>
      <c r="AD189">
        <v>1</v>
      </c>
      <c r="AE189">
        <v>1</v>
      </c>
      <c r="AF189" t="s">
        <v>125</v>
      </c>
      <c r="AG189">
        <v>1.98996</v>
      </c>
      <c r="AH189">
        <v>2</v>
      </c>
      <c r="AI189">
        <v>91087359</v>
      </c>
      <c r="AJ189">
        <v>189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ROW(Source!A73)</f>
        <v>73</v>
      </c>
      <c r="B190">
        <v>91087370</v>
      </c>
      <c r="C190">
        <v>91087358</v>
      </c>
      <c r="D190">
        <v>82926016</v>
      </c>
      <c r="E190">
        <v>117</v>
      </c>
      <c r="F190">
        <v>1</v>
      </c>
      <c r="G190">
        <v>1</v>
      </c>
      <c r="H190">
        <v>1</v>
      </c>
      <c r="I190" t="s">
        <v>600</v>
      </c>
      <c r="J190" t="s">
        <v>3</v>
      </c>
      <c r="K190" t="s">
        <v>601</v>
      </c>
      <c r="L190">
        <v>1191</v>
      </c>
      <c r="N190">
        <v>1013</v>
      </c>
      <c r="O190" t="s">
        <v>599</v>
      </c>
      <c r="P190" t="s">
        <v>599</v>
      </c>
      <c r="Q190">
        <v>1</v>
      </c>
      <c r="X190">
        <v>0.18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2</v>
      </c>
      <c r="AF190" t="s">
        <v>125</v>
      </c>
      <c r="AG190">
        <v>0.17388000000000001</v>
      </c>
      <c r="AH190">
        <v>2</v>
      </c>
      <c r="AI190">
        <v>91087360</v>
      </c>
      <c r="AJ190">
        <v>190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ROW(Source!A73)</f>
        <v>73</v>
      </c>
      <c r="B191">
        <v>91087371</v>
      </c>
      <c r="C191">
        <v>91087358</v>
      </c>
      <c r="D191">
        <v>82932505</v>
      </c>
      <c r="E191">
        <v>1</v>
      </c>
      <c r="F191">
        <v>1</v>
      </c>
      <c r="G191">
        <v>1</v>
      </c>
      <c r="H191">
        <v>2</v>
      </c>
      <c r="I191" t="s">
        <v>624</v>
      </c>
      <c r="J191" t="s">
        <v>625</v>
      </c>
      <c r="K191" t="s">
        <v>626</v>
      </c>
      <c r="L191">
        <v>1368</v>
      </c>
      <c r="N191">
        <v>1011</v>
      </c>
      <c r="O191" t="s">
        <v>605</v>
      </c>
      <c r="P191" t="s">
        <v>605</v>
      </c>
      <c r="Q191">
        <v>1</v>
      </c>
      <c r="X191">
        <v>0.09</v>
      </c>
      <c r="Y191">
        <v>0</v>
      </c>
      <c r="Z191">
        <v>1626.29</v>
      </c>
      <c r="AA191">
        <v>1090.46</v>
      </c>
      <c r="AB191">
        <v>0</v>
      </c>
      <c r="AC191">
        <v>0</v>
      </c>
      <c r="AD191">
        <v>1</v>
      </c>
      <c r="AE191">
        <v>0</v>
      </c>
      <c r="AF191" t="s">
        <v>125</v>
      </c>
      <c r="AG191">
        <v>8.6940000000000003E-2</v>
      </c>
      <c r="AH191">
        <v>2</v>
      </c>
      <c r="AI191">
        <v>91087361</v>
      </c>
      <c r="AJ191">
        <v>191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ROW(Source!A73)</f>
        <v>73</v>
      </c>
      <c r="B192">
        <v>91087372</v>
      </c>
      <c r="C192">
        <v>91087358</v>
      </c>
      <c r="D192">
        <v>82933400</v>
      </c>
      <c r="E192">
        <v>1</v>
      </c>
      <c r="F192">
        <v>1</v>
      </c>
      <c r="G192">
        <v>1</v>
      </c>
      <c r="H192">
        <v>2</v>
      </c>
      <c r="I192" t="s">
        <v>607</v>
      </c>
      <c r="J192" t="s">
        <v>608</v>
      </c>
      <c r="K192" t="s">
        <v>609</v>
      </c>
      <c r="L192">
        <v>1368</v>
      </c>
      <c r="N192">
        <v>1011</v>
      </c>
      <c r="O192" t="s">
        <v>605</v>
      </c>
      <c r="P192" t="s">
        <v>605</v>
      </c>
      <c r="Q192">
        <v>1</v>
      </c>
      <c r="X192">
        <v>0.09</v>
      </c>
      <c r="Y192">
        <v>0</v>
      </c>
      <c r="Z192">
        <v>641.70000000000005</v>
      </c>
      <c r="AA192">
        <v>811.79</v>
      </c>
      <c r="AB192">
        <v>0</v>
      </c>
      <c r="AC192">
        <v>0</v>
      </c>
      <c r="AD192">
        <v>1</v>
      </c>
      <c r="AE192">
        <v>0</v>
      </c>
      <c r="AF192" t="s">
        <v>125</v>
      </c>
      <c r="AG192">
        <v>8.6940000000000003E-2</v>
      </c>
      <c r="AH192">
        <v>2</v>
      </c>
      <c r="AI192">
        <v>91087362</v>
      </c>
      <c r="AJ192">
        <v>192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ROW(Source!A73)</f>
        <v>73</v>
      </c>
      <c r="B193">
        <v>91087373</v>
      </c>
      <c r="C193">
        <v>91087358</v>
      </c>
      <c r="D193">
        <v>82933596</v>
      </c>
      <c r="E193">
        <v>1</v>
      </c>
      <c r="F193">
        <v>1</v>
      </c>
      <c r="G193">
        <v>1</v>
      </c>
      <c r="H193">
        <v>2</v>
      </c>
      <c r="I193" t="s">
        <v>645</v>
      </c>
      <c r="J193" t="s">
        <v>646</v>
      </c>
      <c r="K193" t="s">
        <v>647</v>
      </c>
      <c r="L193">
        <v>1368</v>
      </c>
      <c r="N193">
        <v>1011</v>
      </c>
      <c r="O193" t="s">
        <v>605</v>
      </c>
      <c r="P193" t="s">
        <v>605</v>
      </c>
      <c r="Q193">
        <v>1</v>
      </c>
      <c r="X193">
        <v>0.66</v>
      </c>
      <c r="Y193">
        <v>0</v>
      </c>
      <c r="Z193">
        <v>34.61</v>
      </c>
      <c r="AA193">
        <v>0</v>
      </c>
      <c r="AB193">
        <v>0</v>
      </c>
      <c r="AC193">
        <v>0</v>
      </c>
      <c r="AD193">
        <v>1</v>
      </c>
      <c r="AE193">
        <v>0</v>
      </c>
      <c r="AF193" t="s">
        <v>125</v>
      </c>
      <c r="AG193">
        <v>0.63756000000000002</v>
      </c>
      <c r="AH193">
        <v>2</v>
      </c>
      <c r="AI193">
        <v>91087363</v>
      </c>
      <c r="AJ193">
        <v>193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ROW(Source!A73)</f>
        <v>73</v>
      </c>
      <c r="B194">
        <v>91087374</v>
      </c>
      <c r="C194">
        <v>91087358</v>
      </c>
      <c r="D194">
        <v>83000909</v>
      </c>
      <c r="E194">
        <v>1</v>
      </c>
      <c r="F194">
        <v>1</v>
      </c>
      <c r="G194">
        <v>1</v>
      </c>
      <c r="H194">
        <v>3</v>
      </c>
      <c r="I194" t="s">
        <v>652</v>
      </c>
      <c r="J194" t="s">
        <v>653</v>
      </c>
      <c r="K194" t="s">
        <v>654</v>
      </c>
      <c r="L194">
        <v>1346</v>
      </c>
      <c r="N194">
        <v>1009</v>
      </c>
      <c r="O194" t="s">
        <v>429</v>
      </c>
      <c r="P194" t="s">
        <v>429</v>
      </c>
      <c r="Q194">
        <v>1</v>
      </c>
      <c r="X194">
        <v>0.15</v>
      </c>
      <c r="Y194">
        <v>155.63</v>
      </c>
      <c r="Z194">
        <v>0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73</v>
      </c>
      <c r="AG194">
        <v>0</v>
      </c>
      <c r="AH194">
        <v>2</v>
      </c>
      <c r="AI194">
        <v>91087364</v>
      </c>
      <c r="AJ194">
        <v>194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ROW(Source!A73)</f>
        <v>73</v>
      </c>
      <c r="B195">
        <v>91087375</v>
      </c>
      <c r="C195">
        <v>91087358</v>
      </c>
      <c r="D195">
        <v>83001670</v>
      </c>
      <c r="E195">
        <v>1</v>
      </c>
      <c r="F195">
        <v>1</v>
      </c>
      <c r="G195">
        <v>1</v>
      </c>
      <c r="H195">
        <v>3</v>
      </c>
      <c r="I195" t="s">
        <v>660</v>
      </c>
      <c r="J195" t="s">
        <v>661</v>
      </c>
      <c r="K195" t="s">
        <v>662</v>
      </c>
      <c r="L195">
        <v>1346</v>
      </c>
      <c r="N195">
        <v>1009</v>
      </c>
      <c r="O195" t="s">
        <v>429</v>
      </c>
      <c r="P195" t="s">
        <v>429</v>
      </c>
      <c r="Q195">
        <v>1</v>
      </c>
      <c r="X195">
        <v>0.17</v>
      </c>
      <c r="Y195">
        <v>174.93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73</v>
      </c>
      <c r="AG195">
        <v>0</v>
      </c>
      <c r="AH195">
        <v>2</v>
      </c>
      <c r="AI195">
        <v>91087365</v>
      </c>
      <c r="AJ195">
        <v>195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ROW(Source!A73)</f>
        <v>73</v>
      </c>
      <c r="B196">
        <v>91087376</v>
      </c>
      <c r="C196">
        <v>91087358</v>
      </c>
      <c r="D196">
        <v>83006816</v>
      </c>
      <c r="E196">
        <v>1</v>
      </c>
      <c r="F196">
        <v>1</v>
      </c>
      <c r="G196">
        <v>1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78</v>
      </c>
      <c r="P196" t="s">
        <v>78</v>
      </c>
      <c r="Q196">
        <v>1000</v>
      </c>
      <c r="X196">
        <v>1.4999999999999999E-2</v>
      </c>
      <c r="Y196">
        <v>105278.81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73</v>
      </c>
      <c r="AG196">
        <v>0</v>
      </c>
      <c r="AH196">
        <v>2</v>
      </c>
      <c r="AI196">
        <v>91087366</v>
      </c>
      <c r="AJ196">
        <v>196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ROW(Source!A73)</f>
        <v>73</v>
      </c>
      <c r="B197">
        <v>91087377</v>
      </c>
      <c r="C197">
        <v>91087358</v>
      </c>
      <c r="D197">
        <v>83018862</v>
      </c>
      <c r="E197">
        <v>1</v>
      </c>
      <c r="F197">
        <v>1</v>
      </c>
      <c r="G197">
        <v>1</v>
      </c>
      <c r="H197">
        <v>3</v>
      </c>
      <c r="I197" t="s">
        <v>675</v>
      </c>
      <c r="J197" t="s">
        <v>676</v>
      </c>
      <c r="K197" t="s">
        <v>677</v>
      </c>
      <c r="L197">
        <v>1346</v>
      </c>
      <c r="N197">
        <v>1009</v>
      </c>
      <c r="O197" t="s">
        <v>429</v>
      </c>
      <c r="P197" t="s">
        <v>429</v>
      </c>
      <c r="Q197">
        <v>1</v>
      </c>
      <c r="X197">
        <v>0.03</v>
      </c>
      <c r="Y197">
        <v>79.88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73</v>
      </c>
      <c r="AG197">
        <v>0</v>
      </c>
      <c r="AH197">
        <v>2</v>
      </c>
      <c r="AI197">
        <v>91087367</v>
      </c>
      <c r="AJ197">
        <v>197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ROW(Source!A73)</f>
        <v>73</v>
      </c>
      <c r="B198">
        <v>91087378</v>
      </c>
      <c r="C198">
        <v>91087358</v>
      </c>
      <c r="D198">
        <v>82931850</v>
      </c>
      <c r="E198">
        <v>117</v>
      </c>
      <c r="F198">
        <v>1</v>
      </c>
      <c r="G198">
        <v>1</v>
      </c>
      <c r="H198">
        <v>3</v>
      </c>
      <c r="I198" t="s">
        <v>101</v>
      </c>
      <c r="J198" t="s">
        <v>3</v>
      </c>
      <c r="K198" t="s">
        <v>102</v>
      </c>
      <c r="L198">
        <v>3277935</v>
      </c>
      <c r="N198">
        <v>1013</v>
      </c>
      <c r="O198" t="s">
        <v>103</v>
      </c>
      <c r="P198" t="s">
        <v>103</v>
      </c>
      <c r="Q198">
        <v>1</v>
      </c>
      <c r="X198">
        <v>2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0</v>
      </c>
      <c r="AE198">
        <v>0</v>
      </c>
      <c r="AF198" t="s">
        <v>73</v>
      </c>
      <c r="AG198">
        <v>0</v>
      </c>
      <c r="AH198">
        <v>2</v>
      </c>
      <c r="AI198">
        <v>91087368</v>
      </c>
      <c r="AJ198">
        <v>198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ROW(Source!A111)</f>
        <v>111</v>
      </c>
      <c r="B199">
        <v>91087384</v>
      </c>
      <c r="C199">
        <v>91087380</v>
      </c>
      <c r="D199">
        <v>82925880</v>
      </c>
      <c r="E199">
        <v>117</v>
      </c>
      <c r="F199">
        <v>1</v>
      </c>
      <c r="G199">
        <v>1</v>
      </c>
      <c r="H199">
        <v>1</v>
      </c>
      <c r="I199" t="s">
        <v>692</v>
      </c>
      <c r="J199" t="s">
        <v>3</v>
      </c>
      <c r="K199" t="s">
        <v>693</v>
      </c>
      <c r="L199">
        <v>1191</v>
      </c>
      <c r="N199">
        <v>1013</v>
      </c>
      <c r="O199" t="s">
        <v>599</v>
      </c>
      <c r="P199" t="s">
        <v>599</v>
      </c>
      <c r="Q199">
        <v>1</v>
      </c>
      <c r="X199">
        <v>2.88</v>
      </c>
      <c r="Y199">
        <v>0</v>
      </c>
      <c r="Z199">
        <v>0</v>
      </c>
      <c r="AA199">
        <v>0</v>
      </c>
      <c r="AB199">
        <v>932.95</v>
      </c>
      <c r="AC199">
        <v>0</v>
      </c>
      <c r="AD199">
        <v>1</v>
      </c>
      <c r="AE199">
        <v>1</v>
      </c>
      <c r="AF199" t="s">
        <v>197</v>
      </c>
      <c r="AG199">
        <v>3.3119999999999998</v>
      </c>
      <c r="AH199">
        <v>2</v>
      </c>
      <c r="AI199">
        <v>91087381</v>
      </c>
      <c r="AJ199">
        <v>199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ROW(Source!A111)</f>
        <v>111</v>
      </c>
      <c r="B200">
        <v>91087385</v>
      </c>
      <c r="C200">
        <v>91087380</v>
      </c>
      <c r="D200">
        <v>82926016</v>
      </c>
      <c r="E200">
        <v>117</v>
      </c>
      <c r="F200">
        <v>1</v>
      </c>
      <c r="G200">
        <v>1</v>
      </c>
      <c r="H200">
        <v>1</v>
      </c>
      <c r="I200" t="s">
        <v>600</v>
      </c>
      <c r="J200" t="s">
        <v>3</v>
      </c>
      <c r="K200" t="s">
        <v>601</v>
      </c>
      <c r="L200">
        <v>1191</v>
      </c>
      <c r="N200">
        <v>1013</v>
      </c>
      <c r="O200" t="s">
        <v>599</v>
      </c>
      <c r="P200" t="s">
        <v>599</v>
      </c>
      <c r="Q200">
        <v>1</v>
      </c>
      <c r="X200">
        <v>1.4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1</v>
      </c>
      <c r="AE200">
        <v>2</v>
      </c>
      <c r="AF200" t="s">
        <v>197</v>
      </c>
      <c r="AG200">
        <v>1.61</v>
      </c>
      <c r="AH200">
        <v>2</v>
      </c>
      <c r="AI200">
        <v>91087382</v>
      </c>
      <c r="AJ200">
        <v>200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ROW(Source!A111)</f>
        <v>111</v>
      </c>
      <c r="B201">
        <v>91087386</v>
      </c>
      <c r="C201">
        <v>91087380</v>
      </c>
      <c r="D201">
        <v>82932680</v>
      </c>
      <c r="E201">
        <v>1</v>
      </c>
      <c r="F201">
        <v>1</v>
      </c>
      <c r="G201">
        <v>1</v>
      </c>
      <c r="H201">
        <v>2</v>
      </c>
      <c r="I201" t="s">
        <v>694</v>
      </c>
      <c r="J201" t="s">
        <v>695</v>
      </c>
      <c r="K201" t="s">
        <v>696</v>
      </c>
      <c r="L201">
        <v>1368</v>
      </c>
      <c r="N201">
        <v>1011</v>
      </c>
      <c r="O201" t="s">
        <v>605</v>
      </c>
      <c r="P201" t="s">
        <v>605</v>
      </c>
      <c r="Q201">
        <v>1</v>
      </c>
      <c r="X201">
        <v>1.4</v>
      </c>
      <c r="Y201">
        <v>0</v>
      </c>
      <c r="Z201">
        <v>930.99</v>
      </c>
      <c r="AA201">
        <v>932.95</v>
      </c>
      <c r="AB201">
        <v>0</v>
      </c>
      <c r="AC201">
        <v>0</v>
      </c>
      <c r="AD201">
        <v>1</v>
      </c>
      <c r="AE201">
        <v>0</v>
      </c>
      <c r="AF201" t="s">
        <v>197</v>
      </c>
      <c r="AG201">
        <v>1.61</v>
      </c>
      <c r="AH201">
        <v>2</v>
      </c>
      <c r="AI201">
        <v>91087383</v>
      </c>
      <c r="AJ201">
        <v>201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ROW(Source!A111)</f>
        <v>111</v>
      </c>
      <c r="B202">
        <v>91087387</v>
      </c>
      <c r="C202">
        <v>91087380</v>
      </c>
      <c r="D202">
        <v>82929756</v>
      </c>
      <c r="E202">
        <v>117</v>
      </c>
      <c r="F202">
        <v>1</v>
      </c>
      <c r="G202">
        <v>1</v>
      </c>
      <c r="H202">
        <v>3</v>
      </c>
      <c r="I202" t="s">
        <v>837</v>
      </c>
      <c r="J202" t="s">
        <v>3</v>
      </c>
      <c r="K202" t="s">
        <v>838</v>
      </c>
      <c r="L202">
        <v>1346</v>
      </c>
      <c r="N202">
        <v>1009</v>
      </c>
      <c r="O202" t="s">
        <v>429</v>
      </c>
      <c r="P202" t="s">
        <v>429</v>
      </c>
      <c r="Q202">
        <v>1</v>
      </c>
      <c r="X202">
        <v>0.03</v>
      </c>
      <c r="Y202">
        <v>0</v>
      </c>
      <c r="Z202">
        <v>0</v>
      </c>
      <c r="AA202">
        <v>0</v>
      </c>
      <c r="AB202">
        <v>0</v>
      </c>
      <c r="AC202">
        <v>0</v>
      </c>
      <c r="AD202">
        <v>0</v>
      </c>
      <c r="AE202">
        <v>0</v>
      </c>
      <c r="AF202" t="s">
        <v>3</v>
      </c>
      <c r="AG202">
        <v>0.03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ROW(Source!A112)</f>
        <v>112</v>
      </c>
      <c r="B203">
        <v>91087384</v>
      </c>
      <c r="C203">
        <v>91087380</v>
      </c>
      <c r="D203">
        <v>82925880</v>
      </c>
      <c r="E203">
        <v>117</v>
      </c>
      <c r="F203">
        <v>1</v>
      </c>
      <c r="G203">
        <v>1</v>
      </c>
      <c r="H203">
        <v>1</v>
      </c>
      <c r="I203" t="s">
        <v>692</v>
      </c>
      <c r="J203" t="s">
        <v>3</v>
      </c>
      <c r="K203" t="s">
        <v>693</v>
      </c>
      <c r="L203">
        <v>1191</v>
      </c>
      <c r="N203">
        <v>1013</v>
      </c>
      <c r="O203" t="s">
        <v>599</v>
      </c>
      <c r="P203" t="s">
        <v>599</v>
      </c>
      <c r="Q203">
        <v>1</v>
      </c>
      <c r="X203">
        <v>2.88</v>
      </c>
      <c r="Y203">
        <v>0</v>
      </c>
      <c r="Z203">
        <v>0</v>
      </c>
      <c r="AA203">
        <v>0</v>
      </c>
      <c r="AB203">
        <v>932.95</v>
      </c>
      <c r="AC203">
        <v>0</v>
      </c>
      <c r="AD203">
        <v>1</v>
      </c>
      <c r="AE203">
        <v>1</v>
      </c>
      <c r="AF203" t="s">
        <v>197</v>
      </c>
      <c r="AG203">
        <v>3.3119999999999998</v>
      </c>
      <c r="AH203">
        <v>2</v>
      </c>
      <c r="AI203">
        <v>91087381</v>
      </c>
      <c r="AJ203">
        <v>202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ROW(Source!A112)</f>
        <v>112</v>
      </c>
      <c r="B204">
        <v>91087385</v>
      </c>
      <c r="C204">
        <v>91087380</v>
      </c>
      <c r="D204">
        <v>82926016</v>
      </c>
      <c r="E204">
        <v>117</v>
      </c>
      <c r="F204">
        <v>1</v>
      </c>
      <c r="G204">
        <v>1</v>
      </c>
      <c r="H204">
        <v>1</v>
      </c>
      <c r="I204" t="s">
        <v>600</v>
      </c>
      <c r="J204" t="s">
        <v>3</v>
      </c>
      <c r="K204" t="s">
        <v>601</v>
      </c>
      <c r="L204">
        <v>1191</v>
      </c>
      <c r="N204">
        <v>1013</v>
      </c>
      <c r="O204" t="s">
        <v>599</v>
      </c>
      <c r="P204" t="s">
        <v>599</v>
      </c>
      <c r="Q204">
        <v>1</v>
      </c>
      <c r="X204">
        <v>1.4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2</v>
      </c>
      <c r="AF204" t="s">
        <v>197</v>
      </c>
      <c r="AG204">
        <v>1.61</v>
      </c>
      <c r="AH204">
        <v>2</v>
      </c>
      <c r="AI204">
        <v>91087382</v>
      </c>
      <c r="AJ204">
        <v>203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ROW(Source!A112)</f>
        <v>112</v>
      </c>
      <c r="B205">
        <v>91087386</v>
      </c>
      <c r="C205">
        <v>91087380</v>
      </c>
      <c r="D205">
        <v>82932680</v>
      </c>
      <c r="E205">
        <v>1</v>
      </c>
      <c r="F205">
        <v>1</v>
      </c>
      <c r="G205">
        <v>1</v>
      </c>
      <c r="H205">
        <v>2</v>
      </c>
      <c r="I205" t="s">
        <v>694</v>
      </c>
      <c r="J205" t="s">
        <v>695</v>
      </c>
      <c r="K205" t="s">
        <v>696</v>
      </c>
      <c r="L205">
        <v>1368</v>
      </c>
      <c r="N205">
        <v>1011</v>
      </c>
      <c r="O205" t="s">
        <v>605</v>
      </c>
      <c r="P205" t="s">
        <v>605</v>
      </c>
      <c r="Q205">
        <v>1</v>
      </c>
      <c r="X205">
        <v>1.4</v>
      </c>
      <c r="Y205">
        <v>0</v>
      </c>
      <c r="Z205">
        <v>930.99</v>
      </c>
      <c r="AA205">
        <v>932.95</v>
      </c>
      <c r="AB205">
        <v>0</v>
      </c>
      <c r="AC205">
        <v>0</v>
      </c>
      <c r="AD205">
        <v>1</v>
      </c>
      <c r="AE205">
        <v>0</v>
      </c>
      <c r="AF205" t="s">
        <v>197</v>
      </c>
      <c r="AG205">
        <v>1.61</v>
      </c>
      <c r="AH205">
        <v>2</v>
      </c>
      <c r="AI205">
        <v>91087383</v>
      </c>
      <c r="AJ205">
        <v>204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ROW(Source!A112)</f>
        <v>112</v>
      </c>
      <c r="B206">
        <v>91087387</v>
      </c>
      <c r="C206">
        <v>91087380</v>
      </c>
      <c r="D206">
        <v>82929756</v>
      </c>
      <c r="E206">
        <v>117</v>
      </c>
      <c r="F206">
        <v>1</v>
      </c>
      <c r="G206">
        <v>1</v>
      </c>
      <c r="H206">
        <v>3</v>
      </c>
      <c r="I206" t="s">
        <v>837</v>
      </c>
      <c r="J206" t="s">
        <v>3</v>
      </c>
      <c r="K206" t="s">
        <v>838</v>
      </c>
      <c r="L206">
        <v>1346</v>
      </c>
      <c r="N206">
        <v>1009</v>
      </c>
      <c r="O206" t="s">
        <v>429</v>
      </c>
      <c r="P206" t="s">
        <v>429</v>
      </c>
      <c r="Q206">
        <v>1</v>
      </c>
      <c r="X206">
        <v>0.03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 t="s">
        <v>3</v>
      </c>
      <c r="AG206">
        <v>0.03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ROW(Source!A113)</f>
        <v>113</v>
      </c>
      <c r="B207">
        <v>91087390</v>
      </c>
      <c r="C207">
        <v>91087388</v>
      </c>
      <c r="D207">
        <v>82925822</v>
      </c>
      <c r="E207">
        <v>117</v>
      </c>
      <c r="F207">
        <v>1</v>
      </c>
      <c r="G207">
        <v>1</v>
      </c>
      <c r="H207">
        <v>1</v>
      </c>
      <c r="I207" t="s">
        <v>597</v>
      </c>
      <c r="J207" t="s">
        <v>3</v>
      </c>
      <c r="K207" t="s">
        <v>598</v>
      </c>
      <c r="L207">
        <v>1191</v>
      </c>
      <c r="N207">
        <v>1013</v>
      </c>
      <c r="O207" t="s">
        <v>599</v>
      </c>
      <c r="P207" t="s">
        <v>599</v>
      </c>
      <c r="Q207">
        <v>1</v>
      </c>
      <c r="X207">
        <v>4.43</v>
      </c>
      <c r="Y207">
        <v>0</v>
      </c>
      <c r="Z207">
        <v>0</v>
      </c>
      <c r="AA207">
        <v>0</v>
      </c>
      <c r="AB207">
        <v>720.91</v>
      </c>
      <c r="AC207">
        <v>0</v>
      </c>
      <c r="AD207">
        <v>1</v>
      </c>
      <c r="AE207">
        <v>1</v>
      </c>
      <c r="AF207" t="s">
        <v>197</v>
      </c>
      <c r="AG207">
        <v>5.0945</v>
      </c>
      <c r="AH207">
        <v>2</v>
      </c>
      <c r="AI207">
        <v>91087389</v>
      </c>
      <c r="AJ207">
        <v>205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ROW(Source!A114)</f>
        <v>114</v>
      </c>
      <c r="B208">
        <v>91087390</v>
      </c>
      <c r="C208">
        <v>91087388</v>
      </c>
      <c r="D208">
        <v>82925822</v>
      </c>
      <c r="E208">
        <v>117</v>
      </c>
      <c r="F208">
        <v>1</v>
      </c>
      <c r="G208">
        <v>1</v>
      </c>
      <c r="H208">
        <v>1</v>
      </c>
      <c r="I208" t="s">
        <v>597</v>
      </c>
      <c r="J208" t="s">
        <v>3</v>
      </c>
      <c r="K208" t="s">
        <v>598</v>
      </c>
      <c r="L208">
        <v>1191</v>
      </c>
      <c r="N208">
        <v>1013</v>
      </c>
      <c r="O208" t="s">
        <v>599</v>
      </c>
      <c r="P208" t="s">
        <v>599</v>
      </c>
      <c r="Q208">
        <v>1</v>
      </c>
      <c r="X208">
        <v>4.43</v>
      </c>
      <c r="Y208">
        <v>0</v>
      </c>
      <c r="Z208">
        <v>0</v>
      </c>
      <c r="AA208">
        <v>0</v>
      </c>
      <c r="AB208">
        <v>720.91</v>
      </c>
      <c r="AC208">
        <v>0</v>
      </c>
      <c r="AD208">
        <v>1</v>
      </c>
      <c r="AE208">
        <v>1</v>
      </c>
      <c r="AF208" t="s">
        <v>197</v>
      </c>
      <c r="AG208">
        <v>5.0945</v>
      </c>
      <c r="AH208">
        <v>2</v>
      </c>
      <c r="AI208">
        <v>91087389</v>
      </c>
      <c r="AJ208">
        <v>206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ROW(Source!A115)</f>
        <v>115</v>
      </c>
      <c r="B209">
        <v>91087397</v>
      </c>
      <c r="C209">
        <v>91087391</v>
      </c>
      <c r="D209">
        <v>82925804</v>
      </c>
      <c r="E209">
        <v>117</v>
      </c>
      <c r="F209">
        <v>1</v>
      </c>
      <c r="G209">
        <v>1</v>
      </c>
      <c r="H209">
        <v>1</v>
      </c>
      <c r="I209" t="s">
        <v>616</v>
      </c>
      <c r="J209" t="s">
        <v>3</v>
      </c>
      <c r="K209" t="s">
        <v>617</v>
      </c>
      <c r="L209">
        <v>1191</v>
      </c>
      <c r="N209">
        <v>1013</v>
      </c>
      <c r="O209" t="s">
        <v>599</v>
      </c>
      <c r="P209" t="s">
        <v>599</v>
      </c>
      <c r="Q209">
        <v>1</v>
      </c>
      <c r="X209">
        <v>0.44</v>
      </c>
      <c r="Y209">
        <v>0</v>
      </c>
      <c r="Z209">
        <v>0</v>
      </c>
      <c r="AA209">
        <v>0</v>
      </c>
      <c r="AB209">
        <v>690.62</v>
      </c>
      <c r="AC209">
        <v>0</v>
      </c>
      <c r="AD209">
        <v>1</v>
      </c>
      <c r="AE209">
        <v>1</v>
      </c>
      <c r="AF209" t="s">
        <v>197</v>
      </c>
      <c r="AG209">
        <v>0.50600000000000001</v>
      </c>
      <c r="AH209">
        <v>2</v>
      </c>
      <c r="AI209">
        <v>91087392</v>
      </c>
      <c r="AJ209">
        <v>207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ROW(Source!A115)</f>
        <v>115</v>
      </c>
      <c r="B210">
        <v>91087398</v>
      </c>
      <c r="C210">
        <v>91087391</v>
      </c>
      <c r="D210">
        <v>82926016</v>
      </c>
      <c r="E210">
        <v>117</v>
      </c>
      <c r="F210">
        <v>1</v>
      </c>
      <c r="G210">
        <v>1</v>
      </c>
      <c r="H210">
        <v>1</v>
      </c>
      <c r="I210" t="s">
        <v>600</v>
      </c>
      <c r="J210" t="s">
        <v>3</v>
      </c>
      <c r="K210" t="s">
        <v>601</v>
      </c>
      <c r="L210">
        <v>1191</v>
      </c>
      <c r="N210">
        <v>1013</v>
      </c>
      <c r="O210" t="s">
        <v>599</v>
      </c>
      <c r="P210" t="s">
        <v>599</v>
      </c>
      <c r="Q210">
        <v>1</v>
      </c>
      <c r="X210">
        <v>0.48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2</v>
      </c>
      <c r="AF210" t="s">
        <v>197</v>
      </c>
      <c r="AG210">
        <v>0.55200000000000005</v>
      </c>
      <c r="AH210">
        <v>2</v>
      </c>
      <c r="AI210">
        <v>91087393</v>
      </c>
      <c r="AJ210">
        <v>208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ROW(Source!A115)</f>
        <v>115</v>
      </c>
      <c r="B211">
        <v>91087399</v>
      </c>
      <c r="C211">
        <v>91087391</v>
      </c>
      <c r="D211">
        <v>82932505</v>
      </c>
      <c r="E211">
        <v>1</v>
      </c>
      <c r="F211">
        <v>1</v>
      </c>
      <c r="G211">
        <v>1</v>
      </c>
      <c r="H211">
        <v>2</v>
      </c>
      <c r="I211" t="s">
        <v>624</v>
      </c>
      <c r="J211" t="s">
        <v>625</v>
      </c>
      <c r="K211" t="s">
        <v>626</v>
      </c>
      <c r="L211">
        <v>1368</v>
      </c>
      <c r="N211">
        <v>1011</v>
      </c>
      <c r="O211" t="s">
        <v>605</v>
      </c>
      <c r="P211" t="s">
        <v>605</v>
      </c>
      <c r="Q211">
        <v>1</v>
      </c>
      <c r="X211">
        <v>0.24</v>
      </c>
      <c r="Y211">
        <v>0</v>
      </c>
      <c r="Z211">
        <v>1626.29</v>
      </c>
      <c r="AA211">
        <v>1090.46</v>
      </c>
      <c r="AB211">
        <v>0</v>
      </c>
      <c r="AC211">
        <v>0</v>
      </c>
      <c r="AD211">
        <v>1</v>
      </c>
      <c r="AE211">
        <v>0</v>
      </c>
      <c r="AF211" t="s">
        <v>197</v>
      </c>
      <c r="AG211">
        <v>0.27600000000000002</v>
      </c>
      <c r="AH211">
        <v>2</v>
      </c>
      <c r="AI211">
        <v>91087394</v>
      </c>
      <c r="AJ211">
        <v>209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ROW(Source!A115)</f>
        <v>115</v>
      </c>
      <c r="B212">
        <v>91087400</v>
      </c>
      <c r="C212">
        <v>91087391</v>
      </c>
      <c r="D212">
        <v>82933465</v>
      </c>
      <c r="E212">
        <v>1</v>
      </c>
      <c r="F212">
        <v>1</v>
      </c>
      <c r="G212">
        <v>1</v>
      </c>
      <c r="H212">
        <v>2</v>
      </c>
      <c r="I212" t="s">
        <v>618</v>
      </c>
      <c r="J212" t="s">
        <v>619</v>
      </c>
      <c r="K212" t="s">
        <v>620</v>
      </c>
      <c r="L212">
        <v>1368</v>
      </c>
      <c r="N212">
        <v>1011</v>
      </c>
      <c r="O212" t="s">
        <v>605</v>
      </c>
      <c r="P212" t="s">
        <v>605</v>
      </c>
      <c r="Q212">
        <v>1</v>
      </c>
      <c r="X212">
        <v>0.24</v>
      </c>
      <c r="Y212">
        <v>0</v>
      </c>
      <c r="Z212">
        <v>13.86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197</v>
      </c>
      <c r="AG212">
        <v>0.27600000000000002</v>
      </c>
      <c r="AH212">
        <v>2</v>
      </c>
      <c r="AI212">
        <v>91087395</v>
      </c>
      <c r="AJ212">
        <v>210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ROW(Source!A115)</f>
        <v>115</v>
      </c>
      <c r="B213">
        <v>91087401</v>
      </c>
      <c r="C213">
        <v>91087391</v>
      </c>
      <c r="D213">
        <v>82933483</v>
      </c>
      <c r="E213">
        <v>1</v>
      </c>
      <c r="F213">
        <v>1</v>
      </c>
      <c r="G213">
        <v>1</v>
      </c>
      <c r="H213">
        <v>2</v>
      </c>
      <c r="I213" t="s">
        <v>621</v>
      </c>
      <c r="J213" t="s">
        <v>622</v>
      </c>
      <c r="K213" t="s">
        <v>623</v>
      </c>
      <c r="L213">
        <v>1368</v>
      </c>
      <c r="N213">
        <v>1011</v>
      </c>
      <c r="O213" t="s">
        <v>605</v>
      </c>
      <c r="P213" t="s">
        <v>605</v>
      </c>
      <c r="Q213">
        <v>1</v>
      </c>
      <c r="X213">
        <v>0.24</v>
      </c>
      <c r="Y213">
        <v>0</v>
      </c>
      <c r="Z213">
        <v>487.94</v>
      </c>
      <c r="AA213">
        <v>811.79</v>
      </c>
      <c r="AB213">
        <v>0</v>
      </c>
      <c r="AC213">
        <v>0</v>
      </c>
      <c r="AD213">
        <v>1</v>
      </c>
      <c r="AE213">
        <v>0</v>
      </c>
      <c r="AF213" t="s">
        <v>197</v>
      </c>
      <c r="AG213">
        <v>0.27600000000000002</v>
      </c>
      <c r="AH213">
        <v>2</v>
      </c>
      <c r="AI213">
        <v>91087396</v>
      </c>
      <c r="AJ213">
        <v>211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ROW(Source!A116)</f>
        <v>116</v>
      </c>
      <c r="B214">
        <v>91087397</v>
      </c>
      <c r="C214">
        <v>91087391</v>
      </c>
      <c r="D214">
        <v>82925804</v>
      </c>
      <c r="E214">
        <v>117</v>
      </c>
      <c r="F214">
        <v>1</v>
      </c>
      <c r="G214">
        <v>1</v>
      </c>
      <c r="H214">
        <v>1</v>
      </c>
      <c r="I214" t="s">
        <v>616</v>
      </c>
      <c r="J214" t="s">
        <v>3</v>
      </c>
      <c r="K214" t="s">
        <v>617</v>
      </c>
      <c r="L214">
        <v>1191</v>
      </c>
      <c r="N214">
        <v>1013</v>
      </c>
      <c r="O214" t="s">
        <v>599</v>
      </c>
      <c r="P214" t="s">
        <v>599</v>
      </c>
      <c r="Q214">
        <v>1</v>
      </c>
      <c r="X214">
        <v>0.44</v>
      </c>
      <c r="Y214">
        <v>0</v>
      </c>
      <c r="Z214">
        <v>0</v>
      </c>
      <c r="AA214">
        <v>0</v>
      </c>
      <c r="AB214">
        <v>690.62</v>
      </c>
      <c r="AC214">
        <v>0</v>
      </c>
      <c r="AD214">
        <v>1</v>
      </c>
      <c r="AE214">
        <v>1</v>
      </c>
      <c r="AF214" t="s">
        <v>197</v>
      </c>
      <c r="AG214">
        <v>0.50600000000000001</v>
      </c>
      <c r="AH214">
        <v>2</v>
      </c>
      <c r="AI214">
        <v>91087392</v>
      </c>
      <c r="AJ214">
        <v>212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ROW(Source!A116)</f>
        <v>116</v>
      </c>
      <c r="B215">
        <v>91087398</v>
      </c>
      <c r="C215">
        <v>91087391</v>
      </c>
      <c r="D215">
        <v>82926016</v>
      </c>
      <c r="E215">
        <v>117</v>
      </c>
      <c r="F215">
        <v>1</v>
      </c>
      <c r="G215">
        <v>1</v>
      </c>
      <c r="H215">
        <v>1</v>
      </c>
      <c r="I215" t="s">
        <v>600</v>
      </c>
      <c r="J215" t="s">
        <v>3</v>
      </c>
      <c r="K215" t="s">
        <v>601</v>
      </c>
      <c r="L215">
        <v>1191</v>
      </c>
      <c r="N215">
        <v>1013</v>
      </c>
      <c r="O215" t="s">
        <v>599</v>
      </c>
      <c r="P215" t="s">
        <v>599</v>
      </c>
      <c r="Q215">
        <v>1</v>
      </c>
      <c r="X215">
        <v>0.48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197</v>
      </c>
      <c r="AG215">
        <v>0.55200000000000005</v>
      </c>
      <c r="AH215">
        <v>2</v>
      </c>
      <c r="AI215">
        <v>91087393</v>
      </c>
      <c r="AJ215">
        <v>213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ROW(Source!A116)</f>
        <v>116</v>
      </c>
      <c r="B216">
        <v>91087399</v>
      </c>
      <c r="C216">
        <v>91087391</v>
      </c>
      <c r="D216">
        <v>82932505</v>
      </c>
      <c r="E216">
        <v>1</v>
      </c>
      <c r="F216">
        <v>1</v>
      </c>
      <c r="G216">
        <v>1</v>
      </c>
      <c r="H216">
        <v>2</v>
      </c>
      <c r="I216" t="s">
        <v>624</v>
      </c>
      <c r="J216" t="s">
        <v>625</v>
      </c>
      <c r="K216" t="s">
        <v>626</v>
      </c>
      <c r="L216">
        <v>1368</v>
      </c>
      <c r="N216">
        <v>1011</v>
      </c>
      <c r="O216" t="s">
        <v>605</v>
      </c>
      <c r="P216" t="s">
        <v>605</v>
      </c>
      <c r="Q216">
        <v>1</v>
      </c>
      <c r="X216">
        <v>0.24</v>
      </c>
      <c r="Y216">
        <v>0</v>
      </c>
      <c r="Z216">
        <v>1626.29</v>
      </c>
      <c r="AA216">
        <v>1090.46</v>
      </c>
      <c r="AB216">
        <v>0</v>
      </c>
      <c r="AC216">
        <v>0</v>
      </c>
      <c r="AD216">
        <v>1</v>
      </c>
      <c r="AE216">
        <v>0</v>
      </c>
      <c r="AF216" t="s">
        <v>197</v>
      </c>
      <c r="AG216">
        <v>0.27600000000000002</v>
      </c>
      <c r="AH216">
        <v>2</v>
      </c>
      <c r="AI216">
        <v>91087394</v>
      </c>
      <c r="AJ216">
        <v>214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ROW(Source!A116)</f>
        <v>116</v>
      </c>
      <c r="B217">
        <v>91087400</v>
      </c>
      <c r="C217">
        <v>91087391</v>
      </c>
      <c r="D217">
        <v>82933465</v>
      </c>
      <c r="E217">
        <v>1</v>
      </c>
      <c r="F217">
        <v>1</v>
      </c>
      <c r="G217">
        <v>1</v>
      </c>
      <c r="H217">
        <v>2</v>
      </c>
      <c r="I217" t="s">
        <v>618</v>
      </c>
      <c r="J217" t="s">
        <v>619</v>
      </c>
      <c r="K217" t="s">
        <v>620</v>
      </c>
      <c r="L217">
        <v>1368</v>
      </c>
      <c r="N217">
        <v>1011</v>
      </c>
      <c r="O217" t="s">
        <v>605</v>
      </c>
      <c r="P217" t="s">
        <v>605</v>
      </c>
      <c r="Q217">
        <v>1</v>
      </c>
      <c r="X217">
        <v>0.24</v>
      </c>
      <c r="Y217">
        <v>0</v>
      </c>
      <c r="Z217">
        <v>13.86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197</v>
      </c>
      <c r="AG217">
        <v>0.27600000000000002</v>
      </c>
      <c r="AH217">
        <v>2</v>
      </c>
      <c r="AI217">
        <v>91087395</v>
      </c>
      <c r="AJ217">
        <v>215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ROW(Source!A116)</f>
        <v>116</v>
      </c>
      <c r="B218">
        <v>91087401</v>
      </c>
      <c r="C218">
        <v>91087391</v>
      </c>
      <c r="D218">
        <v>82933483</v>
      </c>
      <c r="E218">
        <v>1</v>
      </c>
      <c r="F218">
        <v>1</v>
      </c>
      <c r="G218">
        <v>1</v>
      </c>
      <c r="H218">
        <v>2</v>
      </c>
      <c r="I218" t="s">
        <v>621</v>
      </c>
      <c r="J218" t="s">
        <v>622</v>
      </c>
      <c r="K218" t="s">
        <v>623</v>
      </c>
      <c r="L218">
        <v>1368</v>
      </c>
      <c r="N218">
        <v>1011</v>
      </c>
      <c r="O218" t="s">
        <v>605</v>
      </c>
      <c r="P218" t="s">
        <v>605</v>
      </c>
      <c r="Q218">
        <v>1</v>
      </c>
      <c r="X218">
        <v>0.24</v>
      </c>
      <c r="Y218">
        <v>0</v>
      </c>
      <c r="Z218">
        <v>487.94</v>
      </c>
      <c r="AA218">
        <v>811.79</v>
      </c>
      <c r="AB218">
        <v>0</v>
      </c>
      <c r="AC218">
        <v>0</v>
      </c>
      <c r="AD218">
        <v>1</v>
      </c>
      <c r="AE218">
        <v>0</v>
      </c>
      <c r="AF218" t="s">
        <v>197</v>
      </c>
      <c r="AG218">
        <v>0.27600000000000002</v>
      </c>
      <c r="AH218">
        <v>2</v>
      </c>
      <c r="AI218">
        <v>91087396</v>
      </c>
      <c r="AJ218">
        <v>216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ROW(Source!A117)</f>
        <v>117</v>
      </c>
      <c r="B219">
        <v>91087408</v>
      </c>
      <c r="C219">
        <v>91087402</v>
      </c>
      <c r="D219">
        <v>82925804</v>
      </c>
      <c r="E219">
        <v>117</v>
      </c>
      <c r="F219">
        <v>1</v>
      </c>
      <c r="G219">
        <v>1</v>
      </c>
      <c r="H219">
        <v>1</v>
      </c>
      <c r="I219" t="s">
        <v>616</v>
      </c>
      <c r="J219" t="s">
        <v>3</v>
      </c>
      <c r="K219" t="s">
        <v>617</v>
      </c>
      <c r="L219">
        <v>1191</v>
      </c>
      <c r="N219">
        <v>1013</v>
      </c>
      <c r="O219" t="s">
        <v>599</v>
      </c>
      <c r="P219" t="s">
        <v>599</v>
      </c>
      <c r="Q219">
        <v>1</v>
      </c>
      <c r="X219">
        <v>0.41</v>
      </c>
      <c r="Y219">
        <v>0</v>
      </c>
      <c r="Z219">
        <v>0</v>
      </c>
      <c r="AA219">
        <v>0</v>
      </c>
      <c r="AB219">
        <v>690.62</v>
      </c>
      <c r="AC219">
        <v>0</v>
      </c>
      <c r="AD219">
        <v>1</v>
      </c>
      <c r="AE219">
        <v>1</v>
      </c>
      <c r="AF219" t="s">
        <v>3</v>
      </c>
      <c r="AG219">
        <v>0.41</v>
      </c>
      <c r="AH219">
        <v>2</v>
      </c>
      <c r="AI219">
        <v>91087403</v>
      </c>
      <c r="AJ219">
        <v>217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ROW(Source!A117)</f>
        <v>117</v>
      </c>
      <c r="B220">
        <v>91087409</v>
      </c>
      <c r="C220">
        <v>91087402</v>
      </c>
      <c r="D220">
        <v>82926016</v>
      </c>
      <c r="E220">
        <v>117</v>
      </c>
      <c r="F220">
        <v>1</v>
      </c>
      <c r="G220">
        <v>1</v>
      </c>
      <c r="H220">
        <v>1</v>
      </c>
      <c r="I220" t="s">
        <v>600</v>
      </c>
      <c r="J220" t="s">
        <v>3</v>
      </c>
      <c r="K220" t="s">
        <v>601</v>
      </c>
      <c r="L220">
        <v>1191</v>
      </c>
      <c r="N220">
        <v>1013</v>
      </c>
      <c r="O220" t="s">
        <v>599</v>
      </c>
      <c r="P220" t="s">
        <v>599</v>
      </c>
      <c r="Q220">
        <v>1</v>
      </c>
      <c r="X220">
        <v>0.44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2</v>
      </c>
      <c r="AF220" t="s">
        <v>3</v>
      </c>
      <c r="AG220">
        <v>0.44</v>
      </c>
      <c r="AH220">
        <v>2</v>
      </c>
      <c r="AI220">
        <v>91087404</v>
      </c>
      <c r="AJ220">
        <v>218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ROW(Source!A117)</f>
        <v>117</v>
      </c>
      <c r="B221">
        <v>91087410</v>
      </c>
      <c r="C221">
        <v>91087402</v>
      </c>
      <c r="D221">
        <v>82932505</v>
      </c>
      <c r="E221">
        <v>1</v>
      </c>
      <c r="F221">
        <v>1</v>
      </c>
      <c r="G221">
        <v>1</v>
      </c>
      <c r="H221">
        <v>2</v>
      </c>
      <c r="I221" t="s">
        <v>624</v>
      </c>
      <c r="J221" t="s">
        <v>625</v>
      </c>
      <c r="K221" t="s">
        <v>626</v>
      </c>
      <c r="L221">
        <v>1368</v>
      </c>
      <c r="N221">
        <v>1011</v>
      </c>
      <c r="O221" t="s">
        <v>605</v>
      </c>
      <c r="P221" t="s">
        <v>605</v>
      </c>
      <c r="Q221">
        <v>1</v>
      </c>
      <c r="X221">
        <v>0.22</v>
      </c>
      <c r="Y221">
        <v>0</v>
      </c>
      <c r="Z221">
        <v>1626.29</v>
      </c>
      <c r="AA221">
        <v>1090.46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0.22</v>
      </c>
      <c r="AH221">
        <v>2</v>
      </c>
      <c r="AI221">
        <v>91087405</v>
      </c>
      <c r="AJ221">
        <v>219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ROW(Source!A117)</f>
        <v>117</v>
      </c>
      <c r="B222">
        <v>91087411</v>
      </c>
      <c r="C222">
        <v>91087402</v>
      </c>
      <c r="D222">
        <v>82933465</v>
      </c>
      <c r="E222">
        <v>1</v>
      </c>
      <c r="F222">
        <v>1</v>
      </c>
      <c r="G222">
        <v>1</v>
      </c>
      <c r="H222">
        <v>2</v>
      </c>
      <c r="I222" t="s">
        <v>618</v>
      </c>
      <c r="J222" t="s">
        <v>619</v>
      </c>
      <c r="K222" t="s">
        <v>620</v>
      </c>
      <c r="L222">
        <v>1368</v>
      </c>
      <c r="N222">
        <v>1011</v>
      </c>
      <c r="O222" t="s">
        <v>605</v>
      </c>
      <c r="P222" t="s">
        <v>605</v>
      </c>
      <c r="Q222">
        <v>1</v>
      </c>
      <c r="X222">
        <v>0.22</v>
      </c>
      <c r="Y222">
        <v>0</v>
      </c>
      <c r="Z222">
        <v>13.86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</v>
      </c>
      <c r="AG222">
        <v>0.22</v>
      </c>
      <c r="AH222">
        <v>2</v>
      </c>
      <c r="AI222">
        <v>91087406</v>
      </c>
      <c r="AJ222">
        <v>220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ROW(Source!A117)</f>
        <v>117</v>
      </c>
      <c r="B223">
        <v>91087412</v>
      </c>
      <c r="C223">
        <v>91087402</v>
      </c>
      <c r="D223">
        <v>82933483</v>
      </c>
      <c r="E223">
        <v>1</v>
      </c>
      <c r="F223">
        <v>1</v>
      </c>
      <c r="G223">
        <v>1</v>
      </c>
      <c r="H223">
        <v>2</v>
      </c>
      <c r="I223" t="s">
        <v>621</v>
      </c>
      <c r="J223" t="s">
        <v>622</v>
      </c>
      <c r="K223" t="s">
        <v>623</v>
      </c>
      <c r="L223">
        <v>1368</v>
      </c>
      <c r="N223">
        <v>1011</v>
      </c>
      <c r="O223" t="s">
        <v>605</v>
      </c>
      <c r="P223" t="s">
        <v>605</v>
      </c>
      <c r="Q223">
        <v>1</v>
      </c>
      <c r="X223">
        <v>0.22</v>
      </c>
      <c r="Y223">
        <v>0</v>
      </c>
      <c r="Z223">
        <v>487.94</v>
      </c>
      <c r="AA223">
        <v>811.79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0.22</v>
      </c>
      <c r="AH223">
        <v>2</v>
      </c>
      <c r="AI223">
        <v>91087407</v>
      </c>
      <c r="AJ223">
        <v>221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ROW(Source!A118)</f>
        <v>118</v>
      </c>
      <c r="B224">
        <v>91087408</v>
      </c>
      <c r="C224">
        <v>91087402</v>
      </c>
      <c r="D224">
        <v>82925804</v>
      </c>
      <c r="E224">
        <v>117</v>
      </c>
      <c r="F224">
        <v>1</v>
      </c>
      <c r="G224">
        <v>1</v>
      </c>
      <c r="H224">
        <v>1</v>
      </c>
      <c r="I224" t="s">
        <v>616</v>
      </c>
      <c r="J224" t="s">
        <v>3</v>
      </c>
      <c r="K224" t="s">
        <v>617</v>
      </c>
      <c r="L224">
        <v>1191</v>
      </c>
      <c r="N224">
        <v>1013</v>
      </c>
      <c r="O224" t="s">
        <v>599</v>
      </c>
      <c r="P224" t="s">
        <v>599</v>
      </c>
      <c r="Q224">
        <v>1</v>
      </c>
      <c r="X224">
        <v>0.41</v>
      </c>
      <c r="Y224">
        <v>0</v>
      </c>
      <c r="Z224">
        <v>0</v>
      </c>
      <c r="AA224">
        <v>0</v>
      </c>
      <c r="AB224">
        <v>690.62</v>
      </c>
      <c r="AC224">
        <v>0</v>
      </c>
      <c r="AD224">
        <v>1</v>
      </c>
      <c r="AE224">
        <v>1</v>
      </c>
      <c r="AF224" t="s">
        <v>3</v>
      </c>
      <c r="AG224">
        <v>0.41</v>
      </c>
      <c r="AH224">
        <v>2</v>
      </c>
      <c r="AI224">
        <v>91087403</v>
      </c>
      <c r="AJ224">
        <v>222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ROW(Source!A118)</f>
        <v>118</v>
      </c>
      <c r="B225">
        <v>91087409</v>
      </c>
      <c r="C225">
        <v>91087402</v>
      </c>
      <c r="D225">
        <v>82926016</v>
      </c>
      <c r="E225">
        <v>117</v>
      </c>
      <c r="F225">
        <v>1</v>
      </c>
      <c r="G225">
        <v>1</v>
      </c>
      <c r="H225">
        <v>1</v>
      </c>
      <c r="I225" t="s">
        <v>600</v>
      </c>
      <c r="J225" t="s">
        <v>3</v>
      </c>
      <c r="K225" t="s">
        <v>601</v>
      </c>
      <c r="L225">
        <v>1191</v>
      </c>
      <c r="N225">
        <v>1013</v>
      </c>
      <c r="O225" t="s">
        <v>599</v>
      </c>
      <c r="P225" t="s">
        <v>599</v>
      </c>
      <c r="Q225">
        <v>1</v>
      </c>
      <c r="X225">
        <v>0.44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2</v>
      </c>
      <c r="AF225" t="s">
        <v>3</v>
      </c>
      <c r="AG225">
        <v>0.44</v>
      </c>
      <c r="AH225">
        <v>2</v>
      </c>
      <c r="AI225">
        <v>91087404</v>
      </c>
      <c r="AJ225">
        <v>223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ROW(Source!A118)</f>
        <v>118</v>
      </c>
      <c r="B226">
        <v>91087410</v>
      </c>
      <c r="C226">
        <v>91087402</v>
      </c>
      <c r="D226">
        <v>82932505</v>
      </c>
      <c r="E226">
        <v>1</v>
      </c>
      <c r="F226">
        <v>1</v>
      </c>
      <c r="G226">
        <v>1</v>
      </c>
      <c r="H226">
        <v>2</v>
      </c>
      <c r="I226" t="s">
        <v>624</v>
      </c>
      <c r="J226" t="s">
        <v>625</v>
      </c>
      <c r="K226" t="s">
        <v>626</v>
      </c>
      <c r="L226">
        <v>1368</v>
      </c>
      <c r="N226">
        <v>1011</v>
      </c>
      <c r="O226" t="s">
        <v>605</v>
      </c>
      <c r="P226" t="s">
        <v>605</v>
      </c>
      <c r="Q226">
        <v>1</v>
      </c>
      <c r="X226">
        <v>0.22</v>
      </c>
      <c r="Y226">
        <v>0</v>
      </c>
      <c r="Z226">
        <v>1626.29</v>
      </c>
      <c r="AA226">
        <v>1090.46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0.22</v>
      </c>
      <c r="AH226">
        <v>2</v>
      </c>
      <c r="AI226">
        <v>91087405</v>
      </c>
      <c r="AJ226">
        <v>224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ROW(Source!A118)</f>
        <v>118</v>
      </c>
      <c r="B227">
        <v>91087411</v>
      </c>
      <c r="C227">
        <v>91087402</v>
      </c>
      <c r="D227">
        <v>82933465</v>
      </c>
      <c r="E227">
        <v>1</v>
      </c>
      <c r="F227">
        <v>1</v>
      </c>
      <c r="G227">
        <v>1</v>
      </c>
      <c r="H227">
        <v>2</v>
      </c>
      <c r="I227" t="s">
        <v>618</v>
      </c>
      <c r="J227" t="s">
        <v>619</v>
      </c>
      <c r="K227" t="s">
        <v>620</v>
      </c>
      <c r="L227">
        <v>1368</v>
      </c>
      <c r="N227">
        <v>1011</v>
      </c>
      <c r="O227" t="s">
        <v>605</v>
      </c>
      <c r="P227" t="s">
        <v>605</v>
      </c>
      <c r="Q227">
        <v>1</v>
      </c>
      <c r="X227">
        <v>0.22</v>
      </c>
      <c r="Y227">
        <v>0</v>
      </c>
      <c r="Z227">
        <v>13.86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0.22</v>
      </c>
      <c r="AH227">
        <v>2</v>
      </c>
      <c r="AI227">
        <v>91087406</v>
      </c>
      <c r="AJ227">
        <v>225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ROW(Source!A118)</f>
        <v>118</v>
      </c>
      <c r="B228">
        <v>91087412</v>
      </c>
      <c r="C228">
        <v>91087402</v>
      </c>
      <c r="D228">
        <v>82933483</v>
      </c>
      <c r="E228">
        <v>1</v>
      </c>
      <c r="F228">
        <v>1</v>
      </c>
      <c r="G228">
        <v>1</v>
      </c>
      <c r="H228">
        <v>2</v>
      </c>
      <c r="I228" t="s">
        <v>621</v>
      </c>
      <c r="J228" t="s">
        <v>622</v>
      </c>
      <c r="K228" t="s">
        <v>623</v>
      </c>
      <c r="L228">
        <v>1368</v>
      </c>
      <c r="N228">
        <v>1011</v>
      </c>
      <c r="O228" t="s">
        <v>605</v>
      </c>
      <c r="P228" t="s">
        <v>605</v>
      </c>
      <c r="Q228">
        <v>1</v>
      </c>
      <c r="X228">
        <v>0.22</v>
      </c>
      <c r="Y228">
        <v>0</v>
      </c>
      <c r="Z228">
        <v>487.94</v>
      </c>
      <c r="AA228">
        <v>811.79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0.22</v>
      </c>
      <c r="AH228">
        <v>2</v>
      </c>
      <c r="AI228">
        <v>91087407</v>
      </c>
      <c r="AJ228">
        <v>226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ROW(Source!A119)</f>
        <v>119</v>
      </c>
      <c r="B229">
        <v>91087418</v>
      </c>
      <c r="C229">
        <v>91087413</v>
      </c>
      <c r="D229">
        <v>82925804</v>
      </c>
      <c r="E229">
        <v>117</v>
      </c>
      <c r="F229">
        <v>1</v>
      </c>
      <c r="G229">
        <v>1</v>
      </c>
      <c r="H229">
        <v>1</v>
      </c>
      <c r="I229" t="s">
        <v>616</v>
      </c>
      <c r="J229" t="s">
        <v>3</v>
      </c>
      <c r="K229" t="s">
        <v>617</v>
      </c>
      <c r="L229">
        <v>1191</v>
      </c>
      <c r="N229">
        <v>1013</v>
      </c>
      <c r="O229" t="s">
        <v>599</v>
      </c>
      <c r="P229" t="s">
        <v>599</v>
      </c>
      <c r="Q229">
        <v>1</v>
      </c>
      <c r="X229">
        <v>0.25</v>
      </c>
      <c r="Y229">
        <v>0</v>
      </c>
      <c r="Z229">
        <v>0</v>
      </c>
      <c r="AA229">
        <v>0</v>
      </c>
      <c r="AB229">
        <v>690.62</v>
      </c>
      <c r="AC229">
        <v>0</v>
      </c>
      <c r="AD229">
        <v>1</v>
      </c>
      <c r="AE229">
        <v>1</v>
      </c>
      <c r="AF229" t="s">
        <v>197</v>
      </c>
      <c r="AG229">
        <v>0.28749999999999998</v>
      </c>
      <c r="AH229">
        <v>2</v>
      </c>
      <c r="AI229">
        <v>91087414</v>
      </c>
      <c r="AJ229">
        <v>227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ROW(Source!A119)</f>
        <v>119</v>
      </c>
      <c r="B230">
        <v>91087419</v>
      </c>
      <c r="C230">
        <v>91087413</v>
      </c>
      <c r="D230">
        <v>82926016</v>
      </c>
      <c r="E230">
        <v>117</v>
      </c>
      <c r="F230">
        <v>1</v>
      </c>
      <c r="G230">
        <v>1</v>
      </c>
      <c r="H230">
        <v>1</v>
      </c>
      <c r="I230" t="s">
        <v>600</v>
      </c>
      <c r="J230" t="s">
        <v>3</v>
      </c>
      <c r="K230" t="s">
        <v>601</v>
      </c>
      <c r="L230">
        <v>1191</v>
      </c>
      <c r="N230">
        <v>1013</v>
      </c>
      <c r="O230" t="s">
        <v>599</v>
      </c>
      <c r="P230" t="s">
        <v>599</v>
      </c>
      <c r="Q230">
        <v>1</v>
      </c>
      <c r="X230">
        <v>0.14000000000000001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2</v>
      </c>
      <c r="AF230" t="s">
        <v>197</v>
      </c>
      <c r="AG230">
        <v>0.161</v>
      </c>
      <c r="AH230">
        <v>2</v>
      </c>
      <c r="AI230">
        <v>91087415</v>
      </c>
      <c r="AJ230">
        <v>228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ROW(Source!A119)</f>
        <v>119</v>
      </c>
      <c r="B231">
        <v>91087420</v>
      </c>
      <c r="C231">
        <v>91087413</v>
      </c>
      <c r="D231">
        <v>82933465</v>
      </c>
      <c r="E231">
        <v>1</v>
      </c>
      <c r="F231">
        <v>1</v>
      </c>
      <c r="G231">
        <v>1</v>
      </c>
      <c r="H231">
        <v>2</v>
      </c>
      <c r="I231" t="s">
        <v>618</v>
      </c>
      <c r="J231" t="s">
        <v>619</v>
      </c>
      <c r="K231" t="s">
        <v>620</v>
      </c>
      <c r="L231">
        <v>1368</v>
      </c>
      <c r="N231">
        <v>1011</v>
      </c>
      <c r="O231" t="s">
        <v>605</v>
      </c>
      <c r="P231" t="s">
        <v>605</v>
      </c>
      <c r="Q231">
        <v>1</v>
      </c>
      <c r="X231">
        <v>0.14000000000000001</v>
      </c>
      <c r="Y231">
        <v>0</v>
      </c>
      <c r="Z231">
        <v>13.86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197</v>
      </c>
      <c r="AG231">
        <v>0.161</v>
      </c>
      <c r="AH231">
        <v>2</v>
      </c>
      <c r="AI231">
        <v>91087416</v>
      </c>
      <c r="AJ231">
        <v>229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ROW(Source!A119)</f>
        <v>119</v>
      </c>
      <c r="B232">
        <v>91087421</v>
      </c>
      <c r="C232">
        <v>91087413</v>
      </c>
      <c r="D232">
        <v>82933483</v>
      </c>
      <c r="E232">
        <v>1</v>
      </c>
      <c r="F232">
        <v>1</v>
      </c>
      <c r="G232">
        <v>1</v>
      </c>
      <c r="H232">
        <v>2</v>
      </c>
      <c r="I232" t="s">
        <v>621</v>
      </c>
      <c r="J232" t="s">
        <v>622</v>
      </c>
      <c r="K232" t="s">
        <v>623</v>
      </c>
      <c r="L232">
        <v>1368</v>
      </c>
      <c r="N232">
        <v>1011</v>
      </c>
      <c r="O232" t="s">
        <v>605</v>
      </c>
      <c r="P232" t="s">
        <v>605</v>
      </c>
      <c r="Q232">
        <v>1</v>
      </c>
      <c r="X232">
        <v>0.14000000000000001</v>
      </c>
      <c r="Y232">
        <v>0</v>
      </c>
      <c r="Z232">
        <v>487.94</v>
      </c>
      <c r="AA232">
        <v>811.79</v>
      </c>
      <c r="AB232">
        <v>0</v>
      </c>
      <c r="AC232">
        <v>0</v>
      </c>
      <c r="AD232">
        <v>1</v>
      </c>
      <c r="AE232">
        <v>0</v>
      </c>
      <c r="AF232" t="s">
        <v>197</v>
      </c>
      <c r="AG232">
        <v>0.161</v>
      </c>
      <c r="AH232">
        <v>2</v>
      </c>
      <c r="AI232">
        <v>91087417</v>
      </c>
      <c r="AJ232">
        <v>230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ROW(Source!A120)</f>
        <v>120</v>
      </c>
      <c r="B233">
        <v>91087418</v>
      </c>
      <c r="C233">
        <v>91087413</v>
      </c>
      <c r="D233">
        <v>82925804</v>
      </c>
      <c r="E233">
        <v>117</v>
      </c>
      <c r="F233">
        <v>1</v>
      </c>
      <c r="G233">
        <v>1</v>
      </c>
      <c r="H233">
        <v>1</v>
      </c>
      <c r="I233" t="s">
        <v>616</v>
      </c>
      <c r="J233" t="s">
        <v>3</v>
      </c>
      <c r="K233" t="s">
        <v>617</v>
      </c>
      <c r="L233">
        <v>1191</v>
      </c>
      <c r="N233">
        <v>1013</v>
      </c>
      <c r="O233" t="s">
        <v>599</v>
      </c>
      <c r="P233" t="s">
        <v>599</v>
      </c>
      <c r="Q233">
        <v>1</v>
      </c>
      <c r="X233">
        <v>0.25</v>
      </c>
      <c r="Y233">
        <v>0</v>
      </c>
      <c r="Z233">
        <v>0</v>
      </c>
      <c r="AA233">
        <v>0</v>
      </c>
      <c r="AB233">
        <v>690.62</v>
      </c>
      <c r="AC233">
        <v>0</v>
      </c>
      <c r="AD233">
        <v>1</v>
      </c>
      <c r="AE233">
        <v>1</v>
      </c>
      <c r="AF233" t="s">
        <v>197</v>
      </c>
      <c r="AG233">
        <v>0.28749999999999998</v>
      </c>
      <c r="AH233">
        <v>2</v>
      </c>
      <c r="AI233">
        <v>91087414</v>
      </c>
      <c r="AJ233">
        <v>231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ROW(Source!A120)</f>
        <v>120</v>
      </c>
      <c r="B234">
        <v>91087419</v>
      </c>
      <c r="C234">
        <v>91087413</v>
      </c>
      <c r="D234">
        <v>82926016</v>
      </c>
      <c r="E234">
        <v>117</v>
      </c>
      <c r="F234">
        <v>1</v>
      </c>
      <c r="G234">
        <v>1</v>
      </c>
      <c r="H234">
        <v>1</v>
      </c>
      <c r="I234" t="s">
        <v>600</v>
      </c>
      <c r="J234" t="s">
        <v>3</v>
      </c>
      <c r="K234" t="s">
        <v>601</v>
      </c>
      <c r="L234">
        <v>1191</v>
      </c>
      <c r="N234">
        <v>1013</v>
      </c>
      <c r="O234" t="s">
        <v>599</v>
      </c>
      <c r="P234" t="s">
        <v>599</v>
      </c>
      <c r="Q234">
        <v>1</v>
      </c>
      <c r="X234">
        <v>0.14000000000000001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2</v>
      </c>
      <c r="AF234" t="s">
        <v>197</v>
      </c>
      <c r="AG234">
        <v>0.161</v>
      </c>
      <c r="AH234">
        <v>2</v>
      </c>
      <c r="AI234">
        <v>91087415</v>
      </c>
      <c r="AJ234">
        <v>232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ROW(Source!A120)</f>
        <v>120</v>
      </c>
      <c r="B235">
        <v>91087420</v>
      </c>
      <c r="C235">
        <v>91087413</v>
      </c>
      <c r="D235">
        <v>82933465</v>
      </c>
      <c r="E235">
        <v>1</v>
      </c>
      <c r="F235">
        <v>1</v>
      </c>
      <c r="G235">
        <v>1</v>
      </c>
      <c r="H235">
        <v>2</v>
      </c>
      <c r="I235" t="s">
        <v>618</v>
      </c>
      <c r="J235" t="s">
        <v>619</v>
      </c>
      <c r="K235" t="s">
        <v>620</v>
      </c>
      <c r="L235">
        <v>1368</v>
      </c>
      <c r="N235">
        <v>1011</v>
      </c>
      <c r="O235" t="s">
        <v>605</v>
      </c>
      <c r="P235" t="s">
        <v>605</v>
      </c>
      <c r="Q235">
        <v>1</v>
      </c>
      <c r="X235">
        <v>0.14000000000000001</v>
      </c>
      <c r="Y235">
        <v>0</v>
      </c>
      <c r="Z235">
        <v>13.86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197</v>
      </c>
      <c r="AG235">
        <v>0.161</v>
      </c>
      <c r="AH235">
        <v>2</v>
      </c>
      <c r="AI235">
        <v>91087416</v>
      </c>
      <c r="AJ235">
        <v>233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ROW(Source!A120)</f>
        <v>120</v>
      </c>
      <c r="B236">
        <v>91087421</v>
      </c>
      <c r="C236">
        <v>91087413</v>
      </c>
      <c r="D236">
        <v>82933483</v>
      </c>
      <c r="E236">
        <v>1</v>
      </c>
      <c r="F236">
        <v>1</v>
      </c>
      <c r="G236">
        <v>1</v>
      </c>
      <c r="H236">
        <v>2</v>
      </c>
      <c r="I236" t="s">
        <v>621</v>
      </c>
      <c r="J236" t="s">
        <v>622</v>
      </c>
      <c r="K236" t="s">
        <v>623</v>
      </c>
      <c r="L236">
        <v>1368</v>
      </c>
      <c r="N236">
        <v>1011</v>
      </c>
      <c r="O236" t="s">
        <v>605</v>
      </c>
      <c r="P236" t="s">
        <v>605</v>
      </c>
      <c r="Q236">
        <v>1</v>
      </c>
      <c r="X236">
        <v>0.14000000000000001</v>
      </c>
      <c r="Y236">
        <v>0</v>
      </c>
      <c r="Z236">
        <v>487.94</v>
      </c>
      <c r="AA236">
        <v>811.79</v>
      </c>
      <c r="AB236">
        <v>0</v>
      </c>
      <c r="AC236">
        <v>0</v>
      </c>
      <c r="AD236">
        <v>1</v>
      </c>
      <c r="AE236">
        <v>0</v>
      </c>
      <c r="AF236" t="s">
        <v>197</v>
      </c>
      <c r="AG236">
        <v>0.161</v>
      </c>
      <c r="AH236">
        <v>2</v>
      </c>
      <c r="AI236">
        <v>91087417</v>
      </c>
      <c r="AJ236">
        <v>234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ROW(Source!A121)</f>
        <v>121</v>
      </c>
      <c r="B237">
        <v>91087427</v>
      </c>
      <c r="C237">
        <v>91087422</v>
      </c>
      <c r="D237">
        <v>82925804</v>
      </c>
      <c r="E237">
        <v>117</v>
      </c>
      <c r="F237">
        <v>1</v>
      </c>
      <c r="G237">
        <v>1</v>
      </c>
      <c r="H237">
        <v>1</v>
      </c>
      <c r="I237" t="s">
        <v>616</v>
      </c>
      <c r="J237" t="s">
        <v>3</v>
      </c>
      <c r="K237" t="s">
        <v>617</v>
      </c>
      <c r="L237">
        <v>1191</v>
      </c>
      <c r="N237">
        <v>1013</v>
      </c>
      <c r="O237" t="s">
        <v>599</v>
      </c>
      <c r="P237" t="s">
        <v>599</v>
      </c>
      <c r="Q237">
        <v>1</v>
      </c>
      <c r="X237">
        <v>0.3</v>
      </c>
      <c r="Y237">
        <v>0</v>
      </c>
      <c r="Z237">
        <v>0</v>
      </c>
      <c r="AA237">
        <v>0</v>
      </c>
      <c r="AB237">
        <v>690.62</v>
      </c>
      <c r="AC237">
        <v>0</v>
      </c>
      <c r="AD237">
        <v>1</v>
      </c>
      <c r="AE237">
        <v>1</v>
      </c>
      <c r="AF237" t="s">
        <v>197</v>
      </c>
      <c r="AG237">
        <v>0.34499999999999997</v>
      </c>
      <c r="AH237">
        <v>2</v>
      </c>
      <c r="AI237">
        <v>91087423</v>
      </c>
      <c r="AJ237">
        <v>235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ROW(Source!A121)</f>
        <v>121</v>
      </c>
      <c r="B238">
        <v>91087428</v>
      </c>
      <c r="C238">
        <v>91087422</v>
      </c>
      <c r="D238">
        <v>82926016</v>
      </c>
      <c r="E238">
        <v>117</v>
      </c>
      <c r="F238">
        <v>1</v>
      </c>
      <c r="G238">
        <v>1</v>
      </c>
      <c r="H238">
        <v>1</v>
      </c>
      <c r="I238" t="s">
        <v>600</v>
      </c>
      <c r="J238" t="s">
        <v>3</v>
      </c>
      <c r="K238" t="s">
        <v>601</v>
      </c>
      <c r="L238">
        <v>1191</v>
      </c>
      <c r="N238">
        <v>1013</v>
      </c>
      <c r="O238" t="s">
        <v>599</v>
      </c>
      <c r="P238" t="s">
        <v>599</v>
      </c>
      <c r="Q238">
        <v>1</v>
      </c>
      <c r="X238">
        <v>0.16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197</v>
      </c>
      <c r="AG238">
        <v>0.184</v>
      </c>
      <c r="AH238">
        <v>2</v>
      </c>
      <c r="AI238">
        <v>91087424</v>
      </c>
      <c r="AJ238">
        <v>236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ROW(Source!A121)</f>
        <v>121</v>
      </c>
      <c r="B239">
        <v>91087429</v>
      </c>
      <c r="C239">
        <v>91087422</v>
      </c>
      <c r="D239">
        <v>82933465</v>
      </c>
      <c r="E239">
        <v>1</v>
      </c>
      <c r="F239">
        <v>1</v>
      </c>
      <c r="G239">
        <v>1</v>
      </c>
      <c r="H239">
        <v>2</v>
      </c>
      <c r="I239" t="s">
        <v>618</v>
      </c>
      <c r="J239" t="s">
        <v>619</v>
      </c>
      <c r="K239" t="s">
        <v>620</v>
      </c>
      <c r="L239">
        <v>1368</v>
      </c>
      <c r="N239">
        <v>1011</v>
      </c>
      <c r="O239" t="s">
        <v>605</v>
      </c>
      <c r="P239" t="s">
        <v>605</v>
      </c>
      <c r="Q239">
        <v>1</v>
      </c>
      <c r="X239">
        <v>0.16</v>
      </c>
      <c r="Y239">
        <v>0</v>
      </c>
      <c r="Z239">
        <v>13.86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197</v>
      </c>
      <c r="AG239">
        <v>0.184</v>
      </c>
      <c r="AH239">
        <v>2</v>
      </c>
      <c r="AI239">
        <v>91087425</v>
      </c>
      <c r="AJ239">
        <v>237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ROW(Source!A121)</f>
        <v>121</v>
      </c>
      <c r="B240">
        <v>91087430</v>
      </c>
      <c r="C240">
        <v>91087422</v>
      </c>
      <c r="D240">
        <v>82933483</v>
      </c>
      <c r="E240">
        <v>1</v>
      </c>
      <c r="F240">
        <v>1</v>
      </c>
      <c r="G240">
        <v>1</v>
      </c>
      <c r="H240">
        <v>2</v>
      </c>
      <c r="I240" t="s">
        <v>621</v>
      </c>
      <c r="J240" t="s">
        <v>622</v>
      </c>
      <c r="K240" t="s">
        <v>623</v>
      </c>
      <c r="L240">
        <v>1368</v>
      </c>
      <c r="N240">
        <v>1011</v>
      </c>
      <c r="O240" t="s">
        <v>605</v>
      </c>
      <c r="P240" t="s">
        <v>605</v>
      </c>
      <c r="Q240">
        <v>1</v>
      </c>
      <c r="X240">
        <v>0.16</v>
      </c>
      <c r="Y240">
        <v>0</v>
      </c>
      <c r="Z240">
        <v>487.94</v>
      </c>
      <c r="AA240">
        <v>811.79</v>
      </c>
      <c r="AB240">
        <v>0</v>
      </c>
      <c r="AC240">
        <v>0</v>
      </c>
      <c r="AD240">
        <v>1</v>
      </c>
      <c r="AE240">
        <v>0</v>
      </c>
      <c r="AF240" t="s">
        <v>197</v>
      </c>
      <c r="AG240">
        <v>0.184</v>
      </c>
      <c r="AH240">
        <v>2</v>
      </c>
      <c r="AI240">
        <v>91087426</v>
      </c>
      <c r="AJ240">
        <v>238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ROW(Source!A122)</f>
        <v>122</v>
      </c>
      <c r="B241">
        <v>91087427</v>
      </c>
      <c r="C241">
        <v>91087422</v>
      </c>
      <c r="D241">
        <v>82925804</v>
      </c>
      <c r="E241">
        <v>117</v>
      </c>
      <c r="F241">
        <v>1</v>
      </c>
      <c r="G241">
        <v>1</v>
      </c>
      <c r="H241">
        <v>1</v>
      </c>
      <c r="I241" t="s">
        <v>616</v>
      </c>
      <c r="J241" t="s">
        <v>3</v>
      </c>
      <c r="K241" t="s">
        <v>617</v>
      </c>
      <c r="L241">
        <v>1191</v>
      </c>
      <c r="N241">
        <v>1013</v>
      </c>
      <c r="O241" t="s">
        <v>599</v>
      </c>
      <c r="P241" t="s">
        <v>599</v>
      </c>
      <c r="Q241">
        <v>1</v>
      </c>
      <c r="X241">
        <v>0.3</v>
      </c>
      <c r="Y241">
        <v>0</v>
      </c>
      <c r="Z241">
        <v>0</v>
      </c>
      <c r="AA241">
        <v>0</v>
      </c>
      <c r="AB241">
        <v>690.62</v>
      </c>
      <c r="AC241">
        <v>0</v>
      </c>
      <c r="AD241">
        <v>1</v>
      </c>
      <c r="AE241">
        <v>1</v>
      </c>
      <c r="AF241" t="s">
        <v>197</v>
      </c>
      <c r="AG241">
        <v>0.34499999999999997</v>
      </c>
      <c r="AH241">
        <v>2</v>
      </c>
      <c r="AI241">
        <v>91087423</v>
      </c>
      <c r="AJ241">
        <v>239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ROW(Source!A122)</f>
        <v>122</v>
      </c>
      <c r="B242">
        <v>91087428</v>
      </c>
      <c r="C242">
        <v>91087422</v>
      </c>
      <c r="D242">
        <v>82926016</v>
      </c>
      <c r="E242">
        <v>117</v>
      </c>
      <c r="F242">
        <v>1</v>
      </c>
      <c r="G242">
        <v>1</v>
      </c>
      <c r="H242">
        <v>1</v>
      </c>
      <c r="I242" t="s">
        <v>600</v>
      </c>
      <c r="J242" t="s">
        <v>3</v>
      </c>
      <c r="K242" t="s">
        <v>601</v>
      </c>
      <c r="L242">
        <v>1191</v>
      </c>
      <c r="N242">
        <v>1013</v>
      </c>
      <c r="O242" t="s">
        <v>599</v>
      </c>
      <c r="P242" t="s">
        <v>599</v>
      </c>
      <c r="Q242">
        <v>1</v>
      </c>
      <c r="X242">
        <v>0.16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197</v>
      </c>
      <c r="AG242">
        <v>0.184</v>
      </c>
      <c r="AH242">
        <v>2</v>
      </c>
      <c r="AI242">
        <v>91087424</v>
      </c>
      <c r="AJ242">
        <v>240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ROW(Source!A122)</f>
        <v>122</v>
      </c>
      <c r="B243">
        <v>91087429</v>
      </c>
      <c r="C243">
        <v>91087422</v>
      </c>
      <c r="D243">
        <v>82933465</v>
      </c>
      <c r="E243">
        <v>1</v>
      </c>
      <c r="F243">
        <v>1</v>
      </c>
      <c r="G243">
        <v>1</v>
      </c>
      <c r="H243">
        <v>2</v>
      </c>
      <c r="I243" t="s">
        <v>618</v>
      </c>
      <c r="J243" t="s">
        <v>619</v>
      </c>
      <c r="K243" t="s">
        <v>620</v>
      </c>
      <c r="L243">
        <v>1368</v>
      </c>
      <c r="N243">
        <v>1011</v>
      </c>
      <c r="O243" t="s">
        <v>605</v>
      </c>
      <c r="P243" t="s">
        <v>605</v>
      </c>
      <c r="Q243">
        <v>1</v>
      </c>
      <c r="X243">
        <v>0.16</v>
      </c>
      <c r="Y243">
        <v>0</v>
      </c>
      <c r="Z243">
        <v>13.86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197</v>
      </c>
      <c r="AG243">
        <v>0.184</v>
      </c>
      <c r="AH243">
        <v>2</v>
      </c>
      <c r="AI243">
        <v>91087425</v>
      </c>
      <c r="AJ243">
        <v>241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ROW(Source!A122)</f>
        <v>122</v>
      </c>
      <c r="B244">
        <v>91087430</v>
      </c>
      <c r="C244">
        <v>91087422</v>
      </c>
      <c r="D244">
        <v>82933483</v>
      </c>
      <c r="E244">
        <v>1</v>
      </c>
      <c r="F244">
        <v>1</v>
      </c>
      <c r="G244">
        <v>1</v>
      </c>
      <c r="H244">
        <v>2</v>
      </c>
      <c r="I244" t="s">
        <v>621</v>
      </c>
      <c r="J244" t="s">
        <v>622</v>
      </c>
      <c r="K244" t="s">
        <v>623</v>
      </c>
      <c r="L244">
        <v>1368</v>
      </c>
      <c r="N244">
        <v>1011</v>
      </c>
      <c r="O244" t="s">
        <v>605</v>
      </c>
      <c r="P244" t="s">
        <v>605</v>
      </c>
      <c r="Q244">
        <v>1</v>
      </c>
      <c r="X244">
        <v>0.16</v>
      </c>
      <c r="Y244">
        <v>0</v>
      </c>
      <c r="Z244">
        <v>487.94</v>
      </c>
      <c r="AA244">
        <v>811.79</v>
      </c>
      <c r="AB244">
        <v>0</v>
      </c>
      <c r="AC244">
        <v>0</v>
      </c>
      <c r="AD244">
        <v>1</v>
      </c>
      <c r="AE244">
        <v>0</v>
      </c>
      <c r="AF244" t="s">
        <v>197</v>
      </c>
      <c r="AG244">
        <v>0.184</v>
      </c>
      <c r="AH244">
        <v>2</v>
      </c>
      <c r="AI244">
        <v>91087426</v>
      </c>
      <c r="AJ244">
        <v>242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ROW(Source!A123)</f>
        <v>123</v>
      </c>
      <c r="B245">
        <v>91087439</v>
      </c>
      <c r="C245">
        <v>91087431</v>
      </c>
      <c r="D245">
        <v>82925828</v>
      </c>
      <c r="E245">
        <v>117</v>
      </c>
      <c r="F245">
        <v>1</v>
      </c>
      <c r="G245">
        <v>1</v>
      </c>
      <c r="H245">
        <v>1</v>
      </c>
      <c r="I245" t="s">
        <v>697</v>
      </c>
      <c r="J245" t="s">
        <v>3</v>
      </c>
      <c r="K245" t="s">
        <v>698</v>
      </c>
      <c r="L245">
        <v>1191</v>
      </c>
      <c r="N245">
        <v>1013</v>
      </c>
      <c r="O245" t="s">
        <v>599</v>
      </c>
      <c r="P245" t="s">
        <v>599</v>
      </c>
      <c r="Q245">
        <v>1</v>
      </c>
      <c r="X245">
        <v>4.55</v>
      </c>
      <c r="Y245">
        <v>0</v>
      </c>
      <c r="Z245">
        <v>0</v>
      </c>
      <c r="AA245">
        <v>0</v>
      </c>
      <c r="AB245">
        <v>748.18</v>
      </c>
      <c r="AC245">
        <v>0</v>
      </c>
      <c r="AD245">
        <v>1</v>
      </c>
      <c r="AE245">
        <v>1</v>
      </c>
      <c r="AF245" t="s">
        <v>219</v>
      </c>
      <c r="AG245">
        <v>6.1425000000000001</v>
      </c>
      <c r="AH245">
        <v>2</v>
      </c>
      <c r="AI245">
        <v>91087432</v>
      </c>
      <c r="AJ245">
        <v>243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ROW(Source!A123)</f>
        <v>123</v>
      </c>
      <c r="B246">
        <v>91087440</v>
      </c>
      <c r="C246">
        <v>91087431</v>
      </c>
      <c r="D246">
        <v>82926016</v>
      </c>
      <c r="E246">
        <v>117</v>
      </c>
      <c r="F246">
        <v>1</v>
      </c>
      <c r="G246">
        <v>1</v>
      </c>
      <c r="H246">
        <v>1</v>
      </c>
      <c r="I246" t="s">
        <v>600</v>
      </c>
      <c r="J246" t="s">
        <v>3</v>
      </c>
      <c r="K246" t="s">
        <v>601</v>
      </c>
      <c r="L246">
        <v>1191</v>
      </c>
      <c r="N246">
        <v>1013</v>
      </c>
      <c r="O246" t="s">
        <v>599</v>
      </c>
      <c r="P246" t="s">
        <v>599</v>
      </c>
      <c r="Q246">
        <v>1</v>
      </c>
      <c r="X246">
        <v>0.99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2</v>
      </c>
      <c r="AF246" t="s">
        <v>219</v>
      </c>
      <c r="AG246">
        <v>1.3365</v>
      </c>
      <c r="AH246">
        <v>2</v>
      </c>
      <c r="AI246">
        <v>91087433</v>
      </c>
      <c r="AJ246">
        <v>244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ROW(Source!A123)</f>
        <v>123</v>
      </c>
      <c r="B247">
        <v>91087441</v>
      </c>
      <c r="C247">
        <v>91087431</v>
      </c>
      <c r="D247">
        <v>82932392</v>
      </c>
      <c r="E247">
        <v>1</v>
      </c>
      <c r="F247">
        <v>1</v>
      </c>
      <c r="G247">
        <v>1</v>
      </c>
      <c r="H247">
        <v>2</v>
      </c>
      <c r="I247" t="s">
        <v>612</v>
      </c>
      <c r="J247" t="s">
        <v>613</v>
      </c>
      <c r="K247" t="s">
        <v>614</v>
      </c>
      <c r="L247">
        <v>1368</v>
      </c>
      <c r="N247">
        <v>1011</v>
      </c>
      <c r="O247" t="s">
        <v>605</v>
      </c>
      <c r="P247" t="s">
        <v>605</v>
      </c>
      <c r="Q247">
        <v>1</v>
      </c>
      <c r="X247">
        <v>0.71</v>
      </c>
      <c r="Y247">
        <v>0</v>
      </c>
      <c r="Z247">
        <v>2088.77</v>
      </c>
      <c r="AA247">
        <v>932.95</v>
      </c>
      <c r="AB247">
        <v>0</v>
      </c>
      <c r="AC247">
        <v>0</v>
      </c>
      <c r="AD247">
        <v>1</v>
      </c>
      <c r="AE247">
        <v>0</v>
      </c>
      <c r="AF247" t="s">
        <v>219</v>
      </c>
      <c r="AG247">
        <v>0.95850000000000002</v>
      </c>
      <c r="AH247">
        <v>2</v>
      </c>
      <c r="AI247">
        <v>91087434</v>
      </c>
      <c r="AJ247">
        <v>245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ROW(Source!A123)</f>
        <v>123</v>
      </c>
      <c r="B248">
        <v>91087442</v>
      </c>
      <c r="C248">
        <v>91087431</v>
      </c>
      <c r="D248">
        <v>82933400</v>
      </c>
      <c r="E248">
        <v>1</v>
      </c>
      <c r="F248">
        <v>1</v>
      </c>
      <c r="G248">
        <v>1</v>
      </c>
      <c r="H248">
        <v>2</v>
      </c>
      <c r="I248" t="s">
        <v>607</v>
      </c>
      <c r="J248" t="s">
        <v>608</v>
      </c>
      <c r="K248" t="s">
        <v>609</v>
      </c>
      <c r="L248">
        <v>1368</v>
      </c>
      <c r="N248">
        <v>1011</v>
      </c>
      <c r="O248" t="s">
        <v>605</v>
      </c>
      <c r="P248" t="s">
        <v>605</v>
      </c>
      <c r="Q248">
        <v>1</v>
      </c>
      <c r="X248">
        <v>0.28000000000000003</v>
      </c>
      <c r="Y248">
        <v>0</v>
      </c>
      <c r="Z248">
        <v>641.70000000000005</v>
      </c>
      <c r="AA248">
        <v>811.79</v>
      </c>
      <c r="AB248">
        <v>0</v>
      </c>
      <c r="AC248">
        <v>0</v>
      </c>
      <c r="AD248">
        <v>1</v>
      </c>
      <c r="AE248">
        <v>0</v>
      </c>
      <c r="AF248" t="s">
        <v>219</v>
      </c>
      <c r="AG248">
        <v>0.378</v>
      </c>
      <c r="AH248">
        <v>2</v>
      </c>
      <c r="AI248">
        <v>91087435</v>
      </c>
      <c r="AJ248">
        <v>246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ROW(Source!A123)</f>
        <v>123</v>
      </c>
      <c r="B249">
        <v>91087443</v>
      </c>
      <c r="C249">
        <v>91087431</v>
      </c>
      <c r="D249">
        <v>82998121</v>
      </c>
      <c r="E249">
        <v>1</v>
      </c>
      <c r="F249">
        <v>1</v>
      </c>
      <c r="G249">
        <v>1</v>
      </c>
      <c r="H249">
        <v>3</v>
      </c>
      <c r="I249" t="s">
        <v>633</v>
      </c>
      <c r="J249" t="s">
        <v>634</v>
      </c>
      <c r="K249" t="s">
        <v>635</v>
      </c>
      <c r="L249">
        <v>1346</v>
      </c>
      <c r="N249">
        <v>1009</v>
      </c>
      <c r="O249" t="s">
        <v>429</v>
      </c>
      <c r="P249" t="s">
        <v>429</v>
      </c>
      <c r="Q249">
        <v>1</v>
      </c>
      <c r="X249">
        <v>0.1</v>
      </c>
      <c r="Y249">
        <v>185.43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0.1</v>
      </c>
      <c r="AH249">
        <v>2</v>
      </c>
      <c r="AI249">
        <v>91087436</v>
      </c>
      <c r="AJ249">
        <v>247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ROW(Source!A123)</f>
        <v>123</v>
      </c>
      <c r="B250">
        <v>91087444</v>
      </c>
      <c r="C250">
        <v>91087431</v>
      </c>
      <c r="D250">
        <v>82998128</v>
      </c>
      <c r="E250">
        <v>1</v>
      </c>
      <c r="F250">
        <v>1</v>
      </c>
      <c r="G250">
        <v>1</v>
      </c>
      <c r="H250">
        <v>3</v>
      </c>
      <c r="I250" t="s">
        <v>699</v>
      </c>
      <c r="J250" t="s">
        <v>700</v>
      </c>
      <c r="K250" t="s">
        <v>701</v>
      </c>
      <c r="L250">
        <v>1346</v>
      </c>
      <c r="N250">
        <v>1009</v>
      </c>
      <c r="O250" t="s">
        <v>429</v>
      </c>
      <c r="P250" t="s">
        <v>429</v>
      </c>
      <c r="Q250">
        <v>1</v>
      </c>
      <c r="X250">
        <v>0.03</v>
      </c>
      <c r="Y250">
        <v>58.53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0.03</v>
      </c>
      <c r="AH250">
        <v>2</v>
      </c>
      <c r="AI250">
        <v>91087437</v>
      </c>
      <c r="AJ250">
        <v>248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ROW(Source!A123)</f>
        <v>123</v>
      </c>
      <c r="B251">
        <v>91087445</v>
      </c>
      <c r="C251">
        <v>91087431</v>
      </c>
      <c r="D251">
        <v>83001670</v>
      </c>
      <c r="E251">
        <v>1</v>
      </c>
      <c r="F251">
        <v>1</v>
      </c>
      <c r="G251">
        <v>1</v>
      </c>
      <c r="H251">
        <v>3</v>
      </c>
      <c r="I251" t="s">
        <v>660</v>
      </c>
      <c r="J251" t="s">
        <v>661</v>
      </c>
      <c r="K251" t="s">
        <v>662</v>
      </c>
      <c r="L251">
        <v>1346</v>
      </c>
      <c r="N251">
        <v>1009</v>
      </c>
      <c r="O251" t="s">
        <v>429</v>
      </c>
      <c r="P251" t="s">
        <v>429</v>
      </c>
      <c r="Q251">
        <v>1</v>
      </c>
      <c r="X251">
        <v>0</v>
      </c>
      <c r="Y251">
        <v>174.93</v>
      </c>
      <c r="Z251">
        <v>0</v>
      </c>
      <c r="AA251">
        <v>0</v>
      </c>
      <c r="AB251">
        <v>0</v>
      </c>
      <c r="AC251">
        <v>1</v>
      </c>
      <c r="AD251">
        <v>0</v>
      </c>
      <c r="AE251">
        <v>0</v>
      </c>
      <c r="AF251" t="s">
        <v>3</v>
      </c>
      <c r="AG251">
        <v>0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ROW(Source!A123)</f>
        <v>123</v>
      </c>
      <c r="B252">
        <v>91087446</v>
      </c>
      <c r="C252">
        <v>91087431</v>
      </c>
      <c r="D252">
        <v>83002816</v>
      </c>
      <c r="E252">
        <v>1</v>
      </c>
      <c r="F252">
        <v>1</v>
      </c>
      <c r="G252">
        <v>1</v>
      </c>
      <c r="H252">
        <v>3</v>
      </c>
      <c r="I252" t="s">
        <v>636</v>
      </c>
      <c r="J252" t="s">
        <v>637</v>
      </c>
      <c r="K252" t="s">
        <v>638</v>
      </c>
      <c r="L252">
        <v>1346</v>
      </c>
      <c r="N252">
        <v>1009</v>
      </c>
      <c r="O252" t="s">
        <v>429</v>
      </c>
      <c r="P252" t="s">
        <v>429</v>
      </c>
      <c r="Q252">
        <v>1</v>
      </c>
      <c r="X252">
        <v>0.02</v>
      </c>
      <c r="Y252">
        <v>56.11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0.02</v>
      </c>
      <c r="AH252">
        <v>2</v>
      </c>
      <c r="AI252">
        <v>91087438</v>
      </c>
      <c r="AJ252">
        <v>249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ROW(Source!A123)</f>
        <v>123</v>
      </c>
      <c r="B253">
        <v>91087447</v>
      </c>
      <c r="C253">
        <v>91087431</v>
      </c>
      <c r="D253">
        <v>82927388</v>
      </c>
      <c r="E253">
        <v>117</v>
      </c>
      <c r="F253">
        <v>1</v>
      </c>
      <c r="G253">
        <v>1</v>
      </c>
      <c r="H253">
        <v>3</v>
      </c>
      <c r="I253" t="s">
        <v>839</v>
      </c>
      <c r="J253" t="s">
        <v>3</v>
      </c>
      <c r="K253" t="s">
        <v>840</v>
      </c>
      <c r="L253">
        <v>1371</v>
      </c>
      <c r="N253">
        <v>1013</v>
      </c>
      <c r="O253" t="s">
        <v>34</v>
      </c>
      <c r="P253" t="s">
        <v>34</v>
      </c>
      <c r="Q253">
        <v>1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ROW(Source!A123)</f>
        <v>123</v>
      </c>
      <c r="B254">
        <v>91087448</v>
      </c>
      <c r="C254">
        <v>91087431</v>
      </c>
      <c r="D254">
        <v>82928065</v>
      </c>
      <c r="E254">
        <v>117</v>
      </c>
      <c r="F254">
        <v>1</v>
      </c>
      <c r="G254">
        <v>1</v>
      </c>
      <c r="H254">
        <v>3</v>
      </c>
      <c r="I254" t="s">
        <v>841</v>
      </c>
      <c r="J254" t="s">
        <v>3</v>
      </c>
      <c r="K254" t="s">
        <v>842</v>
      </c>
      <c r="L254">
        <v>1348</v>
      </c>
      <c r="N254">
        <v>1009</v>
      </c>
      <c r="O254" t="s">
        <v>78</v>
      </c>
      <c r="P254" t="s">
        <v>78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ROW(Source!A123)</f>
        <v>123</v>
      </c>
      <c r="B255">
        <v>91087449</v>
      </c>
      <c r="C255">
        <v>91087431</v>
      </c>
      <c r="D255">
        <v>82928211</v>
      </c>
      <c r="E255">
        <v>117</v>
      </c>
      <c r="F255">
        <v>1</v>
      </c>
      <c r="G255">
        <v>1</v>
      </c>
      <c r="H255">
        <v>3</v>
      </c>
      <c r="I255" t="s">
        <v>91</v>
      </c>
      <c r="J255" t="s">
        <v>3</v>
      </c>
      <c r="K255" t="s">
        <v>843</v>
      </c>
      <c r="L255">
        <v>1346</v>
      </c>
      <c r="N255">
        <v>1009</v>
      </c>
      <c r="O255" t="s">
        <v>429</v>
      </c>
      <c r="P255" t="s">
        <v>429</v>
      </c>
      <c r="Q255">
        <v>1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0</v>
      </c>
      <c r="AF255" t="s">
        <v>3</v>
      </c>
      <c r="AG255">
        <v>0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ROW(Source!A123)</f>
        <v>123</v>
      </c>
      <c r="B256">
        <v>91087450</v>
      </c>
      <c r="C256">
        <v>91087431</v>
      </c>
      <c r="D256">
        <v>82928546</v>
      </c>
      <c r="E256">
        <v>117</v>
      </c>
      <c r="F256">
        <v>1</v>
      </c>
      <c r="G256">
        <v>1</v>
      </c>
      <c r="H256">
        <v>3</v>
      </c>
      <c r="I256" t="s">
        <v>844</v>
      </c>
      <c r="J256" t="s">
        <v>3</v>
      </c>
      <c r="K256" t="s">
        <v>845</v>
      </c>
      <c r="L256">
        <v>1348</v>
      </c>
      <c r="N256">
        <v>1009</v>
      </c>
      <c r="O256" t="s">
        <v>78</v>
      </c>
      <c r="P256" t="s">
        <v>78</v>
      </c>
      <c r="Q256">
        <v>1000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1</v>
      </c>
      <c r="AD256">
        <v>0</v>
      </c>
      <c r="AE256">
        <v>0</v>
      </c>
      <c r="AF256" t="s">
        <v>3</v>
      </c>
      <c r="AG256">
        <v>0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ROW(Source!A123)</f>
        <v>123</v>
      </c>
      <c r="B257">
        <v>91087451</v>
      </c>
      <c r="C257">
        <v>91087431</v>
      </c>
      <c r="D257">
        <v>83018868</v>
      </c>
      <c r="E257">
        <v>1</v>
      </c>
      <c r="F257">
        <v>1</v>
      </c>
      <c r="G257">
        <v>1</v>
      </c>
      <c r="H257">
        <v>3</v>
      </c>
      <c r="I257" t="s">
        <v>846</v>
      </c>
      <c r="J257" t="s">
        <v>847</v>
      </c>
      <c r="K257" t="s">
        <v>848</v>
      </c>
      <c r="L257">
        <v>1346</v>
      </c>
      <c r="N257">
        <v>1009</v>
      </c>
      <c r="O257" t="s">
        <v>429</v>
      </c>
      <c r="P257" t="s">
        <v>429</v>
      </c>
      <c r="Q257">
        <v>1</v>
      </c>
      <c r="X257">
        <v>0.4</v>
      </c>
      <c r="Y257">
        <v>61.28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0.4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ROW(Source!A123)</f>
        <v>123</v>
      </c>
      <c r="B258">
        <v>91087452</v>
      </c>
      <c r="C258">
        <v>91087431</v>
      </c>
      <c r="D258">
        <v>83018894</v>
      </c>
      <c r="E258">
        <v>1</v>
      </c>
      <c r="F258">
        <v>1</v>
      </c>
      <c r="G258">
        <v>1</v>
      </c>
      <c r="H258">
        <v>3</v>
      </c>
      <c r="I258" t="s">
        <v>849</v>
      </c>
      <c r="J258" t="s">
        <v>850</v>
      </c>
      <c r="K258" t="s">
        <v>851</v>
      </c>
      <c r="L258">
        <v>1348</v>
      </c>
      <c r="N258">
        <v>1009</v>
      </c>
      <c r="O258" t="s">
        <v>78</v>
      </c>
      <c r="P258" t="s">
        <v>78</v>
      </c>
      <c r="Q258">
        <v>1000</v>
      </c>
      <c r="X258">
        <v>1E-4</v>
      </c>
      <c r="Y258">
        <v>80020.98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1E-4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ROW(Source!A123)</f>
        <v>123</v>
      </c>
      <c r="B259">
        <v>91087453</v>
      </c>
      <c r="C259">
        <v>91087431</v>
      </c>
      <c r="D259">
        <v>83026516</v>
      </c>
      <c r="E259">
        <v>1</v>
      </c>
      <c r="F259">
        <v>1</v>
      </c>
      <c r="G259">
        <v>1</v>
      </c>
      <c r="H259">
        <v>3</v>
      </c>
      <c r="I259" t="s">
        <v>852</v>
      </c>
      <c r="J259" t="s">
        <v>853</v>
      </c>
      <c r="K259" t="s">
        <v>854</v>
      </c>
      <c r="L259">
        <v>1425</v>
      </c>
      <c r="N259">
        <v>1013</v>
      </c>
      <c r="O259" t="s">
        <v>249</v>
      </c>
      <c r="P259" t="s">
        <v>249</v>
      </c>
      <c r="Q259">
        <v>1</v>
      </c>
      <c r="X259">
        <v>0.12</v>
      </c>
      <c r="Y259">
        <v>1031.73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0.12</v>
      </c>
      <c r="AH259">
        <v>3</v>
      </c>
      <c r="AI259">
        <v>-1</v>
      </c>
      <c r="AJ259" t="s">
        <v>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ROW(Source!A123)</f>
        <v>123</v>
      </c>
      <c r="B260">
        <v>91087454</v>
      </c>
      <c r="C260">
        <v>91087431</v>
      </c>
      <c r="D260">
        <v>82930906</v>
      </c>
      <c r="E260">
        <v>117</v>
      </c>
      <c r="F260">
        <v>1</v>
      </c>
      <c r="G260">
        <v>1</v>
      </c>
      <c r="H260">
        <v>3</v>
      </c>
      <c r="I260" t="s">
        <v>855</v>
      </c>
      <c r="J260" t="s">
        <v>3</v>
      </c>
      <c r="K260" t="s">
        <v>856</v>
      </c>
      <c r="L260">
        <v>1371</v>
      </c>
      <c r="N260">
        <v>1013</v>
      </c>
      <c r="O260" t="s">
        <v>34</v>
      </c>
      <c r="P260" t="s">
        <v>34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1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ROW(Source!A123)</f>
        <v>123</v>
      </c>
      <c r="B261">
        <v>91087455</v>
      </c>
      <c r="C261">
        <v>91087431</v>
      </c>
      <c r="D261">
        <v>82930952</v>
      </c>
      <c r="E261">
        <v>117</v>
      </c>
      <c r="F261">
        <v>1</v>
      </c>
      <c r="G261">
        <v>1</v>
      </c>
      <c r="H261">
        <v>3</v>
      </c>
      <c r="I261" t="s">
        <v>857</v>
      </c>
      <c r="J261" t="s">
        <v>3</v>
      </c>
      <c r="K261" t="s">
        <v>858</v>
      </c>
      <c r="L261">
        <v>1371</v>
      </c>
      <c r="N261">
        <v>1013</v>
      </c>
      <c r="O261" t="s">
        <v>34</v>
      </c>
      <c r="P261" t="s">
        <v>34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1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ROW(Source!A123)</f>
        <v>123</v>
      </c>
      <c r="B262">
        <v>91087456</v>
      </c>
      <c r="C262">
        <v>91087431</v>
      </c>
      <c r="D262">
        <v>82930956</v>
      </c>
      <c r="E262">
        <v>117</v>
      </c>
      <c r="F262">
        <v>1</v>
      </c>
      <c r="G262">
        <v>1</v>
      </c>
      <c r="H262">
        <v>3</v>
      </c>
      <c r="I262" t="s">
        <v>859</v>
      </c>
      <c r="J262" t="s">
        <v>3</v>
      </c>
      <c r="K262" t="s">
        <v>860</v>
      </c>
      <c r="L262">
        <v>1371</v>
      </c>
      <c r="N262">
        <v>1013</v>
      </c>
      <c r="O262" t="s">
        <v>34</v>
      </c>
      <c r="P262" t="s">
        <v>34</v>
      </c>
      <c r="Q262">
        <v>1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1</v>
      </c>
      <c r="AD262">
        <v>0</v>
      </c>
      <c r="AE262">
        <v>0</v>
      </c>
      <c r="AF262" t="s">
        <v>3</v>
      </c>
      <c r="AG262">
        <v>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ROW(Source!A124)</f>
        <v>124</v>
      </c>
      <c r="B263">
        <v>91087439</v>
      </c>
      <c r="C263">
        <v>91087431</v>
      </c>
      <c r="D263">
        <v>82925828</v>
      </c>
      <c r="E263">
        <v>117</v>
      </c>
      <c r="F263">
        <v>1</v>
      </c>
      <c r="G263">
        <v>1</v>
      </c>
      <c r="H263">
        <v>1</v>
      </c>
      <c r="I263" t="s">
        <v>697</v>
      </c>
      <c r="J263" t="s">
        <v>3</v>
      </c>
      <c r="K263" t="s">
        <v>698</v>
      </c>
      <c r="L263">
        <v>1191</v>
      </c>
      <c r="N263">
        <v>1013</v>
      </c>
      <c r="O263" t="s">
        <v>599</v>
      </c>
      <c r="P263" t="s">
        <v>599</v>
      </c>
      <c r="Q263">
        <v>1</v>
      </c>
      <c r="X263">
        <v>4.55</v>
      </c>
      <c r="Y263">
        <v>0</v>
      </c>
      <c r="Z263">
        <v>0</v>
      </c>
      <c r="AA263">
        <v>0</v>
      </c>
      <c r="AB263">
        <v>748.18</v>
      </c>
      <c r="AC263">
        <v>0</v>
      </c>
      <c r="AD263">
        <v>1</v>
      </c>
      <c r="AE263">
        <v>1</v>
      </c>
      <c r="AF263" t="s">
        <v>219</v>
      </c>
      <c r="AG263">
        <v>6.1425000000000001</v>
      </c>
      <c r="AH263">
        <v>2</v>
      </c>
      <c r="AI263">
        <v>91087432</v>
      </c>
      <c r="AJ263">
        <v>250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ROW(Source!A124)</f>
        <v>124</v>
      </c>
      <c r="B264">
        <v>91087440</v>
      </c>
      <c r="C264">
        <v>91087431</v>
      </c>
      <c r="D264">
        <v>82926016</v>
      </c>
      <c r="E264">
        <v>117</v>
      </c>
      <c r="F264">
        <v>1</v>
      </c>
      <c r="G264">
        <v>1</v>
      </c>
      <c r="H264">
        <v>1</v>
      </c>
      <c r="I264" t="s">
        <v>600</v>
      </c>
      <c r="J264" t="s">
        <v>3</v>
      </c>
      <c r="K264" t="s">
        <v>601</v>
      </c>
      <c r="L264">
        <v>1191</v>
      </c>
      <c r="N264">
        <v>1013</v>
      </c>
      <c r="O264" t="s">
        <v>599</v>
      </c>
      <c r="P264" t="s">
        <v>599</v>
      </c>
      <c r="Q264">
        <v>1</v>
      </c>
      <c r="X264">
        <v>0.99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2</v>
      </c>
      <c r="AF264" t="s">
        <v>219</v>
      </c>
      <c r="AG264">
        <v>1.3365</v>
      </c>
      <c r="AH264">
        <v>2</v>
      </c>
      <c r="AI264">
        <v>91087433</v>
      </c>
      <c r="AJ264">
        <v>251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ROW(Source!A124)</f>
        <v>124</v>
      </c>
      <c r="B265">
        <v>91087441</v>
      </c>
      <c r="C265">
        <v>91087431</v>
      </c>
      <c r="D265">
        <v>82932392</v>
      </c>
      <c r="E265">
        <v>1</v>
      </c>
      <c r="F265">
        <v>1</v>
      </c>
      <c r="G265">
        <v>1</v>
      </c>
      <c r="H265">
        <v>2</v>
      </c>
      <c r="I265" t="s">
        <v>612</v>
      </c>
      <c r="J265" t="s">
        <v>613</v>
      </c>
      <c r="K265" t="s">
        <v>614</v>
      </c>
      <c r="L265">
        <v>1368</v>
      </c>
      <c r="N265">
        <v>1011</v>
      </c>
      <c r="O265" t="s">
        <v>605</v>
      </c>
      <c r="P265" t="s">
        <v>605</v>
      </c>
      <c r="Q265">
        <v>1</v>
      </c>
      <c r="X265">
        <v>0.71</v>
      </c>
      <c r="Y265">
        <v>0</v>
      </c>
      <c r="Z265">
        <v>2088.77</v>
      </c>
      <c r="AA265">
        <v>932.95</v>
      </c>
      <c r="AB265">
        <v>0</v>
      </c>
      <c r="AC265">
        <v>0</v>
      </c>
      <c r="AD265">
        <v>1</v>
      </c>
      <c r="AE265">
        <v>0</v>
      </c>
      <c r="AF265" t="s">
        <v>219</v>
      </c>
      <c r="AG265">
        <v>0.95850000000000002</v>
      </c>
      <c r="AH265">
        <v>2</v>
      </c>
      <c r="AI265">
        <v>91087434</v>
      </c>
      <c r="AJ265">
        <v>252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ROW(Source!A124)</f>
        <v>124</v>
      </c>
      <c r="B266">
        <v>91087442</v>
      </c>
      <c r="C266">
        <v>91087431</v>
      </c>
      <c r="D266">
        <v>82933400</v>
      </c>
      <c r="E266">
        <v>1</v>
      </c>
      <c r="F266">
        <v>1</v>
      </c>
      <c r="G266">
        <v>1</v>
      </c>
      <c r="H266">
        <v>2</v>
      </c>
      <c r="I266" t="s">
        <v>607</v>
      </c>
      <c r="J266" t="s">
        <v>608</v>
      </c>
      <c r="K266" t="s">
        <v>609</v>
      </c>
      <c r="L266">
        <v>1368</v>
      </c>
      <c r="N266">
        <v>1011</v>
      </c>
      <c r="O266" t="s">
        <v>605</v>
      </c>
      <c r="P266" t="s">
        <v>605</v>
      </c>
      <c r="Q266">
        <v>1</v>
      </c>
      <c r="X266">
        <v>0.28000000000000003</v>
      </c>
      <c r="Y266">
        <v>0</v>
      </c>
      <c r="Z266">
        <v>641.70000000000005</v>
      </c>
      <c r="AA266">
        <v>811.79</v>
      </c>
      <c r="AB266">
        <v>0</v>
      </c>
      <c r="AC266">
        <v>0</v>
      </c>
      <c r="AD266">
        <v>1</v>
      </c>
      <c r="AE266">
        <v>0</v>
      </c>
      <c r="AF266" t="s">
        <v>219</v>
      </c>
      <c r="AG266">
        <v>0.378</v>
      </c>
      <c r="AH266">
        <v>2</v>
      </c>
      <c r="AI266">
        <v>91087435</v>
      </c>
      <c r="AJ266">
        <v>253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ROW(Source!A124)</f>
        <v>124</v>
      </c>
      <c r="B267">
        <v>91087443</v>
      </c>
      <c r="C267">
        <v>91087431</v>
      </c>
      <c r="D267">
        <v>82998121</v>
      </c>
      <c r="E267">
        <v>1</v>
      </c>
      <c r="F267">
        <v>1</v>
      </c>
      <c r="G267">
        <v>1</v>
      </c>
      <c r="H267">
        <v>3</v>
      </c>
      <c r="I267" t="s">
        <v>633</v>
      </c>
      <c r="J267" t="s">
        <v>634</v>
      </c>
      <c r="K267" t="s">
        <v>635</v>
      </c>
      <c r="L267">
        <v>1346</v>
      </c>
      <c r="N267">
        <v>1009</v>
      </c>
      <c r="O267" t="s">
        <v>429</v>
      </c>
      <c r="P267" t="s">
        <v>429</v>
      </c>
      <c r="Q267">
        <v>1</v>
      </c>
      <c r="X267">
        <v>0.1</v>
      </c>
      <c r="Y267">
        <v>185.43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0.1</v>
      </c>
      <c r="AH267">
        <v>2</v>
      </c>
      <c r="AI267">
        <v>91087436</v>
      </c>
      <c r="AJ267">
        <v>254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ROW(Source!A124)</f>
        <v>124</v>
      </c>
      <c r="B268">
        <v>91087444</v>
      </c>
      <c r="C268">
        <v>91087431</v>
      </c>
      <c r="D268">
        <v>82998128</v>
      </c>
      <c r="E268">
        <v>1</v>
      </c>
      <c r="F268">
        <v>1</v>
      </c>
      <c r="G268">
        <v>1</v>
      </c>
      <c r="H268">
        <v>3</v>
      </c>
      <c r="I268" t="s">
        <v>699</v>
      </c>
      <c r="J268" t="s">
        <v>700</v>
      </c>
      <c r="K268" t="s">
        <v>701</v>
      </c>
      <c r="L268">
        <v>1346</v>
      </c>
      <c r="N268">
        <v>1009</v>
      </c>
      <c r="O268" t="s">
        <v>429</v>
      </c>
      <c r="P268" t="s">
        <v>429</v>
      </c>
      <c r="Q268">
        <v>1</v>
      </c>
      <c r="X268">
        <v>0.03</v>
      </c>
      <c r="Y268">
        <v>58.53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0.03</v>
      </c>
      <c r="AH268">
        <v>2</v>
      </c>
      <c r="AI268">
        <v>91087437</v>
      </c>
      <c r="AJ268">
        <v>255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ROW(Source!A124)</f>
        <v>124</v>
      </c>
      <c r="B269">
        <v>91087445</v>
      </c>
      <c r="C269">
        <v>91087431</v>
      </c>
      <c r="D269">
        <v>83001670</v>
      </c>
      <c r="E269">
        <v>1</v>
      </c>
      <c r="F269">
        <v>1</v>
      </c>
      <c r="G269">
        <v>1</v>
      </c>
      <c r="H269">
        <v>3</v>
      </c>
      <c r="I269" t="s">
        <v>660</v>
      </c>
      <c r="J269" t="s">
        <v>661</v>
      </c>
      <c r="K269" t="s">
        <v>662</v>
      </c>
      <c r="L269">
        <v>1346</v>
      </c>
      <c r="N269">
        <v>1009</v>
      </c>
      <c r="O269" t="s">
        <v>429</v>
      </c>
      <c r="P269" t="s">
        <v>429</v>
      </c>
      <c r="Q269">
        <v>1</v>
      </c>
      <c r="X269">
        <v>0</v>
      </c>
      <c r="Y269">
        <v>174.93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3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ROW(Source!A124)</f>
        <v>124</v>
      </c>
      <c r="B270">
        <v>91087446</v>
      </c>
      <c r="C270">
        <v>91087431</v>
      </c>
      <c r="D270">
        <v>83002816</v>
      </c>
      <c r="E270">
        <v>1</v>
      </c>
      <c r="F270">
        <v>1</v>
      </c>
      <c r="G270">
        <v>1</v>
      </c>
      <c r="H270">
        <v>3</v>
      </c>
      <c r="I270" t="s">
        <v>636</v>
      </c>
      <c r="J270" t="s">
        <v>637</v>
      </c>
      <c r="K270" t="s">
        <v>638</v>
      </c>
      <c r="L270">
        <v>1346</v>
      </c>
      <c r="N270">
        <v>1009</v>
      </c>
      <c r="O270" t="s">
        <v>429</v>
      </c>
      <c r="P270" t="s">
        <v>429</v>
      </c>
      <c r="Q270">
        <v>1</v>
      </c>
      <c r="X270">
        <v>0.02</v>
      </c>
      <c r="Y270">
        <v>56.11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0.02</v>
      </c>
      <c r="AH270">
        <v>2</v>
      </c>
      <c r="AI270">
        <v>91087438</v>
      </c>
      <c r="AJ270">
        <v>256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ROW(Source!A124)</f>
        <v>124</v>
      </c>
      <c r="B271">
        <v>91087447</v>
      </c>
      <c r="C271">
        <v>91087431</v>
      </c>
      <c r="D271">
        <v>82927388</v>
      </c>
      <c r="E271">
        <v>117</v>
      </c>
      <c r="F271">
        <v>1</v>
      </c>
      <c r="G271">
        <v>1</v>
      </c>
      <c r="H271">
        <v>3</v>
      </c>
      <c r="I271" t="s">
        <v>839</v>
      </c>
      <c r="J271" t="s">
        <v>3</v>
      </c>
      <c r="K271" t="s">
        <v>840</v>
      </c>
      <c r="L271">
        <v>1371</v>
      </c>
      <c r="N271">
        <v>1013</v>
      </c>
      <c r="O271" t="s">
        <v>34</v>
      </c>
      <c r="P271" t="s">
        <v>34</v>
      </c>
      <c r="Q271">
        <v>1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1</v>
      </c>
      <c r="AD271">
        <v>0</v>
      </c>
      <c r="AE271">
        <v>0</v>
      </c>
      <c r="AF271" t="s">
        <v>3</v>
      </c>
      <c r="AG271">
        <v>0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ROW(Source!A124)</f>
        <v>124</v>
      </c>
      <c r="B272">
        <v>91087448</v>
      </c>
      <c r="C272">
        <v>91087431</v>
      </c>
      <c r="D272">
        <v>82928065</v>
      </c>
      <c r="E272">
        <v>117</v>
      </c>
      <c r="F272">
        <v>1</v>
      </c>
      <c r="G272">
        <v>1</v>
      </c>
      <c r="H272">
        <v>3</v>
      </c>
      <c r="I272" t="s">
        <v>841</v>
      </c>
      <c r="J272" t="s">
        <v>3</v>
      </c>
      <c r="K272" t="s">
        <v>842</v>
      </c>
      <c r="L272">
        <v>1348</v>
      </c>
      <c r="N272">
        <v>1009</v>
      </c>
      <c r="O272" t="s">
        <v>78</v>
      </c>
      <c r="P272" t="s">
        <v>78</v>
      </c>
      <c r="Q272">
        <v>1000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1</v>
      </c>
      <c r="AD272">
        <v>0</v>
      </c>
      <c r="AE272">
        <v>0</v>
      </c>
      <c r="AF272" t="s">
        <v>3</v>
      </c>
      <c r="AG272">
        <v>0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ROW(Source!A124)</f>
        <v>124</v>
      </c>
      <c r="B273">
        <v>91087449</v>
      </c>
      <c r="C273">
        <v>91087431</v>
      </c>
      <c r="D273">
        <v>82928211</v>
      </c>
      <c r="E273">
        <v>117</v>
      </c>
      <c r="F273">
        <v>1</v>
      </c>
      <c r="G273">
        <v>1</v>
      </c>
      <c r="H273">
        <v>3</v>
      </c>
      <c r="I273" t="s">
        <v>91</v>
      </c>
      <c r="J273" t="s">
        <v>3</v>
      </c>
      <c r="K273" t="s">
        <v>843</v>
      </c>
      <c r="L273">
        <v>1346</v>
      </c>
      <c r="N273">
        <v>1009</v>
      </c>
      <c r="O273" t="s">
        <v>429</v>
      </c>
      <c r="P273" t="s">
        <v>429</v>
      </c>
      <c r="Q273">
        <v>1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1</v>
      </c>
      <c r="AD273">
        <v>0</v>
      </c>
      <c r="AE273">
        <v>0</v>
      </c>
      <c r="AF273" t="s">
        <v>3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ROW(Source!A124)</f>
        <v>124</v>
      </c>
      <c r="B274">
        <v>91087450</v>
      </c>
      <c r="C274">
        <v>91087431</v>
      </c>
      <c r="D274">
        <v>82928546</v>
      </c>
      <c r="E274">
        <v>117</v>
      </c>
      <c r="F274">
        <v>1</v>
      </c>
      <c r="G274">
        <v>1</v>
      </c>
      <c r="H274">
        <v>3</v>
      </c>
      <c r="I274" t="s">
        <v>844</v>
      </c>
      <c r="J274" t="s">
        <v>3</v>
      </c>
      <c r="K274" t="s">
        <v>845</v>
      </c>
      <c r="L274">
        <v>1348</v>
      </c>
      <c r="N274">
        <v>1009</v>
      </c>
      <c r="O274" t="s">
        <v>78</v>
      </c>
      <c r="P274" t="s">
        <v>78</v>
      </c>
      <c r="Q274">
        <v>1000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0</v>
      </c>
      <c r="AF274" t="s">
        <v>3</v>
      </c>
      <c r="AG274">
        <v>0</v>
      </c>
      <c r="AH274">
        <v>3</v>
      </c>
      <c r="AI274">
        <v>-1</v>
      </c>
      <c r="AJ274" t="s">
        <v>3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ROW(Source!A124)</f>
        <v>124</v>
      </c>
      <c r="B275">
        <v>91087451</v>
      </c>
      <c r="C275">
        <v>91087431</v>
      </c>
      <c r="D275">
        <v>83018868</v>
      </c>
      <c r="E275">
        <v>1</v>
      </c>
      <c r="F275">
        <v>1</v>
      </c>
      <c r="G275">
        <v>1</v>
      </c>
      <c r="H275">
        <v>3</v>
      </c>
      <c r="I275" t="s">
        <v>846</v>
      </c>
      <c r="J275" t="s">
        <v>847</v>
      </c>
      <c r="K275" t="s">
        <v>848</v>
      </c>
      <c r="L275">
        <v>1346</v>
      </c>
      <c r="N275">
        <v>1009</v>
      </c>
      <c r="O275" t="s">
        <v>429</v>
      </c>
      <c r="P275" t="s">
        <v>429</v>
      </c>
      <c r="Q275">
        <v>1</v>
      </c>
      <c r="X275">
        <v>0.4</v>
      </c>
      <c r="Y275">
        <v>61.28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0.4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ROW(Source!A124)</f>
        <v>124</v>
      </c>
      <c r="B276">
        <v>91087452</v>
      </c>
      <c r="C276">
        <v>91087431</v>
      </c>
      <c r="D276">
        <v>83018894</v>
      </c>
      <c r="E276">
        <v>1</v>
      </c>
      <c r="F276">
        <v>1</v>
      </c>
      <c r="G276">
        <v>1</v>
      </c>
      <c r="H276">
        <v>3</v>
      </c>
      <c r="I276" t="s">
        <v>849</v>
      </c>
      <c r="J276" t="s">
        <v>850</v>
      </c>
      <c r="K276" t="s">
        <v>851</v>
      </c>
      <c r="L276">
        <v>1348</v>
      </c>
      <c r="N276">
        <v>1009</v>
      </c>
      <c r="O276" t="s">
        <v>78</v>
      </c>
      <c r="P276" t="s">
        <v>78</v>
      </c>
      <c r="Q276">
        <v>1000</v>
      </c>
      <c r="X276">
        <v>1E-4</v>
      </c>
      <c r="Y276">
        <v>80020.98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1E-4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ROW(Source!A124)</f>
        <v>124</v>
      </c>
      <c r="B277">
        <v>91087453</v>
      </c>
      <c r="C277">
        <v>91087431</v>
      </c>
      <c r="D277">
        <v>83026516</v>
      </c>
      <c r="E277">
        <v>1</v>
      </c>
      <c r="F277">
        <v>1</v>
      </c>
      <c r="G277">
        <v>1</v>
      </c>
      <c r="H277">
        <v>3</v>
      </c>
      <c r="I277" t="s">
        <v>852</v>
      </c>
      <c r="J277" t="s">
        <v>853</v>
      </c>
      <c r="K277" t="s">
        <v>854</v>
      </c>
      <c r="L277">
        <v>1425</v>
      </c>
      <c r="N277">
        <v>1013</v>
      </c>
      <c r="O277" t="s">
        <v>249</v>
      </c>
      <c r="P277" t="s">
        <v>249</v>
      </c>
      <c r="Q277">
        <v>1</v>
      </c>
      <c r="X277">
        <v>0.12</v>
      </c>
      <c r="Y277">
        <v>1031.73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0.12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ROW(Source!A124)</f>
        <v>124</v>
      </c>
      <c r="B278">
        <v>91087454</v>
      </c>
      <c r="C278">
        <v>91087431</v>
      </c>
      <c r="D278">
        <v>82930906</v>
      </c>
      <c r="E278">
        <v>117</v>
      </c>
      <c r="F278">
        <v>1</v>
      </c>
      <c r="G278">
        <v>1</v>
      </c>
      <c r="H278">
        <v>3</v>
      </c>
      <c r="I278" t="s">
        <v>855</v>
      </c>
      <c r="J278" t="s">
        <v>3</v>
      </c>
      <c r="K278" t="s">
        <v>856</v>
      </c>
      <c r="L278">
        <v>1371</v>
      </c>
      <c r="N278">
        <v>1013</v>
      </c>
      <c r="O278" t="s">
        <v>34</v>
      </c>
      <c r="P278" t="s">
        <v>34</v>
      </c>
      <c r="Q278">
        <v>1</v>
      </c>
      <c r="X278">
        <v>0</v>
      </c>
      <c r="Y278">
        <v>0</v>
      </c>
      <c r="Z278">
        <v>0</v>
      </c>
      <c r="AA278">
        <v>0</v>
      </c>
      <c r="AB278">
        <v>0</v>
      </c>
      <c r="AC278">
        <v>1</v>
      </c>
      <c r="AD278">
        <v>0</v>
      </c>
      <c r="AE278">
        <v>0</v>
      </c>
      <c r="AF278" t="s">
        <v>3</v>
      </c>
      <c r="AG278">
        <v>0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ROW(Source!A124)</f>
        <v>124</v>
      </c>
      <c r="B279">
        <v>91087455</v>
      </c>
      <c r="C279">
        <v>91087431</v>
      </c>
      <c r="D279">
        <v>82930952</v>
      </c>
      <c r="E279">
        <v>117</v>
      </c>
      <c r="F279">
        <v>1</v>
      </c>
      <c r="G279">
        <v>1</v>
      </c>
      <c r="H279">
        <v>3</v>
      </c>
      <c r="I279" t="s">
        <v>857</v>
      </c>
      <c r="J279" t="s">
        <v>3</v>
      </c>
      <c r="K279" t="s">
        <v>858</v>
      </c>
      <c r="L279">
        <v>1371</v>
      </c>
      <c r="N279">
        <v>1013</v>
      </c>
      <c r="O279" t="s">
        <v>34</v>
      </c>
      <c r="P279" t="s">
        <v>34</v>
      </c>
      <c r="Q279">
        <v>1</v>
      </c>
      <c r="X279">
        <v>0</v>
      </c>
      <c r="Y279">
        <v>0</v>
      </c>
      <c r="Z279">
        <v>0</v>
      </c>
      <c r="AA279">
        <v>0</v>
      </c>
      <c r="AB279">
        <v>0</v>
      </c>
      <c r="AC279">
        <v>1</v>
      </c>
      <c r="AD279">
        <v>0</v>
      </c>
      <c r="AE279">
        <v>0</v>
      </c>
      <c r="AF279" t="s">
        <v>3</v>
      </c>
      <c r="AG279">
        <v>0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ROW(Source!A124)</f>
        <v>124</v>
      </c>
      <c r="B280">
        <v>91087456</v>
      </c>
      <c r="C280">
        <v>91087431</v>
      </c>
      <c r="D280">
        <v>82930956</v>
      </c>
      <c r="E280">
        <v>117</v>
      </c>
      <c r="F280">
        <v>1</v>
      </c>
      <c r="G280">
        <v>1</v>
      </c>
      <c r="H280">
        <v>3</v>
      </c>
      <c r="I280" t="s">
        <v>859</v>
      </c>
      <c r="J280" t="s">
        <v>3</v>
      </c>
      <c r="K280" t="s">
        <v>860</v>
      </c>
      <c r="L280">
        <v>1371</v>
      </c>
      <c r="N280">
        <v>1013</v>
      </c>
      <c r="O280" t="s">
        <v>34</v>
      </c>
      <c r="P280" t="s">
        <v>34</v>
      </c>
      <c r="Q280">
        <v>1</v>
      </c>
      <c r="X280">
        <v>0</v>
      </c>
      <c r="Y280">
        <v>0</v>
      </c>
      <c r="Z280">
        <v>0</v>
      </c>
      <c r="AA280">
        <v>0</v>
      </c>
      <c r="AB280">
        <v>0</v>
      </c>
      <c r="AC280">
        <v>1</v>
      </c>
      <c r="AD280">
        <v>0</v>
      </c>
      <c r="AE280">
        <v>0</v>
      </c>
      <c r="AF280" t="s">
        <v>3</v>
      </c>
      <c r="AG280">
        <v>0</v>
      </c>
      <c r="AH280">
        <v>3</v>
      </c>
      <c r="AI280">
        <v>-1</v>
      </c>
      <c r="AJ280" t="s">
        <v>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ROW(Source!A125)</f>
        <v>125</v>
      </c>
      <c r="B281">
        <v>91087465</v>
      </c>
      <c r="C281">
        <v>91087457</v>
      </c>
      <c r="D281">
        <v>82925828</v>
      </c>
      <c r="E281">
        <v>117</v>
      </c>
      <c r="F281">
        <v>1</v>
      </c>
      <c r="G281">
        <v>1</v>
      </c>
      <c r="H281">
        <v>1</v>
      </c>
      <c r="I281" t="s">
        <v>697</v>
      </c>
      <c r="J281" t="s">
        <v>3</v>
      </c>
      <c r="K281" t="s">
        <v>698</v>
      </c>
      <c r="L281">
        <v>1191</v>
      </c>
      <c r="N281">
        <v>1013</v>
      </c>
      <c r="O281" t="s">
        <v>599</v>
      </c>
      <c r="P281" t="s">
        <v>599</v>
      </c>
      <c r="Q281">
        <v>1</v>
      </c>
      <c r="X281">
        <v>3.06</v>
      </c>
      <c r="Y281">
        <v>0</v>
      </c>
      <c r="Z281">
        <v>0</v>
      </c>
      <c r="AA281">
        <v>0</v>
      </c>
      <c r="AB281">
        <v>748.18</v>
      </c>
      <c r="AC281">
        <v>0</v>
      </c>
      <c r="AD281">
        <v>1</v>
      </c>
      <c r="AE281">
        <v>1</v>
      </c>
      <c r="AF281" t="s">
        <v>197</v>
      </c>
      <c r="AG281">
        <v>3.5190000000000001</v>
      </c>
      <c r="AH281">
        <v>2</v>
      </c>
      <c r="AI281">
        <v>91087458</v>
      </c>
      <c r="AJ281">
        <v>257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ROW(Source!A125)</f>
        <v>125</v>
      </c>
      <c r="B282">
        <v>91087466</v>
      </c>
      <c r="C282">
        <v>91087457</v>
      </c>
      <c r="D282">
        <v>82926016</v>
      </c>
      <c r="E282">
        <v>117</v>
      </c>
      <c r="F282">
        <v>1</v>
      </c>
      <c r="G282">
        <v>1</v>
      </c>
      <c r="H282">
        <v>1</v>
      </c>
      <c r="I282" t="s">
        <v>600</v>
      </c>
      <c r="J282" t="s">
        <v>3</v>
      </c>
      <c r="K282" t="s">
        <v>601</v>
      </c>
      <c r="L282">
        <v>1191</v>
      </c>
      <c r="N282">
        <v>1013</v>
      </c>
      <c r="O282" t="s">
        <v>599</v>
      </c>
      <c r="P282" t="s">
        <v>599</v>
      </c>
      <c r="Q282">
        <v>1</v>
      </c>
      <c r="X282">
        <v>0.87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197</v>
      </c>
      <c r="AG282">
        <v>1.0004999999999999</v>
      </c>
      <c r="AH282">
        <v>2</v>
      </c>
      <c r="AI282">
        <v>91087459</v>
      </c>
      <c r="AJ282">
        <v>258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ROW(Source!A125)</f>
        <v>125</v>
      </c>
      <c r="B283">
        <v>91087467</v>
      </c>
      <c r="C283">
        <v>91087457</v>
      </c>
      <c r="D283">
        <v>82932392</v>
      </c>
      <c r="E283">
        <v>1</v>
      </c>
      <c r="F283">
        <v>1</v>
      </c>
      <c r="G283">
        <v>1</v>
      </c>
      <c r="H283">
        <v>2</v>
      </c>
      <c r="I283" t="s">
        <v>612</v>
      </c>
      <c r="J283" t="s">
        <v>613</v>
      </c>
      <c r="K283" t="s">
        <v>614</v>
      </c>
      <c r="L283">
        <v>1368</v>
      </c>
      <c r="N283">
        <v>1011</v>
      </c>
      <c r="O283" t="s">
        <v>605</v>
      </c>
      <c r="P283" t="s">
        <v>605</v>
      </c>
      <c r="Q283">
        <v>1</v>
      </c>
      <c r="X283">
        <v>0.68</v>
      </c>
      <c r="Y283">
        <v>0</v>
      </c>
      <c r="Z283">
        <v>2088.77</v>
      </c>
      <c r="AA283">
        <v>932.95</v>
      </c>
      <c r="AB283">
        <v>0</v>
      </c>
      <c r="AC283">
        <v>0</v>
      </c>
      <c r="AD283">
        <v>1</v>
      </c>
      <c r="AE283">
        <v>0</v>
      </c>
      <c r="AF283" t="s">
        <v>197</v>
      </c>
      <c r="AG283">
        <v>0.78200000000000003</v>
      </c>
      <c r="AH283">
        <v>2</v>
      </c>
      <c r="AI283">
        <v>91087460</v>
      </c>
      <c r="AJ283">
        <v>259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ROW(Source!A125)</f>
        <v>125</v>
      </c>
      <c r="B284">
        <v>91087468</v>
      </c>
      <c r="C284">
        <v>91087457</v>
      </c>
      <c r="D284">
        <v>82933400</v>
      </c>
      <c r="E284">
        <v>1</v>
      </c>
      <c r="F284">
        <v>1</v>
      </c>
      <c r="G284">
        <v>1</v>
      </c>
      <c r="H284">
        <v>2</v>
      </c>
      <c r="I284" t="s">
        <v>607</v>
      </c>
      <c r="J284" t="s">
        <v>608</v>
      </c>
      <c r="K284" t="s">
        <v>609</v>
      </c>
      <c r="L284">
        <v>1368</v>
      </c>
      <c r="N284">
        <v>1011</v>
      </c>
      <c r="O284" t="s">
        <v>605</v>
      </c>
      <c r="P284" t="s">
        <v>605</v>
      </c>
      <c r="Q284">
        <v>1</v>
      </c>
      <c r="X284">
        <v>0.19</v>
      </c>
      <c r="Y284">
        <v>0</v>
      </c>
      <c r="Z284">
        <v>641.70000000000005</v>
      </c>
      <c r="AA284">
        <v>811.79</v>
      </c>
      <c r="AB284">
        <v>0</v>
      </c>
      <c r="AC284">
        <v>0</v>
      </c>
      <c r="AD284">
        <v>1</v>
      </c>
      <c r="AE284">
        <v>0</v>
      </c>
      <c r="AF284" t="s">
        <v>197</v>
      </c>
      <c r="AG284">
        <v>0.2185</v>
      </c>
      <c r="AH284">
        <v>2</v>
      </c>
      <c r="AI284">
        <v>91087461</v>
      </c>
      <c r="AJ284">
        <v>260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ROW(Source!A125)</f>
        <v>125</v>
      </c>
      <c r="B285">
        <v>91087469</v>
      </c>
      <c r="C285">
        <v>91087457</v>
      </c>
      <c r="D285">
        <v>82998121</v>
      </c>
      <c r="E285">
        <v>1</v>
      </c>
      <c r="F285">
        <v>1</v>
      </c>
      <c r="G285">
        <v>1</v>
      </c>
      <c r="H285">
        <v>3</v>
      </c>
      <c r="I285" t="s">
        <v>633</v>
      </c>
      <c r="J285" t="s">
        <v>634</v>
      </c>
      <c r="K285" t="s">
        <v>635</v>
      </c>
      <c r="L285">
        <v>1346</v>
      </c>
      <c r="N285">
        <v>1009</v>
      </c>
      <c r="O285" t="s">
        <v>429</v>
      </c>
      <c r="P285" t="s">
        <v>429</v>
      </c>
      <c r="Q285">
        <v>1</v>
      </c>
      <c r="X285">
        <v>0.1</v>
      </c>
      <c r="Y285">
        <v>185.43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</v>
      </c>
      <c r="AH285">
        <v>2</v>
      </c>
      <c r="AI285">
        <v>91087462</v>
      </c>
      <c r="AJ285">
        <v>261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ROW(Source!A125)</f>
        <v>125</v>
      </c>
      <c r="B286">
        <v>91087470</v>
      </c>
      <c r="C286">
        <v>91087457</v>
      </c>
      <c r="D286">
        <v>82998128</v>
      </c>
      <c r="E286">
        <v>1</v>
      </c>
      <c r="F286">
        <v>1</v>
      </c>
      <c r="G286">
        <v>1</v>
      </c>
      <c r="H286">
        <v>3</v>
      </c>
      <c r="I286" t="s">
        <v>699</v>
      </c>
      <c r="J286" t="s">
        <v>700</v>
      </c>
      <c r="K286" t="s">
        <v>701</v>
      </c>
      <c r="L286">
        <v>1346</v>
      </c>
      <c r="N286">
        <v>1009</v>
      </c>
      <c r="O286" t="s">
        <v>429</v>
      </c>
      <c r="P286" t="s">
        <v>429</v>
      </c>
      <c r="Q286">
        <v>1</v>
      </c>
      <c r="X286">
        <v>0.03</v>
      </c>
      <c r="Y286">
        <v>58.53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0.03</v>
      </c>
      <c r="AH286">
        <v>2</v>
      </c>
      <c r="AI286">
        <v>91087463</v>
      </c>
      <c r="AJ286">
        <v>262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ROW(Source!A125)</f>
        <v>125</v>
      </c>
      <c r="B287">
        <v>91087471</v>
      </c>
      <c r="C287">
        <v>91087457</v>
      </c>
      <c r="D287">
        <v>83001670</v>
      </c>
      <c r="E287">
        <v>1</v>
      </c>
      <c r="F287">
        <v>1</v>
      </c>
      <c r="G287">
        <v>1</v>
      </c>
      <c r="H287">
        <v>3</v>
      </c>
      <c r="I287" t="s">
        <v>660</v>
      </c>
      <c r="J287" t="s">
        <v>661</v>
      </c>
      <c r="K287" t="s">
        <v>662</v>
      </c>
      <c r="L287">
        <v>1346</v>
      </c>
      <c r="N287">
        <v>1009</v>
      </c>
      <c r="O287" t="s">
        <v>429</v>
      </c>
      <c r="P287" t="s">
        <v>429</v>
      </c>
      <c r="Q287">
        <v>1</v>
      </c>
      <c r="X287">
        <v>0</v>
      </c>
      <c r="Y287">
        <v>174.93</v>
      </c>
      <c r="Z287">
        <v>0</v>
      </c>
      <c r="AA287">
        <v>0</v>
      </c>
      <c r="AB287">
        <v>0</v>
      </c>
      <c r="AC287">
        <v>1</v>
      </c>
      <c r="AD287">
        <v>0</v>
      </c>
      <c r="AE287">
        <v>0</v>
      </c>
      <c r="AF287" t="s">
        <v>3</v>
      </c>
      <c r="AG287">
        <v>0</v>
      </c>
      <c r="AH287">
        <v>3</v>
      </c>
      <c r="AI287">
        <v>-1</v>
      </c>
      <c r="AJ287" t="s">
        <v>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ROW(Source!A125)</f>
        <v>125</v>
      </c>
      <c r="B288">
        <v>91087472</v>
      </c>
      <c r="C288">
        <v>91087457</v>
      </c>
      <c r="D288">
        <v>83002816</v>
      </c>
      <c r="E288">
        <v>1</v>
      </c>
      <c r="F288">
        <v>1</v>
      </c>
      <c r="G288">
        <v>1</v>
      </c>
      <c r="H288">
        <v>3</v>
      </c>
      <c r="I288" t="s">
        <v>636</v>
      </c>
      <c r="J288" t="s">
        <v>637</v>
      </c>
      <c r="K288" t="s">
        <v>638</v>
      </c>
      <c r="L288">
        <v>1346</v>
      </c>
      <c r="N288">
        <v>1009</v>
      </c>
      <c r="O288" t="s">
        <v>429</v>
      </c>
      <c r="P288" t="s">
        <v>429</v>
      </c>
      <c r="Q288">
        <v>1</v>
      </c>
      <c r="X288">
        <v>0.02</v>
      </c>
      <c r="Y288">
        <v>56.11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0.02</v>
      </c>
      <c r="AH288">
        <v>2</v>
      </c>
      <c r="AI288">
        <v>91087464</v>
      </c>
      <c r="AJ288">
        <v>263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ROW(Source!A125)</f>
        <v>125</v>
      </c>
      <c r="B289">
        <v>91087473</v>
      </c>
      <c r="C289">
        <v>91087457</v>
      </c>
      <c r="D289">
        <v>82927388</v>
      </c>
      <c r="E289">
        <v>117</v>
      </c>
      <c r="F289">
        <v>1</v>
      </c>
      <c r="G289">
        <v>1</v>
      </c>
      <c r="H289">
        <v>3</v>
      </c>
      <c r="I289" t="s">
        <v>839</v>
      </c>
      <c r="J289" t="s">
        <v>3</v>
      </c>
      <c r="K289" t="s">
        <v>840</v>
      </c>
      <c r="L289">
        <v>1371</v>
      </c>
      <c r="N289">
        <v>1013</v>
      </c>
      <c r="O289" t="s">
        <v>34</v>
      </c>
      <c r="P289" t="s">
        <v>34</v>
      </c>
      <c r="Q289">
        <v>1</v>
      </c>
      <c r="X289">
        <v>0</v>
      </c>
      <c r="Y289">
        <v>0</v>
      </c>
      <c r="Z289">
        <v>0</v>
      </c>
      <c r="AA289">
        <v>0</v>
      </c>
      <c r="AB289">
        <v>0</v>
      </c>
      <c r="AC289">
        <v>1</v>
      </c>
      <c r="AD289">
        <v>0</v>
      </c>
      <c r="AE289">
        <v>0</v>
      </c>
      <c r="AF289" t="s">
        <v>3</v>
      </c>
      <c r="AG289">
        <v>0</v>
      </c>
      <c r="AH289">
        <v>3</v>
      </c>
      <c r="AI289">
        <v>-1</v>
      </c>
      <c r="AJ289" t="s">
        <v>3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ROW(Source!A125)</f>
        <v>125</v>
      </c>
      <c r="B290">
        <v>91087474</v>
      </c>
      <c r="C290">
        <v>91087457</v>
      </c>
      <c r="D290">
        <v>82928065</v>
      </c>
      <c r="E290">
        <v>117</v>
      </c>
      <c r="F290">
        <v>1</v>
      </c>
      <c r="G290">
        <v>1</v>
      </c>
      <c r="H290">
        <v>3</v>
      </c>
      <c r="I290" t="s">
        <v>841</v>
      </c>
      <c r="J290" t="s">
        <v>3</v>
      </c>
      <c r="K290" t="s">
        <v>842</v>
      </c>
      <c r="L290">
        <v>1348</v>
      </c>
      <c r="N290">
        <v>1009</v>
      </c>
      <c r="O290" t="s">
        <v>78</v>
      </c>
      <c r="P290" t="s">
        <v>78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ROW(Source!A125)</f>
        <v>125</v>
      </c>
      <c r="B291">
        <v>91087475</v>
      </c>
      <c r="C291">
        <v>91087457</v>
      </c>
      <c r="D291">
        <v>82928211</v>
      </c>
      <c r="E291">
        <v>117</v>
      </c>
      <c r="F291">
        <v>1</v>
      </c>
      <c r="G291">
        <v>1</v>
      </c>
      <c r="H291">
        <v>3</v>
      </c>
      <c r="I291" t="s">
        <v>91</v>
      </c>
      <c r="J291" t="s">
        <v>3</v>
      </c>
      <c r="K291" t="s">
        <v>843</v>
      </c>
      <c r="L291">
        <v>1346</v>
      </c>
      <c r="N291">
        <v>1009</v>
      </c>
      <c r="O291" t="s">
        <v>429</v>
      </c>
      <c r="P291" t="s">
        <v>429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ROW(Source!A125)</f>
        <v>125</v>
      </c>
      <c r="B292">
        <v>91087476</v>
      </c>
      <c r="C292">
        <v>91087457</v>
      </c>
      <c r="D292">
        <v>82928546</v>
      </c>
      <c r="E292">
        <v>117</v>
      </c>
      <c r="F292">
        <v>1</v>
      </c>
      <c r="G292">
        <v>1</v>
      </c>
      <c r="H292">
        <v>3</v>
      </c>
      <c r="I292" t="s">
        <v>844</v>
      </c>
      <c r="J292" t="s">
        <v>3</v>
      </c>
      <c r="K292" t="s">
        <v>845</v>
      </c>
      <c r="L292">
        <v>1348</v>
      </c>
      <c r="N292">
        <v>1009</v>
      </c>
      <c r="O292" t="s">
        <v>78</v>
      </c>
      <c r="P292" t="s">
        <v>78</v>
      </c>
      <c r="Q292">
        <v>1000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1</v>
      </c>
      <c r="AD292">
        <v>0</v>
      </c>
      <c r="AE292">
        <v>0</v>
      </c>
      <c r="AF292" t="s">
        <v>3</v>
      </c>
      <c r="AG292">
        <v>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ROW(Source!A125)</f>
        <v>125</v>
      </c>
      <c r="B293">
        <v>91087477</v>
      </c>
      <c r="C293">
        <v>91087457</v>
      </c>
      <c r="D293">
        <v>83018868</v>
      </c>
      <c r="E293">
        <v>1</v>
      </c>
      <c r="F293">
        <v>1</v>
      </c>
      <c r="G293">
        <v>1</v>
      </c>
      <c r="H293">
        <v>3</v>
      </c>
      <c r="I293" t="s">
        <v>846</v>
      </c>
      <c r="J293" t="s">
        <v>847</v>
      </c>
      <c r="K293" t="s">
        <v>848</v>
      </c>
      <c r="L293">
        <v>1346</v>
      </c>
      <c r="N293">
        <v>1009</v>
      </c>
      <c r="O293" t="s">
        <v>429</v>
      </c>
      <c r="P293" t="s">
        <v>429</v>
      </c>
      <c r="Q293">
        <v>1</v>
      </c>
      <c r="X293">
        <v>0.4</v>
      </c>
      <c r="Y293">
        <v>61.28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0.4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ROW(Source!A125)</f>
        <v>125</v>
      </c>
      <c r="B294">
        <v>91087478</v>
      </c>
      <c r="C294">
        <v>91087457</v>
      </c>
      <c r="D294">
        <v>83018894</v>
      </c>
      <c r="E294">
        <v>1</v>
      </c>
      <c r="F294">
        <v>1</v>
      </c>
      <c r="G294">
        <v>1</v>
      </c>
      <c r="H294">
        <v>3</v>
      </c>
      <c r="I294" t="s">
        <v>849</v>
      </c>
      <c r="J294" t="s">
        <v>850</v>
      </c>
      <c r="K294" t="s">
        <v>851</v>
      </c>
      <c r="L294">
        <v>1348</v>
      </c>
      <c r="N294">
        <v>1009</v>
      </c>
      <c r="O294" t="s">
        <v>78</v>
      </c>
      <c r="P294" t="s">
        <v>78</v>
      </c>
      <c r="Q294">
        <v>1000</v>
      </c>
      <c r="X294">
        <v>1E-4</v>
      </c>
      <c r="Y294">
        <v>80020.98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1E-4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ROW(Source!A125)</f>
        <v>125</v>
      </c>
      <c r="B295">
        <v>91087479</v>
      </c>
      <c r="C295">
        <v>91087457</v>
      </c>
      <c r="D295">
        <v>83026516</v>
      </c>
      <c r="E295">
        <v>1</v>
      </c>
      <c r="F295">
        <v>1</v>
      </c>
      <c r="G295">
        <v>1</v>
      </c>
      <c r="H295">
        <v>3</v>
      </c>
      <c r="I295" t="s">
        <v>852</v>
      </c>
      <c r="J295" t="s">
        <v>853</v>
      </c>
      <c r="K295" t="s">
        <v>854</v>
      </c>
      <c r="L295">
        <v>1425</v>
      </c>
      <c r="N295">
        <v>1013</v>
      </c>
      <c r="O295" t="s">
        <v>249</v>
      </c>
      <c r="P295" t="s">
        <v>249</v>
      </c>
      <c r="Q295">
        <v>1</v>
      </c>
      <c r="X295">
        <v>0.06</v>
      </c>
      <c r="Y295">
        <v>1031.73</v>
      </c>
      <c r="Z295">
        <v>0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0.06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ROW(Source!A125)</f>
        <v>125</v>
      </c>
      <c r="B296">
        <v>91087480</v>
      </c>
      <c r="C296">
        <v>91087457</v>
      </c>
      <c r="D296">
        <v>82930906</v>
      </c>
      <c r="E296">
        <v>117</v>
      </c>
      <c r="F296">
        <v>1</v>
      </c>
      <c r="G296">
        <v>1</v>
      </c>
      <c r="H296">
        <v>3</v>
      </c>
      <c r="I296" t="s">
        <v>855</v>
      </c>
      <c r="J296" t="s">
        <v>3</v>
      </c>
      <c r="K296" t="s">
        <v>856</v>
      </c>
      <c r="L296">
        <v>1371</v>
      </c>
      <c r="N296">
        <v>1013</v>
      </c>
      <c r="O296" t="s">
        <v>34</v>
      </c>
      <c r="P296" t="s">
        <v>34</v>
      </c>
      <c r="Q296">
        <v>1</v>
      </c>
      <c r="X296">
        <v>0</v>
      </c>
      <c r="Y296">
        <v>0</v>
      </c>
      <c r="Z296">
        <v>0</v>
      </c>
      <c r="AA296">
        <v>0</v>
      </c>
      <c r="AB296">
        <v>0</v>
      </c>
      <c r="AC296">
        <v>1</v>
      </c>
      <c r="AD296">
        <v>0</v>
      </c>
      <c r="AE296">
        <v>0</v>
      </c>
      <c r="AF296" t="s">
        <v>3</v>
      </c>
      <c r="AG296">
        <v>0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ROW(Source!A125)</f>
        <v>125</v>
      </c>
      <c r="B297">
        <v>91087481</v>
      </c>
      <c r="C297">
        <v>91087457</v>
      </c>
      <c r="D297">
        <v>82930952</v>
      </c>
      <c r="E297">
        <v>117</v>
      </c>
      <c r="F297">
        <v>1</v>
      </c>
      <c r="G297">
        <v>1</v>
      </c>
      <c r="H297">
        <v>3</v>
      </c>
      <c r="I297" t="s">
        <v>857</v>
      </c>
      <c r="J297" t="s">
        <v>3</v>
      </c>
      <c r="K297" t="s">
        <v>858</v>
      </c>
      <c r="L297">
        <v>1371</v>
      </c>
      <c r="N297">
        <v>1013</v>
      </c>
      <c r="O297" t="s">
        <v>34</v>
      </c>
      <c r="P297" t="s">
        <v>34</v>
      </c>
      <c r="Q297">
        <v>1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1</v>
      </c>
      <c r="AD297">
        <v>0</v>
      </c>
      <c r="AE297">
        <v>0</v>
      </c>
      <c r="AF297" t="s">
        <v>3</v>
      </c>
      <c r="AG297">
        <v>0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ROW(Source!A125)</f>
        <v>125</v>
      </c>
      <c r="B298">
        <v>91087482</v>
      </c>
      <c r="C298">
        <v>91087457</v>
      </c>
      <c r="D298">
        <v>82930956</v>
      </c>
      <c r="E298">
        <v>117</v>
      </c>
      <c r="F298">
        <v>1</v>
      </c>
      <c r="G298">
        <v>1</v>
      </c>
      <c r="H298">
        <v>3</v>
      </c>
      <c r="I298" t="s">
        <v>859</v>
      </c>
      <c r="J298" t="s">
        <v>3</v>
      </c>
      <c r="K298" t="s">
        <v>860</v>
      </c>
      <c r="L298">
        <v>1371</v>
      </c>
      <c r="N298">
        <v>1013</v>
      </c>
      <c r="O298" t="s">
        <v>34</v>
      </c>
      <c r="P298" t="s">
        <v>34</v>
      </c>
      <c r="Q298">
        <v>1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1</v>
      </c>
      <c r="AD298">
        <v>0</v>
      </c>
      <c r="AE298">
        <v>0</v>
      </c>
      <c r="AF298" t="s">
        <v>3</v>
      </c>
      <c r="AG298">
        <v>0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ROW(Source!A126)</f>
        <v>126</v>
      </c>
      <c r="B299">
        <v>91087465</v>
      </c>
      <c r="C299">
        <v>91087457</v>
      </c>
      <c r="D299">
        <v>82925828</v>
      </c>
      <c r="E299">
        <v>117</v>
      </c>
      <c r="F299">
        <v>1</v>
      </c>
      <c r="G299">
        <v>1</v>
      </c>
      <c r="H299">
        <v>1</v>
      </c>
      <c r="I299" t="s">
        <v>697</v>
      </c>
      <c r="J299" t="s">
        <v>3</v>
      </c>
      <c r="K299" t="s">
        <v>698</v>
      </c>
      <c r="L299">
        <v>1191</v>
      </c>
      <c r="N299">
        <v>1013</v>
      </c>
      <c r="O299" t="s">
        <v>599</v>
      </c>
      <c r="P299" t="s">
        <v>599</v>
      </c>
      <c r="Q299">
        <v>1</v>
      </c>
      <c r="X299">
        <v>3.06</v>
      </c>
      <c r="Y299">
        <v>0</v>
      </c>
      <c r="Z299">
        <v>0</v>
      </c>
      <c r="AA299">
        <v>0</v>
      </c>
      <c r="AB299">
        <v>748.18</v>
      </c>
      <c r="AC299">
        <v>0</v>
      </c>
      <c r="AD299">
        <v>1</v>
      </c>
      <c r="AE299">
        <v>1</v>
      </c>
      <c r="AF299" t="s">
        <v>197</v>
      </c>
      <c r="AG299">
        <v>3.5190000000000001</v>
      </c>
      <c r="AH299">
        <v>2</v>
      </c>
      <c r="AI299">
        <v>91087458</v>
      </c>
      <c r="AJ299">
        <v>264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ROW(Source!A126)</f>
        <v>126</v>
      </c>
      <c r="B300">
        <v>91087466</v>
      </c>
      <c r="C300">
        <v>91087457</v>
      </c>
      <c r="D300">
        <v>82926016</v>
      </c>
      <c r="E300">
        <v>117</v>
      </c>
      <c r="F300">
        <v>1</v>
      </c>
      <c r="G300">
        <v>1</v>
      </c>
      <c r="H300">
        <v>1</v>
      </c>
      <c r="I300" t="s">
        <v>600</v>
      </c>
      <c r="J300" t="s">
        <v>3</v>
      </c>
      <c r="K300" t="s">
        <v>601</v>
      </c>
      <c r="L300">
        <v>1191</v>
      </c>
      <c r="N300">
        <v>1013</v>
      </c>
      <c r="O300" t="s">
        <v>599</v>
      </c>
      <c r="P300" t="s">
        <v>599</v>
      </c>
      <c r="Q300">
        <v>1</v>
      </c>
      <c r="X300">
        <v>0.87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2</v>
      </c>
      <c r="AF300" t="s">
        <v>197</v>
      </c>
      <c r="AG300">
        <v>1.0004999999999999</v>
      </c>
      <c r="AH300">
        <v>2</v>
      </c>
      <c r="AI300">
        <v>91087459</v>
      </c>
      <c r="AJ300">
        <v>265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ROW(Source!A126)</f>
        <v>126</v>
      </c>
      <c r="B301">
        <v>91087467</v>
      </c>
      <c r="C301">
        <v>91087457</v>
      </c>
      <c r="D301">
        <v>82932392</v>
      </c>
      <c r="E301">
        <v>1</v>
      </c>
      <c r="F301">
        <v>1</v>
      </c>
      <c r="G301">
        <v>1</v>
      </c>
      <c r="H301">
        <v>2</v>
      </c>
      <c r="I301" t="s">
        <v>612</v>
      </c>
      <c r="J301" t="s">
        <v>613</v>
      </c>
      <c r="K301" t="s">
        <v>614</v>
      </c>
      <c r="L301">
        <v>1368</v>
      </c>
      <c r="N301">
        <v>1011</v>
      </c>
      <c r="O301" t="s">
        <v>605</v>
      </c>
      <c r="P301" t="s">
        <v>605</v>
      </c>
      <c r="Q301">
        <v>1</v>
      </c>
      <c r="X301">
        <v>0.68</v>
      </c>
      <c r="Y301">
        <v>0</v>
      </c>
      <c r="Z301">
        <v>2088.77</v>
      </c>
      <c r="AA301">
        <v>932.95</v>
      </c>
      <c r="AB301">
        <v>0</v>
      </c>
      <c r="AC301">
        <v>0</v>
      </c>
      <c r="AD301">
        <v>1</v>
      </c>
      <c r="AE301">
        <v>0</v>
      </c>
      <c r="AF301" t="s">
        <v>197</v>
      </c>
      <c r="AG301">
        <v>0.78200000000000003</v>
      </c>
      <c r="AH301">
        <v>2</v>
      </c>
      <c r="AI301">
        <v>91087460</v>
      </c>
      <c r="AJ301">
        <v>266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ROW(Source!A126)</f>
        <v>126</v>
      </c>
      <c r="B302">
        <v>91087468</v>
      </c>
      <c r="C302">
        <v>91087457</v>
      </c>
      <c r="D302">
        <v>82933400</v>
      </c>
      <c r="E302">
        <v>1</v>
      </c>
      <c r="F302">
        <v>1</v>
      </c>
      <c r="G302">
        <v>1</v>
      </c>
      <c r="H302">
        <v>2</v>
      </c>
      <c r="I302" t="s">
        <v>607</v>
      </c>
      <c r="J302" t="s">
        <v>608</v>
      </c>
      <c r="K302" t="s">
        <v>609</v>
      </c>
      <c r="L302">
        <v>1368</v>
      </c>
      <c r="N302">
        <v>1011</v>
      </c>
      <c r="O302" t="s">
        <v>605</v>
      </c>
      <c r="P302" t="s">
        <v>605</v>
      </c>
      <c r="Q302">
        <v>1</v>
      </c>
      <c r="X302">
        <v>0.19</v>
      </c>
      <c r="Y302">
        <v>0</v>
      </c>
      <c r="Z302">
        <v>641.70000000000005</v>
      </c>
      <c r="AA302">
        <v>811.79</v>
      </c>
      <c r="AB302">
        <v>0</v>
      </c>
      <c r="AC302">
        <v>0</v>
      </c>
      <c r="AD302">
        <v>1</v>
      </c>
      <c r="AE302">
        <v>0</v>
      </c>
      <c r="AF302" t="s">
        <v>197</v>
      </c>
      <c r="AG302">
        <v>0.2185</v>
      </c>
      <c r="AH302">
        <v>2</v>
      </c>
      <c r="AI302">
        <v>91087461</v>
      </c>
      <c r="AJ302">
        <v>267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ROW(Source!A126)</f>
        <v>126</v>
      </c>
      <c r="B303">
        <v>91087469</v>
      </c>
      <c r="C303">
        <v>91087457</v>
      </c>
      <c r="D303">
        <v>82998121</v>
      </c>
      <c r="E303">
        <v>1</v>
      </c>
      <c r="F303">
        <v>1</v>
      </c>
      <c r="G303">
        <v>1</v>
      </c>
      <c r="H303">
        <v>3</v>
      </c>
      <c r="I303" t="s">
        <v>633</v>
      </c>
      <c r="J303" t="s">
        <v>634</v>
      </c>
      <c r="K303" t="s">
        <v>635</v>
      </c>
      <c r="L303">
        <v>1346</v>
      </c>
      <c r="N303">
        <v>1009</v>
      </c>
      <c r="O303" t="s">
        <v>429</v>
      </c>
      <c r="P303" t="s">
        <v>429</v>
      </c>
      <c r="Q303">
        <v>1</v>
      </c>
      <c r="X303">
        <v>0.1</v>
      </c>
      <c r="Y303">
        <v>185.43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0.1</v>
      </c>
      <c r="AH303">
        <v>2</v>
      </c>
      <c r="AI303">
        <v>91087462</v>
      </c>
      <c r="AJ303">
        <v>268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ROW(Source!A126)</f>
        <v>126</v>
      </c>
      <c r="B304">
        <v>91087470</v>
      </c>
      <c r="C304">
        <v>91087457</v>
      </c>
      <c r="D304">
        <v>82998128</v>
      </c>
      <c r="E304">
        <v>1</v>
      </c>
      <c r="F304">
        <v>1</v>
      </c>
      <c r="G304">
        <v>1</v>
      </c>
      <c r="H304">
        <v>3</v>
      </c>
      <c r="I304" t="s">
        <v>699</v>
      </c>
      <c r="J304" t="s">
        <v>700</v>
      </c>
      <c r="K304" t="s">
        <v>701</v>
      </c>
      <c r="L304">
        <v>1346</v>
      </c>
      <c r="N304">
        <v>1009</v>
      </c>
      <c r="O304" t="s">
        <v>429</v>
      </c>
      <c r="P304" t="s">
        <v>429</v>
      </c>
      <c r="Q304">
        <v>1</v>
      </c>
      <c r="X304">
        <v>0.03</v>
      </c>
      <c r="Y304">
        <v>58.53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0.03</v>
      </c>
      <c r="AH304">
        <v>2</v>
      </c>
      <c r="AI304">
        <v>91087463</v>
      </c>
      <c r="AJ304">
        <v>269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ROW(Source!A126)</f>
        <v>126</v>
      </c>
      <c r="B305">
        <v>91087471</v>
      </c>
      <c r="C305">
        <v>91087457</v>
      </c>
      <c r="D305">
        <v>83001670</v>
      </c>
      <c r="E305">
        <v>1</v>
      </c>
      <c r="F305">
        <v>1</v>
      </c>
      <c r="G305">
        <v>1</v>
      </c>
      <c r="H305">
        <v>3</v>
      </c>
      <c r="I305" t="s">
        <v>660</v>
      </c>
      <c r="J305" t="s">
        <v>661</v>
      </c>
      <c r="K305" t="s">
        <v>662</v>
      </c>
      <c r="L305">
        <v>1346</v>
      </c>
      <c r="N305">
        <v>1009</v>
      </c>
      <c r="O305" t="s">
        <v>429</v>
      </c>
      <c r="P305" t="s">
        <v>429</v>
      </c>
      <c r="Q305">
        <v>1</v>
      </c>
      <c r="X305">
        <v>0</v>
      </c>
      <c r="Y305">
        <v>174.93</v>
      </c>
      <c r="Z305">
        <v>0</v>
      </c>
      <c r="AA305">
        <v>0</v>
      </c>
      <c r="AB305">
        <v>0</v>
      </c>
      <c r="AC305">
        <v>1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ROW(Source!A126)</f>
        <v>126</v>
      </c>
      <c r="B306">
        <v>91087472</v>
      </c>
      <c r="C306">
        <v>91087457</v>
      </c>
      <c r="D306">
        <v>83002816</v>
      </c>
      <c r="E306">
        <v>1</v>
      </c>
      <c r="F306">
        <v>1</v>
      </c>
      <c r="G306">
        <v>1</v>
      </c>
      <c r="H306">
        <v>3</v>
      </c>
      <c r="I306" t="s">
        <v>636</v>
      </c>
      <c r="J306" t="s">
        <v>637</v>
      </c>
      <c r="K306" t="s">
        <v>638</v>
      </c>
      <c r="L306">
        <v>1346</v>
      </c>
      <c r="N306">
        <v>1009</v>
      </c>
      <c r="O306" t="s">
        <v>429</v>
      </c>
      <c r="P306" t="s">
        <v>429</v>
      </c>
      <c r="Q306">
        <v>1</v>
      </c>
      <c r="X306">
        <v>0.02</v>
      </c>
      <c r="Y306">
        <v>56.11</v>
      </c>
      <c r="Z306">
        <v>0</v>
      </c>
      <c r="AA306">
        <v>0</v>
      </c>
      <c r="AB306">
        <v>0</v>
      </c>
      <c r="AC306">
        <v>0</v>
      </c>
      <c r="AD306">
        <v>1</v>
      </c>
      <c r="AE306">
        <v>0</v>
      </c>
      <c r="AF306" t="s">
        <v>3</v>
      </c>
      <c r="AG306">
        <v>0.02</v>
      </c>
      <c r="AH306">
        <v>2</v>
      </c>
      <c r="AI306">
        <v>91087464</v>
      </c>
      <c r="AJ306">
        <v>270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ROW(Source!A126)</f>
        <v>126</v>
      </c>
      <c r="B307">
        <v>91087473</v>
      </c>
      <c r="C307">
        <v>91087457</v>
      </c>
      <c r="D307">
        <v>82927388</v>
      </c>
      <c r="E307">
        <v>117</v>
      </c>
      <c r="F307">
        <v>1</v>
      </c>
      <c r="G307">
        <v>1</v>
      </c>
      <c r="H307">
        <v>3</v>
      </c>
      <c r="I307" t="s">
        <v>839</v>
      </c>
      <c r="J307" t="s">
        <v>3</v>
      </c>
      <c r="K307" t="s">
        <v>840</v>
      </c>
      <c r="L307">
        <v>1371</v>
      </c>
      <c r="N307">
        <v>1013</v>
      </c>
      <c r="O307" t="s">
        <v>34</v>
      </c>
      <c r="P307" t="s">
        <v>34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ROW(Source!A126)</f>
        <v>126</v>
      </c>
      <c r="B308">
        <v>91087474</v>
      </c>
      <c r="C308">
        <v>91087457</v>
      </c>
      <c r="D308">
        <v>82928065</v>
      </c>
      <c r="E308">
        <v>117</v>
      </c>
      <c r="F308">
        <v>1</v>
      </c>
      <c r="G308">
        <v>1</v>
      </c>
      <c r="H308">
        <v>3</v>
      </c>
      <c r="I308" t="s">
        <v>841</v>
      </c>
      <c r="J308" t="s">
        <v>3</v>
      </c>
      <c r="K308" t="s">
        <v>842</v>
      </c>
      <c r="L308">
        <v>1348</v>
      </c>
      <c r="N308">
        <v>1009</v>
      </c>
      <c r="O308" t="s">
        <v>78</v>
      </c>
      <c r="P308" t="s">
        <v>78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ROW(Source!A126)</f>
        <v>126</v>
      </c>
      <c r="B309">
        <v>91087475</v>
      </c>
      <c r="C309">
        <v>91087457</v>
      </c>
      <c r="D309">
        <v>82928211</v>
      </c>
      <c r="E309">
        <v>117</v>
      </c>
      <c r="F309">
        <v>1</v>
      </c>
      <c r="G309">
        <v>1</v>
      </c>
      <c r="H309">
        <v>3</v>
      </c>
      <c r="I309" t="s">
        <v>91</v>
      </c>
      <c r="J309" t="s">
        <v>3</v>
      </c>
      <c r="K309" t="s">
        <v>843</v>
      </c>
      <c r="L309">
        <v>1346</v>
      </c>
      <c r="N309">
        <v>1009</v>
      </c>
      <c r="O309" t="s">
        <v>429</v>
      </c>
      <c r="P309" t="s">
        <v>429</v>
      </c>
      <c r="Q309">
        <v>1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1</v>
      </c>
      <c r="AD309">
        <v>0</v>
      </c>
      <c r="AE309">
        <v>0</v>
      </c>
      <c r="AF309" t="s">
        <v>3</v>
      </c>
      <c r="AG309">
        <v>0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ROW(Source!A126)</f>
        <v>126</v>
      </c>
      <c r="B310">
        <v>91087476</v>
      </c>
      <c r="C310">
        <v>91087457</v>
      </c>
      <c r="D310">
        <v>82928546</v>
      </c>
      <c r="E310">
        <v>117</v>
      </c>
      <c r="F310">
        <v>1</v>
      </c>
      <c r="G310">
        <v>1</v>
      </c>
      <c r="H310">
        <v>3</v>
      </c>
      <c r="I310" t="s">
        <v>844</v>
      </c>
      <c r="J310" t="s">
        <v>3</v>
      </c>
      <c r="K310" t="s">
        <v>845</v>
      </c>
      <c r="L310">
        <v>1348</v>
      </c>
      <c r="N310">
        <v>1009</v>
      </c>
      <c r="O310" t="s">
        <v>78</v>
      </c>
      <c r="P310" t="s">
        <v>78</v>
      </c>
      <c r="Q310">
        <v>1000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1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ROW(Source!A126)</f>
        <v>126</v>
      </c>
      <c r="B311">
        <v>91087477</v>
      </c>
      <c r="C311">
        <v>91087457</v>
      </c>
      <c r="D311">
        <v>83018868</v>
      </c>
      <c r="E311">
        <v>1</v>
      </c>
      <c r="F311">
        <v>1</v>
      </c>
      <c r="G311">
        <v>1</v>
      </c>
      <c r="H311">
        <v>3</v>
      </c>
      <c r="I311" t="s">
        <v>846</v>
      </c>
      <c r="J311" t="s">
        <v>847</v>
      </c>
      <c r="K311" t="s">
        <v>848</v>
      </c>
      <c r="L311">
        <v>1346</v>
      </c>
      <c r="N311">
        <v>1009</v>
      </c>
      <c r="O311" t="s">
        <v>429</v>
      </c>
      <c r="P311" t="s">
        <v>429</v>
      </c>
      <c r="Q311">
        <v>1</v>
      </c>
      <c r="X311">
        <v>0.4</v>
      </c>
      <c r="Y311">
        <v>61.28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0</v>
      </c>
      <c r="AF311" t="s">
        <v>3</v>
      </c>
      <c r="AG311">
        <v>0.4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ROW(Source!A126)</f>
        <v>126</v>
      </c>
      <c r="B312">
        <v>91087478</v>
      </c>
      <c r="C312">
        <v>91087457</v>
      </c>
      <c r="D312">
        <v>83018894</v>
      </c>
      <c r="E312">
        <v>1</v>
      </c>
      <c r="F312">
        <v>1</v>
      </c>
      <c r="G312">
        <v>1</v>
      </c>
      <c r="H312">
        <v>3</v>
      </c>
      <c r="I312" t="s">
        <v>849</v>
      </c>
      <c r="J312" t="s">
        <v>850</v>
      </c>
      <c r="K312" t="s">
        <v>851</v>
      </c>
      <c r="L312">
        <v>1348</v>
      </c>
      <c r="N312">
        <v>1009</v>
      </c>
      <c r="O312" t="s">
        <v>78</v>
      </c>
      <c r="P312" t="s">
        <v>78</v>
      </c>
      <c r="Q312">
        <v>1000</v>
      </c>
      <c r="X312">
        <v>1E-4</v>
      </c>
      <c r="Y312">
        <v>80020.98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1E-4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ROW(Source!A126)</f>
        <v>126</v>
      </c>
      <c r="B313">
        <v>91087479</v>
      </c>
      <c r="C313">
        <v>91087457</v>
      </c>
      <c r="D313">
        <v>83026516</v>
      </c>
      <c r="E313">
        <v>1</v>
      </c>
      <c r="F313">
        <v>1</v>
      </c>
      <c r="G313">
        <v>1</v>
      </c>
      <c r="H313">
        <v>3</v>
      </c>
      <c r="I313" t="s">
        <v>852</v>
      </c>
      <c r="J313" t="s">
        <v>853</v>
      </c>
      <c r="K313" t="s">
        <v>854</v>
      </c>
      <c r="L313">
        <v>1425</v>
      </c>
      <c r="N313">
        <v>1013</v>
      </c>
      <c r="O313" t="s">
        <v>249</v>
      </c>
      <c r="P313" t="s">
        <v>249</v>
      </c>
      <c r="Q313">
        <v>1</v>
      </c>
      <c r="X313">
        <v>0.06</v>
      </c>
      <c r="Y313">
        <v>1031.73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0.06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ROW(Source!A126)</f>
        <v>126</v>
      </c>
      <c r="B314">
        <v>91087480</v>
      </c>
      <c r="C314">
        <v>91087457</v>
      </c>
      <c r="D314">
        <v>82930906</v>
      </c>
      <c r="E314">
        <v>117</v>
      </c>
      <c r="F314">
        <v>1</v>
      </c>
      <c r="G314">
        <v>1</v>
      </c>
      <c r="H314">
        <v>3</v>
      </c>
      <c r="I314" t="s">
        <v>855</v>
      </c>
      <c r="J314" t="s">
        <v>3</v>
      </c>
      <c r="K314" t="s">
        <v>856</v>
      </c>
      <c r="L314">
        <v>1371</v>
      </c>
      <c r="N314">
        <v>1013</v>
      </c>
      <c r="O314" t="s">
        <v>34</v>
      </c>
      <c r="P314" t="s">
        <v>34</v>
      </c>
      <c r="Q314">
        <v>1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E314">
        <v>0</v>
      </c>
      <c r="AF314" t="s">
        <v>3</v>
      </c>
      <c r="AG314">
        <v>0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ROW(Source!A126)</f>
        <v>126</v>
      </c>
      <c r="B315">
        <v>91087481</v>
      </c>
      <c r="C315">
        <v>91087457</v>
      </c>
      <c r="D315">
        <v>82930952</v>
      </c>
      <c r="E315">
        <v>117</v>
      </c>
      <c r="F315">
        <v>1</v>
      </c>
      <c r="G315">
        <v>1</v>
      </c>
      <c r="H315">
        <v>3</v>
      </c>
      <c r="I315" t="s">
        <v>857</v>
      </c>
      <c r="J315" t="s">
        <v>3</v>
      </c>
      <c r="K315" t="s">
        <v>858</v>
      </c>
      <c r="L315">
        <v>1371</v>
      </c>
      <c r="N315">
        <v>1013</v>
      </c>
      <c r="O315" t="s">
        <v>34</v>
      </c>
      <c r="P315" t="s">
        <v>34</v>
      </c>
      <c r="Q315">
        <v>1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ROW(Source!A126)</f>
        <v>126</v>
      </c>
      <c r="B316">
        <v>91087482</v>
      </c>
      <c r="C316">
        <v>91087457</v>
      </c>
      <c r="D316">
        <v>82930956</v>
      </c>
      <c r="E316">
        <v>117</v>
      </c>
      <c r="F316">
        <v>1</v>
      </c>
      <c r="G316">
        <v>1</v>
      </c>
      <c r="H316">
        <v>3</v>
      </c>
      <c r="I316" t="s">
        <v>859</v>
      </c>
      <c r="J316" t="s">
        <v>3</v>
      </c>
      <c r="K316" t="s">
        <v>860</v>
      </c>
      <c r="L316">
        <v>1371</v>
      </c>
      <c r="N316">
        <v>1013</v>
      </c>
      <c r="O316" t="s">
        <v>34</v>
      </c>
      <c r="P316" t="s">
        <v>34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1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ROW(Source!A127)</f>
        <v>127</v>
      </c>
      <c r="B317">
        <v>91087491</v>
      </c>
      <c r="C317">
        <v>91087483</v>
      </c>
      <c r="D317">
        <v>82925828</v>
      </c>
      <c r="E317">
        <v>117</v>
      </c>
      <c r="F317">
        <v>1</v>
      </c>
      <c r="G317">
        <v>1</v>
      </c>
      <c r="H317">
        <v>1</v>
      </c>
      <c r="I317" t="s">
        <v>697</v>
      </c>
      <c r="J317" t="s">
        <v>3</v>
      </c>
      <c r="K317" t="s">
        <v>698</v>
      </c>
      <c r="L317">
        <v>1191</v>
      </c>
      <c r="N317">
        <v>1013</v>
      </c>
      <c r="O317" t="s">
        <v>599</v>
      </c>
      <c r="P317" t="s">
        <v>599</v>
      </c>
      <c r="Q317">
        <v>1</v>
      </c>
      <c r="X317">
        <v>3.06</v>
      </c>
      <c r="Y317">
        <v>0</v>
      </c>
      <c r="Z317">
        <v>0</v>
      </c>
      <c r="AA317">
        <v>0</v>
      </c>
      <c r="AB317">
        <v>748.18</v>
      </c>
      <c r="AC317">
        <v>0</v>
      </c>
      <c r="AD317">
        <v>1</v>
      </c>
      <c r="AE317">
        <v>1</v>
      </c>
      <c r="AF317" t="s">
        <v>197</v>
      </c>
      <c r="AG317">
        <v>3.5190000000000001</v>
      </c>
      <c r="AH317">
        <v>2</v>
      </c>
      <c r="AI317">
        <v>91087484</v>
      </c>
      <c r="AJ317">
        <v>271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ROW(Source!A127)</f>
        <v>127</v>
      </c>
      <c r="B318">
        <v>91087492</v>
      </c>
      <c r="C318">
        <v>91087483</v>
      </c>
      <c r="D318">
        <v>82926016</v>
      </c>
      <c r="E318">
        <v>117</v>
      </c>
      <c r="F318">
        <v>1</v>
      </c>
      <c r="G318">
        <v>1</v>
      </c>
      <c r="H318">
        <v>1</v>
      </c>
      <c r="I318" t="s">
        <v>600</v>
      </c>
      <c r="J318" t="s">
        <v>3</v>
      </c>
      <c r="K318" t="s">
        <v>601</v>
      </c>
      <c r="L318">
        <v>1191</v>
      </c>
      <c r="N318">
        <v>1013</v>
      </c>
      <c r="O318" t="s">
        <v>599</v>
      </c>
      <c r="P318" t="s">
        <v>599</v>
      </c>
      <c r="Q318">
        <v>1</v>
      </c>
      <c r="X318">
        <v>0.87</v>
      </c>
      <c r="Y318">
        <v>0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2</v>
      </c>
      <c r="AF318" t="s">
        <v>197</v>
      </c>
      <c r="AG318">
        <v>1.0004999999999999</v>
      </c>
      <c r="AH318">
        <v>2</v>
      </c>
      <c r="AI318">
        <v>91087485</v>
      </c>
      <c r="AJ318">
        <v>272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ROW(Source!A127)</f>
        <v>127</v>
      </c>
      <c r="B319">
        <v>91087493</v>
      </c>
      <c r="C319">
        <v>91087483</v>
      </c>
      <c r="D319">
        <v>82932392</v>
      </c>
      <c r="E319">
        <v>1</v>
      </c>
      <c r="F319">
        <v>1</v>
      </c>
      <c r="G319">
        <v>1</v>
      </c>
      <c r="H319">
        <v>2</v>
      </c>
      <c r="I319" t="s">
        <v>612</v>
      </c>
      <c r="J319" t="s">
        <v>613</v>
      </c>
      <c r="K319" t="s">
        <v>614</v>
      </c>
      <c r="L319">
        <v>1368</v>
      </c>
      <c r="N319">
        <v>1011</v>
      </c>
      <c r="O319" t="s">
        <v>605</v>
      </c>
      <c r="P319" t="s">
        <v>605</v>
      </c>
      <c r="Q319">
        <v>1</v>
      </c>
      <c r="X319">
        <v>0.68</v>
      </c>
      <c r="Y319">
        <v>0</v>
      </c>
      <c r="Z319">
        <v>2088.77</v>
      </c>
      <c r="AA319">
        <v>932.95</v>
      </c>
      <c r="AB319">
        <v>0</v>
      </c>
      <c r="AC319">
        <v>0</v>
      </c>
      <c r="AD319">
        <v>1</v>
      </c>
      <c r="AE319">
        <v>0</v>
      </c>
      <c r="AF319" t="s">
        <v>197</v>
      </c>
      <c r="AG319">
        <v>0.78200000000000003</v>
      </c>
      <c r="AH319">
        <v>2</v>
      </c>
      <c r="AI319">
        <v>91087486</v>
      </c>
      <c r="AJ319">
        <v>273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ROW(Source!A127)</f>
        <v>127</v>
      </c>
      <c r="B320">
        <v>91087494</v>
      </c>
      <c r="C320">
        <v>91087483</v>
      </c>
      <c r="D320">
        <v>82933400</v>
      </c>
      <c r="E320">
        <v>1</v>
      </c>
      <c r="F320">
        <v>1</v>
      </c>
      <c r="G320">
        <v>1</v>
      </c>
      <c r="H320">
        <v>2</v>
      </c>
      <c r="I320" t="s">
        <v>607</v>
      </c>
      <c r="J320" t="s">
        <v>608</v>
      </c>
      <c r="K320" t="s">
        <v>609</v>
      </c>
      <c r="L320">
        <v>1368</v>
      </c>
      <c r="N320">
        <v>1011</v>
      </c>
      <c r="O320" t="s">
        <v>605</v>
      </c>
      <c r="P320" t="s">
        <v>605</v>
      </c>
      <c r="Q320">
        <v>1</v>
      </c>
      <c r="X320">
        <v>0.19</v>
      </c>
      <c r="Y320">
        <v>0</v>
      </c>
      <c r="Z320">
        <v>641.70000000000005</v>
      </c>
      <c r="AA320">
        <v>811.79</v>
      </c>
      <c r="AB320">
        <v>0</v>
      </c>
      <c r="AC320">
        <v>0</v>
      </c>
      <c r="AD320">
        <v>1</v>
      </c>
      <c r="AE320">
        <v>0</v>
      </c>
      <c r="AF320" t="s">
        <v>197</v>
      </c>
      <c r="AG320">
        <v>0.2185</v>
      </c>
      <c r="AH320">
        <v>2</v>
      </c>
      <c r="AI320">
        <v>91087487</v>
      </c>
      <c r="AJ320">
        <v>274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ROW(Source!A127)</f>
        <v>127</v>
      </c>
      <c r="B321">
        <v>91087495</v>
      </c>
      <c r="C321">
        <v>91087483</v>
      </c>
      <c r="D321">
        <v>82998121</v>
      </c>
      <c r="E321">
        <v>1</v>
      </c>
      <c r="F321">
        <v>1</v>
      </c>
      <c r="G321">
        <v>1</v>
      </c>
      <c r="H321">
        <v>3</v>
      </c>
      <c r="I321" t="s">
        <v>633</v>
      </c>
      <c r="J321" t="s">
        <v>634</v>
      </c>
      <c r="K321" t="s">
        <v>635</v>
      </c>
      <c r="L321">
        <v>1346</v>
      </c>
      <c r="N321">
        <v>1009</v>
      </c>
      <c r="O321" t="s">
        <v>429</v>
      </c>
      <c r="P321" t="s">
        <v>429</v>
      </c>
      <c r="Q321">
        <v>1</v>
      </c>
      <c r="X321">
        <v>0.1</v>
      </c>
      <c r="Y321">
        <v>185.43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3</v>
      </c>
      <c r="AG321">
        <v>0.1</v>
      </c>
      <c r="AH321">
        <v>2</v>
      </c>
      <c r="AI321">
        <v>91087488</v>
      </c>
      <c r="AJ321">
        <v>275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ROW(Source!A127)</f>
        <v>127</v>
      </c>
      <c r="B322">
        <v>91087496</v>
      </c>
      <c r="C322">
        <v>91087483</v>
      </c>
      <c r="D322">
        <v>82998128</v>
      </c>
      <c r="E322">
        <v>1</v>
      </c>
      <c r="F322">
        <v>1</v>
      </c>
      <c r="G322">
        <v>1</v>
      </c>
      <c r="H322">
        <v>3</v>
      </c>
      <c r="I322" t="s">
        <v>699</v>
      </c>
      <c r="J322" t="s">
        <v>700</v>
      </c>
      <c r="K322" t="s">
        <v>701</v>
      </c>
      <c r="L322">
        <v>1346</v>
      </c>
      <c r="N322">
        <v>1009</v>
      </c>
      <c r="O322" t="s">
        <v>429</v>
      </c>
      <c r="P322" t="s">
        <v>429</v>
      </c>
      <c r="Q322">
        <v>1</v>
      </c>
      <c r="X322">
        <v>0.03</v>
      </c>
      <c r="Y322">
        <v>58.53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3</v>
      </c>
      <c r="AG322">
        <v>0.03</v>
      </c>
      <c r="AH322">
        <v>2</v>
      </c>
      <c r="AI322">
        <v>91087489</v>
      </c>
      <c r="AJ322">
        <v>276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ROW(Source!A127)</f>
        <v>127</v>
      </c>
      <c r="B323">
        <v>91087497</v>
      </c>
      <c r="C323">
        <v>91087483</v>
      </c>
      <c r="D323">
        <v>83001670</v>
      </c>
      <c r="E323">
        <v>1</v>
      </c>
      <c r="F323">
        <v>1</v>
      </c>
      <c r="G323">
        <v>1</v>
      </c>
      <c r="H323">
        <v>3</v>
      </c>
      <c r="I323" t="s">
        <v>660</v>
      </c>
      <c r="J323" t="s">
        <v>661</v>
      </c>
      <c r="K323" t="s">
        <v>662</v>
      </c>
      <c r="L323">
        <v>1346</v>
      </c>
      <c r="N323">
        <v>1009</v>
      </c>
      <c r="O323" t="s">
        <v>429</v>
      </c>
      <c r="P323" t="s">
        <v>429</v>
      </c>
      <c r="Q323">
        <v>1</v>
      </c>
      <c r="X323">
        <v>0</v>
      </c>
      <c r="Y323">
        <v>174.93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ROW(Source!A127)</f>
        <v>127</v>
      </c>
      <c r="B324">
        <v>91087498</v>
      </c>
      <c r="C324">
        <v>91087483</v>
      </c>
      <c r="D324">
        <v>83002816</v>
      </c>
      <c r="E324">
        <v>1</v>
      </c>
      <c r="F324">
        <v>1</v>
      </c>
      <c r="G324">
        <v>1</v>
      </c>
      <c r="H324">
        <v>3</v>
      </c>
      <c r="I324" t="s">
        <v>636</v>
      </c>
      <c r="J324" t="s">
        <v>637</v>
      </c>
      <c r="K324" t="s">
        <v>638</v>
      </c>
      <c r="L324">
        <v>1346</v>
      </c>
      <c r="N324">
        <v>1009</v>
      </c>
      <c r="O324" t="s">
        <v>429</v>
      </c>
      <c r="P324" t="s">
        <v>429</v>
      </c>
      <c r="Q324">
        <v>1</v>
      </c>
      <c r="X324">
        <v>0.02</v>
      </c>
      <c r="Y324">
        <v>56.11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3</v>
      </c>
      <c r="AG324">
        <v>0.02</v>
      </c>
      <c r="AH324">
        <v>2</v>
      </c>
      <c r="AI324">
        <v>91087490</v>
      </c>
      <c r="AJ324">
        <v>277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ROW(Source!A127)</f>
        <v>127</v>
      </c>
      <c r="B325">
        <v>91087499</v>
      </c>
      <c r="C325">
        <v>91087483</v>
      </c>
      <c r="D325">
        <v>82927388</v>
      </c>
      <c r="E325">
        <v>117</v>
      </c>
      <c r="F325">
        <v>1</v>
      </c>
      <c r="G325">
        <v>1</v>
      </c>
      <c r="H325">
        <v>3</v>
      </c>
      <c r="I325" t="s">
        <v>839</v>
      </c>
      <c r="J325" t="s">
        <v>3</v>
      </c>
      <c r="K325" t="s">
        <v>840</v>
      </c>
      <c r="L325">
        <v>1371</v>
      </c>
      <c r="N325">
        <v>1013</v>
      </c>
      <c r="O325" t="s">
        <v>34</v>
      </c>
      <c r="P325" t="s">
        <v>34</v>
      </c>
      <c r="Q325">
        <v>1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1</v>
      </c>
      <c r="AD325">
        <v>0</v>
      </c>
      <c r="AE325">
        <v>0</v>
      </c>
      <c r="AF325" t="s">
        <v>3</v>
      </c>
      <c r="AG325">
        <v>0</v>
      </c>
      <c r="AH325">
        <v>3</v>
      </c>
      <c r="AI325">
        <v>-1</v>
      </c>
      <c r="AJ325" t="s">
        <v>3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ROW(Source!A127)</f>
        <v>127</v>
      </c>
      <c r="B326">
        <v>91087500</v>
      </c>
      <c r="C326">
        <v>91087483</v>
      </c>
      <c r="D326">
        <v>82928065</v>
      </c>
      <c r="E326">
        <v>117</v>
      </c>
      <c r="F326">
        <v>1</v>
      </c>
      <c r="G326">
        <v>1</v>
      </c>
      <c r="H326">
        <v>3</v>
      </c>
      <c r="I326" t="s">
        <v>841</v>
      </c>
      <c r="J326" t="s">
        <v>3</v>
      </c>
      <c r="K326" t="s">
        <v>842</v>
      </c>
      <c r="L326">
        <v>1348</v>
      </c>
      <c r="N326">
        <v>1009</v>
      </c>
      <c r="O326" t="s">
        <v>78</v>
      </c>
      <c r="P326" t="s">
        <v>78</v>
      </c>
      <c r="Q326">
        <v>1000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 t="s">
        <v>3</v>
      </c>
      <c r="AG326">
        <v>0</v>
      </c>
      <c r="AH326">
        <v>3</v>
      </c>
      <c r="AI326">
        <v>-1</v>
      </c>
      <c r="AJ326" t="s">
        <v>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ROW(Source!A127)</f>
        <v>127</v>
      </c>
      <c r="B327">
        <v>91087501</v>
      </c>
      <c r="C327">
        <v>91087483</v>
      </c>
      <c r="D327">
        <v>82928211</v>
      </c>
      <c r="E327">
        <v>117</v>
      </c>
      <c r="F327">
        <v>1</v>
      </c>
      <c r="G327">
        <v>1</v>
      </c>
      <c r="H327">
        <v>3</v>
      </c>
      <c r="I327" t="s">
        <v>91</v>
      </c>
      <c r="J327" t="s">
        <v>3</v>
      </c>
      <c r="K327" t="s">
        <v>843</v>
      </c>
      <c r="L327">
        <v>1346</v>
      </c>
      <c r="N327">
        <v>1009</v>
      </c>
      <c r="O327" t="s">
        <v>429</v>
      </c>
      <c r="P327" t="s">
        <v>429</v>
      </c>
      <c r="Q327">
        <v>1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1</v>
      </c>
      <c r="AD327">
        <v>0</v>
      </c>
      <c r="AE327">
        <v>0</v>
      </c>
      <c r="AF327" t="s">
        <v>3</v>
      </c>
      <c r="AG327">
        <v>0</v>
      </c>
      <c r="AH327">
        <v>3</v>
      </c>
      <c r="AI327">
        <v>-1</v>
      </c>
      <c r="AJ327" t="s">
        <v>3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ROW(Source!A127)</f>
        <v>127</v>
      </c>
      <c r="B328">
        <v>91087502</v>
      </c>
      <c r="C328">
        <v>91087483</v>
      </c>
      <c r="D328">
        <v>82928546</v>
      </c>
      <c r="E328">
        <v>117</v>
      </c>
      <c r="F328">
        <v>1</v>
      </c>
      <c r="G328">
        <v>1</v>
      </c>
      <c r="H328">
        <v>3</v>
      </c>
      <c r="I328" t="s">
        <v>844</v>
      </c>
      <c r="J328" t="s">
        <v>3</v>
      </c>
      <c r="K328" t="s">
        <v>845</v>
      </c>
      <c r="L328">
        <v>1348</v>
      </c>
      <c r="N328">
        <v>1009</v>
      </c>
      <c r="O328" t="s">
        <v>78</v>
      </c>
      <c r="P328" t="s">
        <v>78</v>
      </c>
      <c r="Q328">
        <v>1000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</v>
      </c>
      <c r="AD328">
        <v>0</v>
      </c>
      <c r="AE328">
        <v>0</v>
      </c>
      <c r="AF328" t="s">
        <v>3</v>
      </c>
      <c r="AG328">
        <v>0</v>
      </c>
      <c r="AH328">
        <v>3</v>
      </c>
      <c r="AI328">
        <v>-1</v>
      </c>
      <c r="AJ328" t="s">
        <v>3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ROW(Source!A127)</f>
        <v>127</v>
      </c>
      <c r="B329">
        <v>91087503</v>
      </c>
      <c r="C329">
        <v>91087483</v>
      </c>
      <c r="D329">
        <v>83018868</v>
      </c>
      <c r="E329">
        <v>1</v>
      </c>
      <c r="F329">
        <v>1</v>
      </c>
      <c r="G329">
        <v>1</v>
      </c>
      <c r="H329">
        <v>3</v>
      </c>
      <c r="I329" t="s">
        <v>846</v>
      </c>
      <c r="J329" t="s">
        <v>847</v>
      </c>
      <c r="K329" t="s">
        <v>848</v>
      </c>
      <c r="L329">
        <v>1346</v>
      </c>
      <c r="N329">
        <v>1009</v>
      </c>
      <c r="O329" t="s">
        <v>429</v>
      </c>
      <c r="P329" t="s">
        <v>429</v>
      </c>
      <c r="Q329">
        <v>1</v>
      </c>
      <c r="X329">
        <v>0.4</v>
      </c>
      <c r="Y329">
        <v>61.28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3</v>
      </c>
      <c r="AG329">
        <v>0.4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ROW(Source!A127)</f>
        <v>127</v>
      </c>
      <c r="B330">
        <v>91087504</v>
      </c>
      <c r="C330">
        <v>91087483</v>
      </c>
      <c r="D330">
        <v>83018894</v>
      </c>
      <c r="E330">
        <v>1</v>
      </c>
      <c r="F330">
        <v>1</v>
      </c>
      <c r="G330">
        <v>1</v>
      </c>
      <c r="H330">
        <v>3</v>
      </c>
      <c r="I330" t="s">
        <v>849</v>
      </c>
      <c r="J330" t="s">
        <v>850</v>
      </c>
      <c r="K330" t="s">
        <v>851</v>
      </c>
      <c r="L330">
        <v>1348</v>
      </c>
      <c r="N330">
        <v>1009</v>
      </c>
      <c r="O330" t="s">
        <v>78</v>
      </c>
      <c r="P330" t="s">
        <v>78</v>
      </c>
      <c r="Q330">
        <v>1000</v>
      </c>
      <c r="X330">
        <v>1E-4</v>
      </c>
      <c r="Y330">
        <v>80020.98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0</v>
      </c>
      <c r="AF330" t="s">
        <v>3</v>
      </c>
      <c r="AG330">
        <v>1E-4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ROW(Source!A127)</f>
        <v>127</v>
      </c>
      <c r="B331">
        <v>91087505</v>
      </c>
      <c r="C331">
        <v>91087483</v>
      </c>
      <c r="D331">
        <v>83026516</v>
      </c>
      <c r="E331">
        <v>1</v>
      </c>
      <c r="F331">
        <v>1</v>
      </c>
      <c r="G331">
        <v>1</v>
      </c>
      <c r="H331">
        <v>3</v>
      </c>
      <c r="I331" t="s">
        <v>852</v>
      </c>
      <c r="J331" t="s">
        <v>853</v>
      </c>
      <c r="K331" t="s">
        <v>854</v>
      </c>
      <c r="L331">
        <v>1425</v>
      </c>
      <c r="N331">
        <v>1013</v>
      </c>
      <c r="O331" t="s">
        <v>249</v>
      </c>
      <c r="P331" t="s">
        <v>249</v>
      </c>
      <c r="Q331">
        <v>1</v>
      </c>
      <c r="X331">
        <v>0.06</v>
      </c>
      <c r="Y331">
        <v>1031.73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3</v>
      </c>
      <c r="AG331">
        <v>0.06</v>
      </c>
      <c r="AH331">
        <v>3</v>
      </c>
      <c r="AI331">
        <v>-1</v>
      </c>
      <c r="AJ331" t="s">
        <v>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ROW(Source!A127)</f>
        <v>127</v>
      </c>
      <c r="B332">
        <v>91087506</v>
      </c>
      <c r="C332">
        <v>91087483</v>
      </c>
      <c r="D332">
        <v>82930906</v>
      </c>
      <c r="E332">
        <v>117</v>
      </c>
      <c r="F332">
        <v>1</v>
      </c>
      <c r="G332">
        <v>1</v>
      </c>
      <c r="H332">
        <v>3</v>
      </c>
      <c r="I332" t="s">
        <v>855</v>
      </c>
      <c r="J332" t="s">
        <v>3</v>
      </c>
      <c r="K332" t="s">
        <v>856</v>
      </c>
      <c r="L332">
        <v>1371</v>
      </c>
      <c r="N332">
        <v>1013</v>
      </c>
      <c r="O332" t="s">
        <v>34</v>
      </c>
      <c r="P332" t="s">
        <v>34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3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ROW(Source!A127)</f>
        <v>127</v>
      </c>
      <c r="B333">
        <v>91087507</v>
      </c>
      <c r="C333">
        <v>91087483</v>
      </c>
      <c r="D333">
        <v>82930952</v>
      </c>
      <c r="E333">
        <v>117</v>
      </c>
      <c r="F333">
        <v>1</v>
      </c>
      <c r="G333">
        <v>1</v>
      </c>
      <c r="H333">
        <v>3</v>
      </c>
      <c r="I333" t="s">
        <v>857</v>
      </c>
      <c r="J333" t="s">
        <v>3</v>
      </c>
      <c r="K333" t="s">
        <v>858</v>
      </c>
      <c r="L333">
        <v>1371</v>
      </c>
      <c r="N333">
        <v>1013</v>
      </c>
      <c r="O333" t="s">
        <v>34</v>
      </c>
      <c r="P333" t="s">
        <v>34</v>
      </c>
      <c r="Q333">
        <v>1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3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ROW(Source!A127)</f>
        <v>127</v>
      </c>
      <c r="B334">
        <v>91087508</v>
      </c>
      <c r="C334">
        <v>91087483</v>
      </c>
      <c r="D334">
        <v>82930956</v>
      </c>
      <c r="E334">
        <v>117</v>
      </c>
      <c r="F334">
        <v>1</v>
      </c>
      <c r="G334">
        <v>1</v>
      </c>
      <c r="H334">
        <v>3</v>
      </c>
      <c r="I334" t="s">
        <v>859</v>
      </c>
      <c r="J334" t="s">
        <v>3</v>
      </c>
      <c r="K334" t="s">
        <v>860</v>
      </c>
      <c r="L334">
        <v>1371</v>
      </c>
      <c r="N334">
        <v>1013</v>
      </c>
      <c r="O334" t="s">
        <v>34</v>
      </c>
      <c r="P334" t="s">
        <v>34</v>
      </c>
      <c r="Q334">
        <v>1</v>
      </c>
      <c r="X334">
        <v>0</v>
      </c>
      <c r="Y334">
        <v>0</v>
      </c>
      <c r="Z334">
        <v>0</v>
      </c>
      <c r="AA334">
        <v>0</v>
      </c>
      <c r="AB334">
        <v>0</v>
      </c>
      <c r="AC334">
        <v>1</v>
      </c>
      <c r="AD334">
        <v>0</v>
      </c>
      <c r="AE334">
        <v>0</v>
      </c>
      <c r="AF334" t="s">
        <v>3</v>
      </c>
      <c r="AG334">
        <v>0</v>
      </c>
      <c r="AH334">
        <v>3</v>
      </c>
      <c r="AI334">
        <v>-1</v>
      </c>
      <c r="AJ334" t="s">
        <v>3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ROW(Source!A128)</f>
        <v>128</v>
      </c>
      <c r="B335">
        <v>91087491</v>
      </c>
      <c r="C335">
        <v>91087483</v>
      </c>
      <c r="D335">
        <v>82925828</v>
      </c>
      <c r="E335">
        <v>117</v>
      </c>
      <c r="F335">
        <v>1</v>
      </c>
      <c r="G335">
        <v>1</v>
      </c>
      <c r="H335">
        <v>1</v>
      </c>
      <c r="I335" t="s">
        <v>697</v>
      </c>
      <c r="J335" t="s">
        <v>3</v>
      </c>
      <c r="K335" t="s">
        <v>698</v>
      </c>
      <c r="L335">
        <v>1191</v>
      </c>
      <c r="N335">
        <v>1013</v>
      </c>
      <c r="O335" t="s">
        <v>599</v>
      </c>
      <c r="P335" t="s">
        <v>599</v>
      </c>
      <c r="Q335">
        <v>1</v>
      </c>
      <c r="X335">
        <v>3.06</v>
      </c>
      <c r="Y335">
        <v>0</v>
      </c>
      <c r="Z335">
        <v>0</v>
      </c>
      <c r="AA335">
        <v>0</v>
      </c>
      <c r="AB335">
        <v>748.18</v>
      </c>
      <c r="AC335">
        <v>0</v>
      </c>
      <c r="AD335">
        <v>1</v>
      </c>
      <c r="AE335">
        <v>1</v>
      </c>
      <c r="AF335" t="s">
        <v>197</v>
      </c>
      <c r="AG335">
        <v>3.5190000000000001</v>
      </c>
      <c r="AH335">
        <v>2</v>
      </c>
      <c r="AI335">
        <v>91087484</v>
      </c>
      <c r="AJ335">
        <v>278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ROW(Source!A128)</f>
        <v>128</v>
      </c>
      <c r="B336">
        <v>91087492</v>
      </c>
      <c r="C336">
        <v>91087483</v>
      </c>
      <c r="D336">
        <v>82926016</v>
      </c>
      <c r="E336">
        <v>117</v>
      </c>
      <c r="F336">
        <v>1</v>
      </c>
      <c r="G336">
        <v>1</v>
      </c>
      <c r="H336">
        <v>1</v>
      </c>
      <c r="I336" t="s">
        <v>600</v>
      </c>
      <c r="J336" t="s">
        <v>3</v>
      </c>
      <c r="K336" t="s">
        <v>601</v>
      </c>
      <c r="L336">
        <v>1191</v>
      </c>
      <c r="N336">
        <v>1013</v>
      </c>
      <c r="O336" t="s">
        <v>599</v>
      </c>
      <c r="P336" t="s">
        <v>599</v>
      </c>
      <c r="Q336">
        <v>1</v>
      </c>
      <c r="X336">
        <v>0.87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2</v>
      </c>
      <c r="AF336" t="s">
        <v>197</v>
      </c>
      <c r="AG336">
        <v>1.0004999999999999</v>
      </c>
      <c r="AH336">
        <v>2</v>
      </c>
      <c r="AI336">
        <v>91087485</v>
      </c>
      <c r="AJ336">
        <v>279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ROW(Source!A128)</f>
        <v>128</v>
      </c>
      <c r="B337">
        <v>91087493</v>
      </c>
      <c r="C337">
        <v>91087483</v>
      </c>
      <c r="D337">
        <v>82932392</v>
      </c>
      <c r="E337">
        <v>1</v>
      </c>
      <c r="F337">
        <v>1</v>
      </c>
      <c r="G337">
        <v>1</v>
      </c>
      <c r="H337">
        <v>2</v>
      </c>
      <c r="I337" t="s">
        <v>612</v>
      </c>
      <c r="J337" t="s">
        <v>613</v>
      </c>
      <c r="K337" t="s">
        <v>614</v>
      </c>
      <c r="L337">
        <v>1368</v>
      </c>
      <c r="N337">
        <v>1011</v>
      </c>
      <c r="O337" t="s">
        <v>605</v>
      </c>
      <c r="P337" t="s">
        <v>605</v>
      </c>
      <c r="Q337">
        <v>1</v>
      </c>
      <c r="X337">
        <v>0.68</v>
      </c>
      <c r="Y337">
        <v>0</v>
      </c>
      <c r="Z337">
        <v>2088.77</v>
      </c>
      <c r="AA337">
        <v>932.95</v>
      </c>
      <c r="AB337">
        <v>0</v>
      </c>
      <c r="AC337">
        <v>0</v>
      </c>
      <c r="AD337">
        <v>1</v>
      </c>
      <c r="AE337">
        <v>0</v>
      </c>
      <c r="AF337" t="s">
        <v>197</v>
      </c>
      <c r="AG337">
        <v>0.78200000000000003</v>
      </c>
      <c r="AH337">
        <v>2</v>
      </c>
      <c r="AI337">
        <v>91087486</v>
      </c>
      <c r="AJ337">
        <v>280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ROW(Source!A128)</f>
        <v>128</v>
      </c>
      <c r="B338">
        <v>91087494</v>
      </c>
      <c r="C338">
        <v>91087483</v>
      </c>
      <c r="D338">
        <v>82933400</v>
      </c>
      <c r="E338">
        <v>1</v>
      </c>
      <c r="F338">
        <v>1</v>
      </c>
      <c r="G338">
        <v>1</v>
      </c>
      <c r="H338">
        <v>2</v>
      </c>
      <c r="I338" t="s">
        <v>607</v>
      </c>
      <c r="J338" t="s">
        <v>608</v>
      </c>
      <c r="K338" t="s">
        <v>609</v>
      </c>
      <c r="L338">
        <v>1368</v>
      </c>
      <c r="N338">
        <v>1011</v>
      </c>
      <c r="O338" t="s">
        <v>605</v>
      </c>
      <c r="P338" t="s">
        <v>605</v>
      </c>
      <c r="Q338">
        <v>1</v>
      </c>
      <c r="X338">
        <v>0.19</v>
      </c>
      <c r="Y338">
        <v>0</v>
      </c>
      <c r="Z338">
        <v>641.70000000000005</v>
      </c>
      <c r="AA338">
        <v>811.79</v>
      </c>
      <c r="AB338">
        <v>0</v>
      </c>
      <c r="AC338">
        <v>0</v>
      </c>
      <c r="AD338">
        <v>1</v>
      </c>
      <c r="AE338">
        <v>0</v>
      </c>
      <c r="AF338" t="s">
        <v>197</v>
      </c>
      <c r="AG338">
        <v>0.2185</v>
      </c>
      <c r="AH338">
        <v>2</v>
      </c>
      <c r="AI338">
        <v>91087487</v>
      </c>
      <c r="AJ338">
        <v>281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ROW(Source!A128)</f>
        <v>128</v>
      </c>
      <c r="B339">
        <v>91087495</v>
      </c>
      <c r="C339">
        <v>91087483</v>
      </c>
      <c r="D339">
        <v>82998121</v>
      </c>
      <c r="E339">
        <v>1</v>
      </c>
      <c r="F339">
        <v>1</v>
      </c>
      <c r="G339">
        <v>1</v>
      </c>
      <c r="H339">
        <v>3</v>
      </c>
      <c r="I339" t="s">
        <v>633</v>
      </c>
      <c r="J339" t="s">
        <v>634</v>
      </c>
      <c r="K339" t="s">
        <v>635</v>
      </c>
      <c r="L339">
        <v>1346</v>
      </c>
      <c r="N339">
        <v>1009</v>
      </c>
      <c r="O339" t="s">
        <v>429</v>
      </c>
      <c r="P339" t="s">
        <v>429</v>
      </c>
      <c r="Q339">
        <v>1</v>
      </c>
      <c r="X339">
        <v>0.1</v>
      </c>
      <c r="Y339">
        <v>185.43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0.1</v>
      </c>
      <c r="AH339">
        <v>2</v>
      </c>
      <c r="AI339">
        <v>91087488</v>
      </c>
      <c r="AJ339">
        <v>282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ROW(Source!A128)</f>
        <v>128</v>
      </c>
      <c r="B340">
        <v>91087496</v>
      </c>
      <c r="C340">
        <v>91087483</v>
      </c>
      <c r="D340">
        <v>82998128</v>
      </c>
      <c r="E340">
        <v>1</v>
      </c>
      <c r="F340">
        <v>1</v>
      </c>
      <c r="G340">
        <v>1</v>
      </c>
      <c r="H340">
        <v>3</v>
      </c>
      <c r="I340" t="s">
        <v>699</v>
      </c>
      <c r="J340" t="s">
        <v>700</v>
      </c>
      <c r="K340" t="s">
        <v>701</v>
      </c>
      <c r="L340">
        <v>1346</v>
      </c>
      <c r="N340">
        <v>1009</v>
      </c>
      <c r="O340" t="s">
        <v>429</v>
      </c>
      <c r="P340" t="s">
        <v>429</v>
      </c>
      <c r="Q340">
        <v>1</v>
      </c>
      <c r="X340">
        <v>0.03</v>
      </c>
      <c r="Y340">
        <v>58.53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0.03</v>
      </c>
      <c r="AH340">
        <v>2</v>
      </c>
      <c r="AI340">
        <v>91087489</v>
      </c>
      <c r="AJ340">
        <v>283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ROW(Source!A128)</f>
        <v>128</v>
      </c>
      <c r="B341">
        <v>91087497</v>
      </c>
      <c r="C341">
        <v>91087483</v>
      </c>
      <c r="D341">
        <v>83001670</v>
      </c>
      <c r="E341">
        <v>1</v>
      </c>
      <c r="F341">
        <v>1</v>
      </c>
      <c r="G341">
        <v>1</v>
      </c>
      <c r="H341">
        <v>3</v>
      </c>
      <c r="I341" t="s">
        <v>660</v>
      </c>
      <c r="J341" t="s">
        <v>661</v>
      </c>
      <c r="K341" t="s">
        <v>662</v>
      </c>
      <c r="L341">
        <v>1346</v>
      </c>
      <c r="N341">
        <v>1009</v>
      </c>
      <c r="O341" t="s">
        <v>429</v>
      </c>
      <c r="P341" t="s">
        <v>429</v>
      </c>
      <c r="Q341">
        <v>1</v>
      </c>
      <c r="X341">
        <v>0</v>
      </c>
      <c r="Y341">
        <v>174.93</v>
      </c>
      <c r="Z341">
        <v>0</v>
      </c>
      <c r="AA341">
        <v>0</v>
      </c>
      <c r="AB341">
        <v>0</v>
      </c>
      <c r="AC341">
        <v>1</v>
      </c>
      <c r="AD341">
        <v>0</v>
      </c>
      <c r="AE341">
        <v>0</v>
      </c>
      <c r="AF341" t="s">
        <v>3</v>
      </c>
      <c r="AG341">
        <v>0</v>
      </c>
      <c r="AH341">
        <v>3</v>
      </c>
      <c r="AI341">
        <v>-1</v>
      </c>
      <c r="AJ341" t="s">
        <v>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ROW(Source!A128)</f>
        <v>128</v>
      </c>
      <c r="B342">
        <v>91087498</v>
      </c>
      <c r="C342">
        <v>91087483</v>
      </c>
      <c r="D342">
        <v>83002816</v>
      </c>
      <c r="E342">
        <v>1</v>
      </c>
      <c r="F342">
        <v>1</v>
      </c>
      <c r="G342">
        <v>1</v>
      </c>
      <c r="H342">
        <v>3</v>
      </c>
      <c r="I342" t="s">
        <v>636</v>
      </c>
      <c r="J342" t="s">
        <v>637</v>
      </c>
      <c r="K342" t="s">
        <v>638</v>
      </c>
      <c r="L342">
        <v>1346</v>
      </c>
      <c r="N342">
        <v>1009</v>
      </c>
      <c r="O342" t="s">
        <v>429</v>
      </c>
      <c r="P342" t="s">
        <v>429</v>
      </c>
      <c r="Q342">
        <v>1</v>
      </c>
      <c r="X342">
        <v>0.02</v>
      </c>
      <c r="Y342">
        <v>56.11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0.02</v>
      </c>
      <c r="AH342">
        <v>2</v>
      </c>
      <c r="AI342">
        <v>91087490</v>
      </c>
      <c r="AJ342">
        <v>284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ROW(Source!A128)</f>
        <v>128</v>
      </c>
      <c r="B343">
        <v>91087499</v>
      </c>
      <c r="C343">
        <v>91087483</v>
      </c>
      <c r="D343">
        <v>82927388</v>
      </c>
      <c r="E343">
        <v>117</v>
      </c>
      <c r="F343">
        <v>1</v>
      </c>
      <c r="G343">
        <v>1</v>
      </c>
      <c r="H343">
        <v>3</v>
      </c>
      <c r="I343" t="s">
        <v>839</v>
      </c>
      <c r="J343" t="s">
        <v>3</v>
      </c>
      <c r="K343" t="s">
        <v>840</v>
      </c>
      <c r="L343">
        <v>1371</v>
      </c>
      <c r="N343">
        <v>1013</v>
      </c>
      <c r="O343" t="s">
        <v>34</v>
      </c>
      <c r="P343" t="s">
        <v>34</v>
      </c>
      <c r="Q343">
        <v>1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1</v>
      </c>
      <c r="AD343">
        <v>0</v>
      </c>
      <c r="AE343">
        <v>0</v>
      </c>
      <c r="AF343" t="s">
        <v>3</v>
      </c>
      <c r="AG343">
        <v>0</v>
      </c>
      <c r="AH343">
        <v>3</v>
      </c>
      <c r="AI343">
        <v>-1</v>
      </c>
      <c r="AJ343" t="s">
        <v>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ROW(Source!A128)</f>
        <v>128</v>
      </c>
      <c r="B344">
        <v>91087500</v>
      </c>
      <c r="C344">
        <v>91087483</v>
      </c>
      <c r="D344">
        <v>82928065</v>
      </c>
      <c r="E344">
        <v>117</v>
      </c>
      <c r="F344">
        <v>1</v>
      </c>
      <c r="G344">
        <v>1</v>
      </c>
      <c r="H344">
        <v>3</v>
      </c>
      <c r="I344" t="s">
        <v>841</v>
      </c>
      <c r="J344" t="s">
        <v>3</v>
      </c>
      <c r="K344" t="s">
        <v>842</v>
      </c>
      <c r="L344">
        <v>1348</v>
      </c>
      <c r="N344">
        <v>1009</v>
      </c>
      <c r="O344" t="s">
        <v>78</v>
      </c>
      <c r="P344" t="s">
        <v>78</v>
      </c>
      <c r="Q344">
        <v>1000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1</v>
      </c>
      <c r="AD344">
        <v>0</v>
      </c>
      <c r="AE344">
        <v>0</v>
      </c>
      <c r="AF344" t="s">
        <v>3</v>
      </c>
      <c r="AG344">
        <v>0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ROW(Source!A128)</f>
        <v>128</v>
      </c>
      <c r="B345">
        <v>91087501</v>
      </c>
      <c r="C345">
        <v>91087483</v>
      </c>
      <c r="D345">
        <v>82928211</v>
      </c>
      <c r="E345">
        <v>117</v>
      </c>
      <c r="F345">
        <v>1</v>
      </c>
      <c r="G345">
        <v>1</v>
      </c>
      <c r="H345">
        <v>3</v>
      </c>
      <c r="I345" t="s">
        <v>91</v>
      </c>
      <c r="J345" t="s">
        <v>3</v>
      </c>
      <c r="K345" t="s">
        <v>843</v>
      </c>
      <c r="L345">
        <v>1346</v>
      </c>
      <c r="N345">
        <v>1009</v>
      </c>
      <c r="O345" t="s">
        <v>429</v>
      </c>
      <c r="P345" t="s">
        <v>429</v>
      </c>
      <c r="Q345">
        <v>1</v>
      </c>
      <c r="X345">
        <v>0</v>
      </c>
      <c r="Y345">
        <v>0</v>
      </c>
      <c r="Z345">
        <v>0</v>
      </c>
      <c r="AA345">
        <v>0</v>
      </c>
      <c r="AB345">
        <v>0</v>
      </c>
      <c r="AC345">
        <v>1</v>
      </c>
      <c r="AD345">
        <v>0</v>
      </c>
      <c r="AE345">
        <v>0</v>
      </c>
      <c r="AF345" t="s">
        <v>3</v>
      </c>
      <c r="AG345">
        <v>0</v>
      </c>
      <c r="AH345">
        <v>3</v>
      </c>
      <c r="AI345">
        <v>-1</v>
      </c>
      <c r="AJ345" t="s">
        <v>3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ROW(Source!A128)</f>
        <v>128</v>
      </c>
      <c r="B346">
        <v>91087502</v>
      </c>
      <c r="C346">
        <v>91087483</v>
      </c>
      <c r="D346">
        <v>82928546</v>
      </c>
      <c r="E346">
        <v>117</v>
      </c>
      <c r="F346">
        <v>1</v>
      </c>
      <c r="G346">
        <v>1</v>
      </c>
      <c r="H346">
        <v>3</v>
      </c>
      <c r="I346" t="s">
        <v>844</v>
      </c>
      <c r="J346" t="s">
        <v>3</v>
      </c>
      <c r="K346" t="s">
        <v>845</v>
      </c>
      <c r="L346">
        <v>1348</v>
      </c>
      <c r="N346">
        <v>1009</v>
      </c>
      <c r="O346" t="s">
        <v>78</v>
      </c>
      <c r="P346" t="s">
        <v>78</v>
      </c>
      <c r="Q346">
        <v>1000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1</v>
      </c>
      <c r="AD346">
        <v>0</v>
      </c>
      <c r="AE346">
        <v>0</v>
      </c>
      <c r="AF346" t="s">
        <v>3</v>
      </c>
      <c r="AG346">
        <v>0</v>
      </c>
      <c r="AH346">
        <v>3</v>
      </c>
      <c r="AI346">
        <v>-1</v>
      </c>
      <c r="AJ346" t="s">
        <v>3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ROW(Source!A128)</f>
        <v>128</v>
      </c>
      <c r="B347">
        <v>91087503</v>
      </c>
      <c r="C347">
        <v>91087483</v>
      </c>
      <c r="D347">
        <v>83018868</v>
      </c>
      <c r="E347">
        <v>1</v>
      </c>
      <c r="F347">
        <v>1</v>
      </c>
      <c r="G347">
        <v>1</v>
      </c>
      <c r="H347">
        <v>3</v>
      </c>
      <c r="I347" t="s">
        <v>846</v>
      </c>
      <c r="J347" t="s">
        <v>847</v>
      </c>
      <c r="K347" t="s">
        <v>848</v>
      </c>
      <c r="L347">
        <v>1346</v>
      </c>
      <c r="N347">
        <v>1009</v>
      </c>
      <c r="O347" t="s">
        <v>429</v>
      </c>
      <c r="P347" t="s">
        <v>429</v>
      </c>
      <c r="Q347">
        <v>1</v>
      </c>
      <c r="X347">
        <v>0.4</v>
      </c>
      <c r="Y347">
        <v>61.28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0.4</v>
      </c>
      <c r="AH347">
        <v>3</v>
      </c>
      <c r="AI347">
        <v>-1</v>
      </c>
      <c r="AJ347" t="s">
        <v>3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ROW(Source!A128)</f>
        <v>128</v>
      </c>
      <c r="B348">
        <v>91087504</v>
      </c>
      <c r="C348">
        <v>91087483</v>
      </c>
      <c r="D348">
        <v>83018894</v>
      </c>
      <c r="E348">
        <v>1</v>
      </c>
      <c r="F348">
        <v>1</v>
      </c>
      <c r="G348">
        <v>1</v>
      </c>
      <c r="H348">
        <v>3</v>
      </c>
      <c r="I348" t="s">
        <v>849</v>
      </c>
      <c r="J348" t="s">
        <v>850</v>
      </c>
      <c r="K348" t="s">
        <v>851</v>
      </c>
      <c r="L348">
        <v>1348</v>
      </c>
      <c r="N348">
        <v>1009</v>
      </c>
      <c r="O348" t="s">
        <v>78</v>
      </c>
      <c r="P348" t="s">
        <v>78</v>
      </c>
      <c r="Q348">
        <v>1000</v>
      </c>
      <c r="X348">
        <v>1E-4</v>
      </c>
      <c r="Y348">
        <v>80020.98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1E-4</v>
      </c>
      <c r="AH348">
        <v>3</v>
      </c>
      <c r="AI348">
        <v>-1</v>
      </c>
      <c r="AJ348" t="s">
        <v>3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ROW(Source!A128)</f>
        <v>128</v>
      </c>
      <c r="B349">
        <v>91087505</v>
      </c>
      <c r="C349">
        <v>91087483</v>
      </c>
      <c r="D349">
        <v>83026516</v>
      </c>
      <c r="E349">
        <v>1</v>
      </c>
      <c r="F349">
        <v>1</v>
      </c>
      <c r="G349">
        <v>1</v>
      </c>
      <c r="H349">
        <v>3</v>
      </c>
      <c r="I349" t="s">
        <v>852</v>
      </c>
      <c r="J349" t="s">
        <v>853</v>
      </c>
      <c r="K349" t="s">
        <v>854</v>
      </c>
      <c r="L349">
        <v>1425</v>
      </c>
      <c r="N349">
        <v>1013</v>
      </c>
      <c r="O349" t="s">
        <v>249</v>
      </c>
      <c r="P349" t="s">
        <v>249</v>
      </c>
      <c r="Q349">
        <v>1</v>
      </c>
      <c r="X349">
        <v>0.06</v>
      </c>
      <c r="Y349">
        <v>1031.73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0.06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ROW(Source!A128)</f>
        <v>128</v>
      </c>
      <c r="B350">
        <v>91087506</v>
      </c>
      <c r="C350">
        <v>91087483</v>
      </c>
      <c r="D350">
        <v>82930906</v>
      </c>
      <c r="E350">
        <v>117</v>
      </c>
      <c r="F350">
        <v>1</v>
      </c>
      <c r="G350">
        <v>1</v>
      </c>
      <c r="H350">
        <v>3</v>
      </c>
      <c r="I350" t="s">
        <v>855</v>
      </c>
      <c r="J350" t="s">
        <v>3</v>
      </c>
      <c r="K350" t="s">
        <v>856</v>
      </c>
      <c r="L350">
        <v>1371</v>
      </c>
      <c r="N350">
        <v>1013</v>
      </c>
      <c r="O350" t="s">
        <v>34</v>
      </c>
      <c r="P350" t="s">
        <v>34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ROW(Source!A128)</f>
        <v>128</v>
      </c>
      <c r="B351">
        <v>91087507</v>
      </c>
      <c r="C351">
        <v>91087483</v>
      </c>
      <c r="D351">
        <v>82930952</v>
      </c>
      <c r="E351">
        <v>117</v>
      </c>
      <c r="F351">
        <v>1</v>
      </c>
      <c r="G351">
        <v>1</v>
      </c>
      <c r="H351">
        <v>3</v>
      </c>
      <c r="I351" t="s">
        <v>857</v>
      </c>
      <c r="J351" t="s">
        <v>3</v>
      </c>
      <c r="K351" t="s">
        <v>858</v>
      </c>
      <c r="L351">
        <v>1371</v>
      </c>
      <c r="N351">
        <v>1013</v>
      </c>
      <c r="O351" t="s">
        <v>34</v>
      </c>
      <c r="P351" t="s">
        <v>34</v>
      </c>
      <c r="Q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1</v>
      </c>
      <c r="AD351">
        <v>0</v>
      </c>
      <c r="AE351">
        <v>0</v>
      </c>
      <c r="AF351" t="s">
        <v>3</v>
      </c>
      <c r="AG351">
        <v>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ROW(Source!A128)</f>
        <v>128</v>
      </c>
      <c r="B352">
        <v>91087508</v>
      </c>
      <c r="C352">
        <v>91087483</v>
      </c>
      <c r="D352">
        <v>82930956</v>
      </c>
      <c r="E352">
        <v>117</v>
      </c>
      <c r="F352">
        <v>1</v>
      </c>
      <c r="G352">
        <v>1</v>
      </c>
      <c r="H352">
        <v>3</v>
      </c>
      <c r="I352" t="s">
        <v>859</v>
      </c>
      <c r="J352" t="s">
        <v>3</v>
      </c>
      <c r="K352" t="s">
        <v>860</v>
      </c>
      <c r="L352">
        <v>1371</v>
      </c>
      <c r="N352">
        <v>1013</v>
      </c>
      <c r="O352" t="s">
        <v>34</v>
      </c>
      <c r="P352" t="s">
        <v>34</v>
      </c>
      <c r="Q352">
        <v>1</v>
      </c>
      <c r="X352">
        <v>0</v>
      </c>
      <c r="Y352">
        <v>0</v>
      </c>
      <c r="Z352">
        <v>0</v>
      </c>
      <c r="AA352">
        <v>0</v>
      </c>
      <c r="AB352">
        <v>0</v>
      </c>
      <c r="AC352">
        <v>1</v>
      </c>
      <c r="AD352">
        <v>0</v>
      </c>
      <c r="AE352">
        <v>0</v>
      </c>
      <c r="AF352" t="s">
        <v>3</v>
      </c>
      <c r="AG352">
        <v>0</v>
      </c>
      <c r="AH352">
        <v>3</v>
      </c>
      <c r="AI352">
        <v>-1</v>
      </c>
      <c r="AJ352" t="s">
        <v>3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ROW(Source!A129)</f>
        <v>129</v>
      </c>
      <c r="B353">
        <v>91087517</v>
      </c>
      <c r="C353">
        <v>91087509</v>
      </c>
      <c r="D353">
        <v>82925828</v>
      </c>
      <c r="E353">
        <v>117</v>
      </c>
      <c r="F353">
        <v>1</v>
      </c>
      <c r="G353">
        <v>1</v>
      </c>
      <c r="H353">
        <v>1</v>
      </c>
      <c r="I353" t="s">
        <v>697</v>
      </c>
      <c r="J353" t="s">
        <v>3</v>
      </c>
      <c r="K353" t="s">
        <v>698</v>
      </c>
      <c r="L353">
        <v>1191</v>
      </c>
      <c r="N353">
        <v>1013</v>
      </c>
      <c r="O353" t="s">
        <v>599</v>
      </c>
      <c r="P353" t="s">
        <v>599</v>
      </c>
      <c r="Q353">
        <v>1</v>
      </c>
      <c r="X353">
        <v>5.98</v>
      </c>
      <c r="Y353">
        <v>0</v>
      </c>
      <c r="Z353">
        <v>0</v>
      </c>
      <c r="AA353">
        <v>0</v>
      </c>
      <c r="AB353">
        <v>748.18</v>
      </c>
      <c r="AC353">
        <v>0</v>
      </c>
      <c r="AD353">
        <v>1</v>
      </c>
      <c r="AE353">
        <v>1</v>
      </c>
      <c r="AF353" t="s">
        <v>197</v>
      </c>
      <c r="AG353">
        <v>6.8769999999999998</v>
      </c>
      <c r="AH353">
        <v>2</v>
      </c>
      <c r="AI353">
        <v>91087510</v>
      </c>
      <c r="AJ353">
        <v>285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ROW(Source!A129)</f>
        <v>129</v>
      </c>
      <c r="B354">
        <v>91087518</v>
      </c>
      <c r="C354">
        <v>91087509</v>
      </c>
      <c r="D354">
        <v>82926016</v>
      </c>
      <c r="E354">
        <v>117</v>
      </c>
      <c r="F354">
        <v>1</v>
      </c>
      <c r="G354">
        <v>1</v>
      </c>
      <c r="H354">
        <v>1</v>
      </c>
      <c r="I354" t="s">
        <v>600</v>
      </c>
      <c r="J354" t="s">
        <v>3</v>
      </c>
      <c r="K354" t="s">
        <v>601</v>
      </c>
      <c r="L354">
        <v>1191</v>
      </c>
      <c r="N354">
        <v>1013</v>
      </c>
      <c r="O354" t="s">
        <v>599</v>
      </c>
      <c r="P354" t="s">
        <v>599</v>
      </c>
      <c r="Q354">
        <v>1</v>
      </c>
      <c r="X354">
        <v>2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1</v>
      </c>
      <c r="AE354">
        <v>2</v>
      </c>
      <c r="AF354" t="s">
        <v>197</v>
      </c>
      <c r="AG354">
        <v>2.2999999999999998</v>
      </c>
      <c r="AH354">
        <v>2</v>
      </c>
      <c r="AI354">
        <v>91087511</v>
      </c>
      <c r="AJ354">
        <v>286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ROW(Source!A129)</f>
        <v>129</v>
      </c>
      <c r="B355">
        <v>91087519</v>
      </c>
      <c r="C355">
        <v>91087509</v>
      </c>
      <c r="D355">
        <v>82932392</v>
      </c>
      <c r="E355">
        <v>1</v>
      </c>
      <c r="F355">
        <v>1</v>
      </c>
      <c r="G355">
        <v>1</v>
      </c>
      <c r="H355">
        <v>2</v>
      </c>
      <c r="I355" t="s">
        <v>612</v>
      </c>
      <c r="J355" t="s">
        <v>613</v>
      </c>
      <c r="K355" t="s">
        <v>614</v>
      </c>
      <c r="L355">
        <v>1368</v>
      </c>
      <c r="N355">
        <v>1011</v>
      </c>
      <c r="O355" t="s">
        <v>605</v>
      </c>
      <c r="P355" t="s">
        <v>605</v>
      </c>
      <c r="Q355">
        <v>1</v>
      </c>
      <c r="X355">
        <v>1.6</v>
      </c>
      <c r="Y355">
        <v>0</v>
      </c>
      <c r="Z355">
        <v>2088.77</v>
      </c>
      <c r="AA355">
        <v>932.95</v>
      </c>
      <c r="AB355">
        <v>0</v>
      </c>
      <c r="AC355">
        <v>0</v>
      </c>
      <c r="AD355">
        <v>1</v>
      </c>
      <c r="AE355">
        <v>0</v>
      </c>
      <c r="AF355" t="s">
        <v>197</v>
      </c>
      <c r="AG355">
        <v>1.84</v>
      </c>
      <c r="AH355">
        <v>2</v>
      </c>
      <c r="AI355">
        <v>91087512</v>
      </c>
      <c r="AJ355">
        <v>287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ROW(Source!A129)</f>
        <v>129</v>
      </c>
      <c r="B356">
        <v>91087520</v>
      </c>
      <c r="C356">
        <v>91087509</v>
      </c>
      <c r="D356">
        <v>82933400</v>
      </c>
      <c r="E356">
        <v>1</v>
      </c>
      <c r="F356">
        <v>1</v>
      </c>
      <c r="G356">
        <v>1</v>
      </c>
      <c r="H356">
        <v>2</v>
      </c>
      <c r="I356" t="s">
        <v>607</v>
      </c>
      <c r="J356" t="s">
        <v>608</v>
      </c>
      <c r="K356" t="s">
        <v>609</v>
      </c>
      <c r="L356">
        <v>1368</v>
      </c>
      <c r="N356">
        <v>1011</v>
      </c>
      <c r="O356" t="s">
        <v>605</v>
      </c>
      <c r="P356" t="s">
        <v>605</v>
      </c>
      <c r="Q356">
        <v>1</v>
      </c>
      <c r="X356">
        <v>0.4</v>
      </c>
      <c r="Y356">
        <v>0</v>
      </c>
      <c r="Z356">
        <v>641.70000000000005</v>
      </c>
      <c r="AA356">
        <v>811.79</v>
      </c>
      <c r="AB356">
        <v>0</v>
      </c>
      <c r="AC356">
        <v>0</v>
      </c>
      <c r="AD356">
        <v>1</v>
      </c>
      <c r="AE356">
        <v>0</v>
      </c>
      <c r="AF356" t="s">
        <v>197</v>
      </c>
      <c r="AG356">
        <v>0.46</v>
      </c>
      <c r="AH356">
        <v>2</v>
      </c>
      <c r="AI356">
        <v>91087513</v>
      </c>
      <c r="AJ356">
        <v>288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ROW(Source!A129)</f>
        <v>129</v>
      </c>
      <c r="B357">
        <v>91087521</v>
      </c>
      <c r="C357">
        <v>91087509</v>
      </c>
      <c r="D357">
        <v>82998121</v>
      </c>
      <c r="E357">
        <v>1</v>
      </c>
      <c r="F357">
        <v>1</v>
      </c>
      <c r="G357">
        <v>1</v>
      </c>
      <c r="H357">
        <v>3</v>
      </c>
      <c r="I357" t="s">
        <v>633</v>
      </c>
      <c r="J357" t="s">
        <v>634</v>
      </c>
      <c r="K357" t="s">
        <v>635</v>
      </c>
      <c r="L357">
        <v>1346</v>
      </c>
      <c r="N357">
        <v>1009</v>
      </c>
      <c r="O357" t="s">
        <v>429</v>
      </c>
      <c r="P357" t="s">
        <v>429</v>
      </c>
      <c r="Q357">
        <v>1</v>
      </c>
      <c r="X357">
        <v>0.1</v>
      </c>
      <c r="Y357">
        <v>185.43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0.1</v>
      </c>
      <c r="AH357">
        <v>2</v>
      </c>
      <c r="AI357">
        <v>91087514</v>
      </c>
      <c r="AJ357">
        <v>289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ROW(Source!A129)</f>
        <v>129</v>
      </c>
      <c r="B358">
        <v>91087522</v>
      </c>
      <c r="C358">
        <v>91087509</v>
      </c>
      <c r="D358">
        <v>82998128</v>
      </c>
      <c r="E358">
        <v>1</v>
      </c>
      <c r="F358">
        <v>1</v>
      </c>
      <c r="G358">
        <v>1</v>
      </c>
      <c r="H358">
        <v>3</v>
      </c>
      <c r="I358" t="s">
        <v>699</v>
      </c>
      <c r="J358" t="s">
        <v>700</v>
      </c>
      <c r="K358" t="s">
        <v>701</v>
      </c>
      <c r="L358">
        <v>1346</v>
      </c>
      <c r="N358">
        <v>1009</v>
      </c>
      <c r="O358" t="s">
        <v>429</v>
      </c>
      <c r="P358" t="s">
        <v>429</v>
      </c>
      <c r="Q358">
        <v>1</v>
      </c>
      <c r="X358">
        <v>0.03</v>
      </c>
      <c r="Y358">
        <v>58.53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0.03</v>
      </c>
      <c r="AH358">
        <v>2</v>
      </c>
      <c r="AI358">
        <v>91087515</v>
      </c>
      <c r="AJ358">
        <v>290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ROW(Source!A129)</f>
        <v>129</v>
      </c>
      <c r="B359">
        <v>91087523</v>
      </c>
      <c r="C359">
        <v>91087509</v>
      </c>
      <c r="D359">
        <v>83001670</v>
      </c>
      <c r="E359">
        <v>1</v>
      </c>
      <c r="F359">
        <v>1</v>
      </c>
      <c r="G359">
        <v>1</v>
      </c>
      <c r="H359">
        <v>3</v>
      </c>
      <c r="I359" t="s">
        <v>660</v>
      </c>
      <c r="J359" t="s">
        <v>661</v>
      </c>
      <c r="K359" t="s">
        <v>662</v>
      </c>
      <c r="L359">
        <v>1346</v>
      </c>
      <c r="N359">
        <v>1009</v>
      </c>
      <c r="O359" t="s">
        <v>429</v>
      </c>
      <c r="P359" t="s">
        <v>429</v>
      </c>
      <c r="Q359">
        <v>1</v>
      </c>
      <c r="X359">
        <v>0</v>
      </c>
      <c r="Y359">
        <v>174.93</v>
      </c>
      <c r="Z359">
        <v>0</v>
      </c>
      <c r="AA359">
        <v>0</v>
      </c>
      <c r="AB359">
        <v>0</v>
      </c>
      <c r="AC359">
        <v>1</v>
      </c>
      <c r="AD359">
        <v>0</v>
      </c>
      <c r="AE359">
        <v>0</v>
      </c>
      <c r="AF359" t="s">
        <v>3</v>
      </c>
      <c r="AG359">
        <v>0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ROW(Source!A129)</f>
        <v>129</v>
      </c>
      <c r="B360">
        <v>91087524</v>
      </c>
      <c r="C360">
        <v>91087509</v>
      </c>
      <c r="D360">
        <v>83002816</v>
      </c>
      <c r="E360">
        <v>1</v>
      </c>
      <c r="F360">
        <v>1</v>
      </c>
      <c r="G360">
        <v>1</v>
      </c>
      <c r="H360">
        <v>3</v>
      </c>
      <c r="I360" t="s">
        <v>636</v>
      </c>
      <c r="J360" t="s">
        <v>637</v>
      </c>
      <c r="K360" t="s">
        <v>638</v>
      </c>
      <c r="L360">
        <v>1346</v>
      </c>
      <c r="N360">
        <v>1009</v>
      </c>
      <c r="O360" t="s">
        <v>429</v>
      </c>
      <c r="P360" t="s">
        <v>429</v>
      </c>
      <c r="Q360">
        <v>1</v>
      </c>
      <c r="X360">
        <v>0.02</v>
      </c>
      <c r="Y360">
        <v>56.11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0.02</v>
      </c>
      <c r="AH360">
        <v>2</v>
      </c>
      <c r="AI360">
        <v>91087516</v>
      </c>
      <c r="AJ360">
        <v>291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ROW(Source!A129)</f>
        <v>129</v>
      </c>
      <c r="B361">
        <v>91087525</v>
      </c>
      <c r="C361">
        <v>91087509</v>
      </c>
      <c r="D361">
        <v>82927388</v>
      </c>
      <c r="E361">
        <v>117</v>
      </c>
      <c r="F361">
        <v>1</v>
      </c>
      <c r="G361">
        <v>1</v>
      </c>
      <c r="H361">
        <v>3</v>
      </c>
      <c r="I361" t="s">
        <v>839</v>
      </c>
      <c r="J361" t="s">
        <v>3</v>
      </c>
      <c r="K361" t="s">
        <v>840</v>
      </c>
      <c r="L361">
        <v>1371</v>
      </c>
      <c r="N361">
        <v>1013</v>
      </c>
      <c r="O361" t="s">
        <v>34</v>
      </c>
      <c r="P361" t="s">
        <v>34</v>
      </c>
      <c r="Q361">
        <v>1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E361">
        <v>0</v>
      </c>
      <c r="AF361" t="s">
        <v>3</v>
      </c>
      <c r="AG361">
        <v>0</v>
      </c>
      <c r="AH361">
        <v>3</v>
      </c>
      <c r="AI361">
        <v>-1</v>
      </c>
      <c r="AJ361" t="s">
        <v>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ROW(Source!A129)</f>
        <v>129</v>
      </c>
      <c r="B362">
        <v>91087526</v>
      </c>
      <c r="C362">
        <v>91087509</v>
      </c>
      <c r="D362">
        <v>82928065</v>
      </c>
      <c r="E362">
        <v>117</v>
      </c>
      <c r="F362">
        <v>1</v>
      </c>
      <c r="G362">
        <v>1</v>
      </c>
      <c r="H362">
        <v>3</v>
      </c>
      <c r="I362" t="s">
        <v>841</v>
      </c>
      <c r="J362" t="s">
        <v>3</v>
      </c>
      <c r="K362" t="s">
        <v>842</v>
      </c>
      <c r="L362">
        <v>1348</v>
      </c>
      <c r="N362">
        <v>1009</v>
      </c>
      <c r="O362" t="s">
        <v>78</v>
      </c>
      <c r="P362" t="s">
        <v>78</v>
      </c>
      <c r="Q362">
        <v>1000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1</v>
      </c>
      <c r="AD362">
        <v>0</v>
      </c>
      <c r="AE362">
        <v>0</v>
      </c>
      <c r="AF362" t="s">
        <v>3</v>
      </c>
      <c r="AG362">
        <v>0</v>
      </c>
      <c r="AH362">
        <v>3</v>
      </c>
      <c r="AI362">
        <v>-1</v>
      </c>
      <c r="AJ362" t="s">
        <v>3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ROW(Source!A129)</f>
        <v>129</v>
      </c>
      <c r="B363">
        <v>91087527</v>
      </c>
      <c r="C363">
        <v>91087509</v>
      </c>
      <c r="D363">
        <v>82928211</v>
      </c>
      <c r="E363">
        <v>117</v>
      </c>
      <c r="F363">
        <v>1</v>
      </c>
      <c r="G363">
        <v>1</v>
      </c>
      <c r="H363">
        <v>3</v>
      </c>
      <c r="I363" t="s">
        <v>91</v>
      </c>
      <c r="J363" t="s">
        <v>3</v>
      </c>
      <c r="K363" t="s">
        <v>843</v>
      </c>
      <c r="L363">
        <v>1346</v>
      </c>
      <c r="N363">
        <v>1009</v>
      </c>
      <c r="O363" t="s">
        <v>429</v>
      </c>
      <c r="P363" t="s">
        <v>429</v>
      </c>
      <c r="Q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1</v>
      </c>
      <c r="AD363">
        <v>0</v>
      </c>
      <c r="AE363">
        <v>0</v>
      </c>
      <c r="AF363" t="s">
        <v>3</v>
      </c>
      <c r="AG363">
        <v>0</v>
      </c>
      <c r="AH363">
        <v>3</v>
      </c>
      <c r="AI363">
        <v>-1</v>
      </c>
      <c r="AJ363" t="s">
        <v>3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ROW(Source!A129)</f>
        <v>129</v>
      </c>
      <c r="B364">
        <v>91087528</v>
      </c>
      <c r="C364">
        <v>91087509</v>
      </c>
      <c r="D364">
        <v>82928546</v>
      </c>
      <c r="E364">
        <v>117</v>
      </c>
      <c r="F364">
        <v>1</v>
      </c>
      <c r="G364">
        <v>1</v>
      </c>
      <c r="H364">
        <v>3</v>
      </c>
      <c r="I364" t="s">
        <v>844</v>
      </c>
      <c r="J364" t="s">
        <v>3</v>
      </c>
      <c r="K364" t="s">
        <v>845</v>
      </c>
      <c r="L364">
        <v>1348</v>
      </c>
      <c r="N364">
        <v>1009</v>
      </c>
      <c r="O364" t="s">
        <v>78</v>
      </c>
      <c r="P364" t="s">
        <v>78</v>
      </c>
      <c r="Q364">
        <v>1000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1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ROW(Source!A129)</f>
        <v>129</v>
      </c>
      <c r="B365">
        <v>91087529</v>
      </c>
      <c r="C365">
        <v>91087509</v>
      </c>
      <c r="D365">
        <v>83018868</v>
      </c>
      <c r="E365">
        <v>1</v>
      </c>
      <c r="F365">
        <v>1</v>
      </c>
      <c r="G365">
        <v>1</v>
      </c>
      <c r="H365">
        <v>3</v>
      </c>
      <c r="I365" t="s">
        <v>846</v>
      </c>
      <c r="J365" t="s">
        <v>847</v>
      </c>
      <c r="K365" t="s">
        <v>848</v>
      </c>
      <c r="L365">
        <v>1346</v>
      </c>
      <c r="N365">
        <v>1009</v>
      </c>
      <c r="O365" t="s">
        <v>429</v>
      </c>
      <c r="P365" t="s">
        <v>429</v>
      </c>
      <c r="Q365">
        <v>1</v>
      </c>
      <c r="X365">
        <v>0.4</v>
      </c>
      <c r="Y365">
        <v>61.28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0</v>
      </c>
      <c r="AF365" t="s">
        <v>3</v>
      </c>
      <c r="AG365">
        <v>0.4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ROW(Source!A129)</f>
        <v>129</v>
      </c>
      <c r="B366">
        <v>91087530</v>
      </c>
      <c r="C366">
        <v>91087509</v>
      </c>
      <c r="D366">
        <v>83018894</v>
      </c>
      <c r="E366">
        <v>1</v>
      </c>
      <c r="F366">
        <v>1</v>
      </c>
      <c r="G366">
        <v>1</v>
      </c>
      <c r="H366">
        <v>3</v>
      </c>
      <c r="I366" t="s">
        <v>849</v>
      </c>
      <c r="J366" t="s">
        <v>850</v>
      </c>
      <c r="K366" t="s">
        <v>851</v>
      </c>
      <c r="L366">
        <v>1348</v>
      </c>
      <c r="N366">
        <v>1009</v>
      </c>
      <c r="O366" t="s">
        <v>78</v>
      </c>
      <c r="P366" t="s">
        <v>78</v>
      </c>
      <c r="Q366">
        <v>1000</v>
      </c>
      <c r="X366">
        <v>1E-4</v>
      </c>
      <c r="Y366">
        <v>80020.98</v>
      </c>
      <c r="Z366">
        <v>0</v>
      </c>
      <c r="AA366">
        <v>0</v>
      </c>
      <c r="AB366">
        <v>0</v>
      </c>
      <c r="AC366">
        <v>0</v>
      </c>
      <c r="AD366">
        <v>1</v>
      </c>
      <c r="AE366">
        <v>0</v>
      </c>
      <c r="AF366" t="s">
        <v>3</v>
      </c>
      <c r="AG366">
        <v>1E-4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ROW(Source!A129)</f>
        <v>129</v>
      </c>
      <c r="B367">
        <v>91087531</v>
      </c>
      <c r="C367">
        <v>91087509</v>
      </c>
      <c r="D367">
        <v>83026516</v>
      </c>
      <c r="E367">
        <v>1</v>
      </c>
      <c r="F367">
        <v>1</v>
      </c>
      <c r="G367">
        <v>1</v>
      </c>
      <c r="H367">
        <v>3</v>
      </c>
      <c r="I367" t="s">
        <v>852</v>
      </c>
      <c r="J367" t="s">
        <v>853</v>
      </c>
      <c r="K367" t="s">
        <v>854</v>
      </c>
      <c r="L367">
        <v>1425</v>
      </c>
      <c r="N367">
        <v>1013</v>
      </c>
      <c r="O367" t="s">
        <v>249</v>
      </c>
      <c r="P367" t="s">
        <v>249</v>
      </c>
      <c r="Q367">
        <v>1</v>
      </c>
      <c r="X367">
        <v>0.06</v>
      </c>
      <c r="Y367">
        <v>1031.73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0.06</v>
      </c>
      <c r="AH367">
        <v>3</v>
      </c>
      <c r="AI367">
        <v>-1</v>
      </c>
      <c r="AJ367" t="s">
        <v>3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ROW(Source!A129)</f>
        <v>129</v>
      </c>
      <c r="B368">
        <v>91087532</v>
      </c>
      <c r="C368">
        <v>91087509</v>
      </c>
      <c r="D368">
        <v>82930906</v>
      </c>
      <c r="E368">
        <v>117</v>
      </c>
      <c r="F368">
        <v>1</v>
      </c>
      <c r="G368">
        <v>1</v>
      </c>
      <c r="H368">
        <v>3</v>
      </c>
      <c r="I368" t="s">
        <v>855</v>
      </c>
      <c r="J368" t="s">
        <v>3</v>
      </c>
      <c r="K368" t="s">
        <v>856</v>
      </c>
      <c r="L368">
        <v>1371</v>
      </c>
      <c r="N368">
        <v>1013</v>
      </c>
      <c r="O368" t="s">
        <v>34</v>
      </c>
      <c r="P368" t="s">
        <v>34</v>
      </c>
      <c r="Q368">
        <v>1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1</v>
      </c>
      <c r="AD368">
        <v>0</v>
      </c>
      <c r="AE368">
        <v>0</v>
      </c>
      <c r="AF368" t="s">
        <v>3</v>
      </c>
      <c r="AG368">
        <v>0</v>
      </c>
      <c r="AH368">
        <v>3</v>
      </c>
      <c r="AI368">
        <v>-1</v>
      </c>
      <c r="AJ368" t="s">
        <v>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ROW(Source!A129)</f>
        <v>129</v>
      </c>
      <c r="B369">
        <v>91087533</v>
      </c>
      <c r="C369">
        <v>91087509</v>
      </c>
      <c r="D369">
        <v>82930919</v>
      </c>
      <c r="E369">
        <v>117</v>
      </c>
      <c r="F369">
        <v>1</v>
      </c>
      <c r="G369">
        <v>1</v>
      </c>
      <c r="H369">
        <v>3</v>
      </c>
      <c r="I369" t="s">
        <v>861</v>
      </c>
      <c r="J369" t="s">
        <v>3</v>
      </c>
      <c r="K369" t="s">
        <v>862</v>
      </c>
      <c r="L369">
        <v>1346</v>
      </c>
      <c r="N369">
        <v>1009</v>
      </c>
      <c r="O369" t="s">
        <v>429</v>
      </c>
      <c r="P369" t="s">
        <v>429</v>
      </c>
      <c r="Q369">
        <v>1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0</v>
      </c>
      <c r="AF369" t="s">
        <v>3</v>
      </c>
      <c r="AG369">
        <v>0</v>
      </c>
      <c r="AH369">
        <v>3</v>
      </c>
      <c r="AI369">
        <v>-1</v>
      </c>
      <c r="AJ369" t="s">
        <v>3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ROW(Source!A129)</f>
        <v>129</v>
      </c>
      <c r="B370">
        <v>91087534</v>
      </c>
      <c r="C370">
        <v>91087509</v>
      </c>
      <c r="D370">
        <v>82930952</v>
      </c>
      <c r="E370">
        <v>117</v>
      </c>
      <c r="F370">
        <v>1</v>
      </c>
      <c r="G370">
        <v>1</v>
      </c>
      <c r="H370">
        <v>3</v>
      </c>
      <c r="I370" t="s">
        <v>857</v>
      </c>
      <c r="J370" t="s">
        <v>3</v>
      </c>
      <c r="K370" t="s">
        <v>858</v>
      </c>
      <c r="L370">
        <v>1371</v>
      </c>
      <c r="N370">
        <v>1013</v>
      </c>
      <c r="O370" t="s">
        <v>34</v>
      </c>
      <c r="P370" t="s">
        <v>34</v>
      </c>
      <c r="Q370">
        <v>1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1</v>
      </c>
      <c r="AD370">
        <v>0</v>
      </c>
      <c r="AE370">
        <v>0</v>
      </c>
      <c r="AF370" t="s">
        <v>3</v>
      </c>
      <c r="AG370">
        <v>0</v>
      </c>
      <c r="AH370">
        <v>3</v>
      </c>
      <c r="AI370">
        <v>-1</v>
      </c>
      <c r="AJ370" t="s">
        <v>3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ROW(Source!A129)</f>
        <v>129</v>
      </c>
      <c r="B371">
        <v>91087535</v>
      </c>
      <c r="C371">
        <v>91087509</v>
      </c>
      <c r="D371">
        <v>82930956</v>
      </c>
      <c r="E371">
        <v>117</v>
      </c>
      <c r="F371">
        <v>1</v>
      </c>
      <c r="G371">
        <v>1</v>
      </c>
      <c r="H371">
        <v>3</v>
      </c>
      <c r="I371" t="s">
        <v>859</v>
      </c>
      <c r="J371" t="s">
        <v>3</v>
      </c>
      <c r="K371" t="s">
        <v>860</v>
      </c>
      <c r="L371">
        <v>1371</v>
      </c>
      <c r="N371">
        <v>1013</v>
      </c>
      <c r="O371" t="s">
        <v>34</v>
      </c>
      <c r="P371" t="s">
        <v>34</v>
      </c>
      <c r="Q371">
        <v>1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E371">
        <v>0</v>
      </c>
      <c r="AF371" t="s">
        <v>3</v>
      </c>
      <c r="AG371">
        <v>0</v>
      </c>
      <c r="AH371">
        <v>3</v>
      </c>
      <c r="AI371">
        <v>-1</v>
      </c>
      <c r="AJ371" t="s">
        <v>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ROW(Source!A130)</f>
        <v>130</v>
      </c>
      <c r="B372">
        <v>91087517</v>
      </c>
      <c r="C372">
        <v>91087509</v>
      </c>
      <c r="D372">
        <v>82925828</v>
      </c>
      <c r="E372">
        <v>117</v>
      </c>
      <c r="F372">
        <v>1</v>
      </c>
      <c r="G372">
        <v>1</v>
      </c>
      <c r="H372">
        <v>1</v>
      </c>
      <c r="I372" t="s">
        <v>697</v>
      </c>
      <c r="J372" t="s">
        <v>3</v>
      </c>
      <c r="K372" t="s">
        <v>698</v>
      </c>
      <c r="L372">
        <v>1191</v>
      </c>
      <c r="N372">
        <v>1013</v>
      </c>
      <c r="O372" t="s">
        <v>599</v>
      </c>
      <c r="P372" t="s">
        <v>599</v>
      </c>
      <c r="Q372">
        <v>1</v>
      </c>
      <c r="X372">
        <v>5.98</v>
      </c>
      <c r="Y372">
        <v>0</v>
      </c>
      <c r="Z372">
        <v>0</v>
      </c>
      <c r="AA372">
        <v>0</v>
      </c>
      <c r="AB372">
        <v>748.18</v>
      </c>
      <c r="AC372">
        <v>0</v>
      </c>
      <c r="AD372">
        <v>1</v>
      </c>
      <c r="AE372">
        <v>1</v>
      </c>
      <c r="AF372" t="s">
        <v>197</v>
      </c>
      <c r="AG372">
        <v>6.8769999999999998</v>
      </c>
      <c r="AH372">
        <v>2</v>
      </c>
      <c r="AI372">
        <v>91087510</v>
      </c>
      <c r="AJ372">
        <v>292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ROW(Source!A130)</f>
        <v>130</v>
      </c>
      <c r="B373">
        <v>91087518</v>
      </c>
      <c r="C373">
        <v>91087509</v>
      </c>
      <c r="D373">
        <v>82926016</v>
      </c>
      <c r="E373">
        <v>117</v>
      </c>
      <c r="F373">
        <v>1</v>
      </c>
      <c r="G373">
        <v>1</v>
      </c>
      <c r="H373">
        <v>1</v>
      </c>
      <c r="I373" t="s">
        <v>600</v>
      </c>
      <c r="J373" t="s">
        <v>3</v>
      </c>
      <c r="K373" t="s">
        <v>601</v>
      </c>
      <c r="L373">
        <v>1191</v>
      </c>
      <c r="N373">
        <v>1013</v>
      </c>
      <c r="O373" t="s">
        <v>599</v>
      </c>
      <c r="P373" t="s">
        <v>599</v>
      </c>
      <c r="Q373">
        <v>1</v>
      </c>
      <c r="X373">
        <v>2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2</v>
      </c>
      <c r="AF373" t="s">
        <v>197</v>
      </c>
      <c r="AG373">
        <v>2.2999999999999998</v>
      </c>
      <c r="AH373">
        <v>2</v>
      </c>
      <c r="AI373">
        <v>91087511</v>
      </c>
      <c r="AJ373">
        <v>293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ROW(Source!A130)</f>
        <v>130</v>
      </c>
      <c r="B374">
        <v>91087519</v>
      </c>
      <c r="C374">
        <v>91087509</v>
      </c>
      <c r="D374">
        <v>82932392</v>
      </c>
      <c r="E374">
        <v>1</v>
      </c>
      <c r="F374">
        <v>1</v>
      </c>
      <c r="G374">
        <v>1</v>
      </c>
      <c r="H374">
        <v>2</v>
      </c>
      <c r="I374" t="s">
        <v>612</v>
      </c>
      <c r="J374" t="s">
        <v>613</v>
      </c>
      <c r="K374" t="s">
        <v>614</v>
      </c>
      <c r="L374">
        <v>1368</v>
      </c>
      <c r="N374">
        <v>1011</v>
      </c>
      <c r="O374" t="s">
        <v>605</v>
      </c>
      <c r="P374" t="s">
        <v>605</v>
      </c>
      <c r="Q374">
        <v>1</v>
      </c>
      <c r="X374">
        <v>1.6</v>
      </c>
      <c r="Y374">
        <v>0</v>
      </c>
      <c r="Z374">
        <v>2088.77</v>
      </c>
      <c r="AA374">
        <v>932.95</v>
      </c>
      <c r="AB374">
        <v>0</v>
      </c>
      <c r="AC374">
        <v>0</v>
      </c>
      <c r="AD374">
        <v>1</v>
      </c>
      <c r="AE374">
        <v>0</v>
      </c>
      <c r="AF374" t="s">
        <v>197</v>
      </c>
      <c r="AG374">
        <v>1.84</v>
      </c>
      <c r="AH374">
        <v>2</v>
      </c>
      <c r="AI374">
        <v>91087512</v>
      </c>
      <c r="AJ374">
        <v>294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ROW(Source!A130)</f>
        <v>130</v>
      </c>
      <c r="B375">
        <v>91087520</v>
      </c>
      <c r="C375">
        <v>91087509</v>
      </c>
      <c r="D375">
        <v>82933400</v>
      </c>
      <c r="E375">
        <v>1</v>
      </c>
      <c r="F375">
        <v>1</v>
      </c>
      <c r="G375">
        <v>1</v>
      </c>
      <c r="H375">
        <v>2</v>
      </c>
      <c r="I375" t="s">
        <v>607</v>
      </c>
      <c r="J375" t="s">
        <v>608</v>
      </c>
      <c r="K375" t="s">
        <v>609</v>
      </c>
      <c r="L375">
        <v>1368</v>
      </c>
      <c r="N375">
        <v>1011</v>
      </c>
      <c r="O375" t="s">
        <v>605</v>
      </c>
      <c r="P375" t="s">
        <v>605</v>
      </c>
      <c r="Q375">
        <v>1</v>
      </c>
      <c r="X375">
        <v>0.4</v>
      </c>
      <c r="Y375">
        <v>0</v>
      </c>
      <c r="Z375">
        <v>641.70000000000005</v>
      </c>
      <c r="AA375">
        <v>811.79</v>
      </c>
      <c r="AB375">
        <v>0</v>
      </c>
      <c r="AC375">
        <v>0</v>
      </c>
      <c r="AD375">
        <v>1</v>
      </c>
      <c r="AE375">
        <v>0</v>
      </c>
      <c r="AF375" t="s">
        <v>197</v>
      </c>
      <c r="AG375">
        <v>0.46</v>
      </c>
      <c r="AH375">
        <v>2</v>
      </c>
      <c r="AI375">
        <v>91087513</v>
      </c>
      <c r="AJ375">
        <v>295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ROW(Source!A130)</f>
        <v>130</v>
      </c>
      <c r="B376">
        <v>91087521</v>
      </c>
      <c r="C376">
        <v>91087509</v>
      </c>
      <c r="D376">
        <v>82998121</v>
      </c>
      <c r="E376">
        <v>1</v>
      </c>
      <c r="F376">
        <v>1</v>
      </c>
      <c r="G376">
        <v>1</v>
      </c>
      <c r="H376">
        <v>3</v>
      </c>
      <c r="I376" t="s">
        <v>633</v>
      </c>
      <c r="J376" t="s">
        <v>634</v>
      </c>
      <c r="K376" t="s">
        <v>635</v>
      </c>
      <c r="L376">
        <v>1346</v>
      </c>
      <c r="N376">
        <v>1009</v>
      </c>
      <c r="O376" t="s">
        <v>429</v>
      </c>
      <c r="P376" t="s">
        <v>429</v>
      </c>
      <c r="Q376">
        <v>1</v>
      </c>
      <c r="X376">
        <v>0.1</v>
      </c>
      <c r="Y376">
        <v>185.43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0.1</v>
      </c>
      <c r="AH376">
        <v>2</v>
      </c>
      <c r="AI376">
        <v>91087514</v>
      </c>
      <c r="AJ376">
        <v>296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ROW(Source!A130)</f>
        <v>130</v>
      </c>
      <c r="B377">
        <v>91087522</v>
      </c>
      <c r="C377">
        <v>91087509</v>
      </c>
      <c r="D377">
        <v>82998128</v>
      </c>
      <c r="E377">
        <v>1</v>
      </c>
      <c r="F377">
        <v>1</v>
      </c>
      <c r="G377">
        <v>1</v>
      </c>
      <c r="H377">
        <v>3</v>
      </c>
      <c r="I377" t="s">
        <v>699</v>
      </c>
      <c r="J377" t="s">
        <v>700</v>
      </c>
      <c r="K377" t="s">
        <v>701</v>
      </c>
      <c r="L377">
        <v>1346</v>
      </c>
      <c r="N377">
        <v>1009</v>
      </c>
      <c r="O377" t="s">
        <v>429</v>
      </c>
      <c r="P377" t="s">
        <v>429</v>
      </c>
      <c r="Q377">
        <v>1</v>
      </c>
      <c r="X377">
        <v>0.03</v>
      </c>
      <c r="Y377">
        <v>58.53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0.03</v>
      </c>
      <c r="AH377">
        <v>2</v>
      </c>
      <c r="AI377">
        <v>91087515</v>
      </c>
      <c r="AJ377">
        <v>297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ROW(Source!A130)</f>
        <v>130</v>
      </c>
      <c r="B378">
        <v>91087523</v>
      </c>
      <c r="C378">
        <v>91087509</v>
      </c>
      <c r="D378">
        <v>83001670</v>
      </c>
      <c r="E378">
        <v>1</v>
      </c>
      <c r="F378">
        <v>1</v>
      </c>
      <c r="G378">
        <v>1</v>
      </c>
      <c r="H378">
        <v>3</v>
      </c>
      <c r="I378" t="s">
        <v>660</v>
      </c>
      <c r="J378" t="s">
        <v>661</v>
      </c>
      <c r="K378" t="s">
        <v>662</v>
      </c>
      <c r="L378">
        <v>1346</v>
      </c>
      <c r="N378">
        <v>1009</v>
      </c>
      <c r="O378" t="s">
        <v>429</v>
      </c>
      <c r="P378" t="s">
        <v>429</v>
      </c>
      <c r="Q378">
        <v>1</v>
      </c>
      <c r="X378">
        <v>0</v>
      </c>
      <c r="Y378">
        <v>174.93</v>
      </c>
      <c r="Z378">
        <v>0</v>
      </c>
      <c r="AA378">
        <v>0</v>
      </c>
      <c r="AB378">
        <v>0</v>
      </c>
      <c r="AC378">
        <v>1</v>
      </c>
      <c r="AD378">
        <v>0</v>
      </c>
      <c r="AE378">
        <v>0</v>
      </c>
      <c r="AF378" t="s">
        <v>3</v>
      </c>
      <c r="AG378">
        <v>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ROW(Source!A130)</f>
        <v>130</v>
      </c>
      <c r="B379">
        <v>91087524</v>
      </c>
      <c r="C379">
        <v>91087509</v>
      </c>
      <c r="D379">
        <v>83002816</v>
      </c>
      <c r="E379">
        <v>1</v>
      </c>
      <c r="F379">
        <v>1</v>
      </c>
      <c r="G379">
        <v>1</v>
      </c>
      <c r="H379">
        <v>3</v>
      </c>
      <c r="I379" t="s">
        <v>636</v>
      </c>
      <c r="J379" t="s">
        <v>637</v>
      </c>
      <c r="K379" t="s">
        <v>638</v>
      </c>
      <c r="L379">
        <v>1346</v>
      </c>
      <c r="N379">
        <v>1009</v>
      </c>
      <c r="O379" t="s">
        <v>429</v>
      </c>
      <c r="P379" t="s">
        <v>429</v>
      </c>
      <c r="Q379">
        <v>1</v>
      </c>
      <c r="X379">
        <v>0.02</v>
      </c>
      <c r="Y379">
        <v>56.11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0</v>
      </c>
      <c r="AF379" t="s">
        <v>3</v>
      </c>
      <c r="AG379">
        <v>0.02</v>
      </c>
      <c r="AH379">
        <v>2</v>
      </c>
      <c r="AI379">
        <v>91087516</v>
      </c>
      <c r="AJ379">
        <v>298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ROW(Source!A130)</f>
        <v>130</v>
      </c>
      <c r="B380">
        <v>91087525</v>
      </c>
      <c r="C380">
        <v>91087509</v>
      </c>
      <c r="D380">
        <v>82927388</v>
      </c>
      <c r="E380">
        <v>117</v>
      </c>
      <c r="F380">
        <v>1</v>
      </c>
      <c r="G380">
        <v>1</v>
      </c>
      <c r="H380">
        <v>3</v>
      </c>
      <c r="I380" t="s">
        <v>839</v>
      </c>
      <c r="J380" t="s">
        <v>3</v>
      </c>
      <c r="K380" t="s">
        <v>840</v>
      </c>
      <c r="L380">
        <v>1371</v>
      </c>
      <c r="N380">
        <v>1013</v>
      </c>
      <c r="O380" t="s">
        <v>34</v>
      </c>
      <c r="P380" t="s">
        <v>34</v>
      </c>
      <c r="Q380">
        <v>1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1</v>
      </c>
      <c r="AD380">
        <v>0</v>
      </c>
      <c r="AE380">
        <v>0</v>
      </c>
      <c r="AF380" t="s">
        <v>3</v>
      </c>
      <c r="AG380">
        <v>0</v>
      </c>
      <c r="AH380">
        <v>3</v>
      </c>
      <c r="AI380">
        <v>-1</v>
      </c>
      <c r="AJ380" t="s">
        <v>3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ROW(Source!A130)</f>
        <v>130</v>
      </c>
      <c r="B381">
        <v>91087526</v>
      </c>
      <c r="C381">
        <v>91087509</v>
      </c>
      <c r="D381">
        <v>82928065</v>
      </c>
      <c r="E381">
        <v>117</v>
      </c>
      <c r="F381">
        <v>1</v>
      </c>
      <c r="G381">
        <v>1</v>
      </c>
      <c r="H381">
        <v>3</v>
      </c>
      <c r="I381" t="s">
        <v>841</v>
      </c>
      <c r="J381" t="s">
        <v>3</v>
      </c>
      <c r="K381" t="s">
        <v>842</v>
      </c>
      <c r="L381">
        <v>1348</v>
      </c>
      <c r="N381">
        <v>1009</v>
      </c>
      <c r="O381" t="s">
        <v>78</v>
      </c>
      <c r="P381" t="s">
        <v>78</v>
      </c>
      <c r="Q381">
        <v>1000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1</v>
      </c>
      <c r="AD381">
        <v>0</v>
      </c>
      <c r="AE381">
        <v>0</v>
      </c>
      <c r="AF381" t="s">
        <v>3</v>
      </c>
      <c r="AG381">
        <v>0</v>
      </c>
      <c r="AH381">
        <v>3</v>
      </c>
      <c r="AI381">
        <v>-1</v>
      </c>
      <c r="AJ381" t="s">
        <v>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ROW(Source!A130)</f>
        <v>130</v>
      </c>
      <c r="B382">
        <v>91087527</v>
      </c>
      <c r="C382">
        <v>91087509</v>
      </c>
      <c r="D382">
        <v>82928211</v>
      </c>
      <c r="E382">
        <v>117</v>
      </c>
      <c r="F382">
        <v>1</v>
      </c>
      <c r="G382">
        <v>1</v>
      </c>
      <c r="H382">
        <v>3</v>
      </c>
      <c r="I382" t="s">
        <v>91</v>
      </c>
      <c r="J382" t="s">
        <v>3</v>
      </c>
      <c r="K382" t="s">
        <v>843</v>
      </c>
      <c r="L382">
        <v>1346</v>
      </c>
      <c r="N382">
        <v>1009</v>
      </c>
      <c r="O382" t="s">
        <v>429</v>
      </c>
      <c r="P382" t="s">
        <v>429</v>
      </c>
      <c r="Q382">
        <v>1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1</v>
      </c>
      <c r="AD382">
        <v>0</v>
      </c>
      <c r="AE382">
        <v>0</v>
      </c>
      <c r="AF382" t="s">
        <v>3</v>
      </c>
      <c r="AG382">
        <v>0</v>
      </c>
      <c r="AH382">
        <v>3</v>
      </c>
      <c r="AI382">
        <v>-1</v>
      </c>
      <c r="AJ382" t="s">
        <v>3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ROW(Source!A130)</f>
        <v>130</v>
      </c>
      <c r="B383">
        <v>91087528</v>
      </c>
      <c r="C383">
        <v>91087509</v>
      </c>
      <c r="D383">
        <v>82928546</v>
      </c>
      <c r="E383">
        <v>117</v>
      </c>
      <c r="F383">
        <v>1</v>
      </c>
      <c r="G383">
        <v>1</v>
      </c>
      <c r="H383">
        <v>3</v>
      </c>
      <c r="I383" t="s">
        <v>844</v>
      </c>
      <c r="J383" t="s">
        <v>3</v>
      </c>
      <c r="K383" t="s">
        <v>845</v>
      </c>
      <c r="L383">
        <v>1348</v>
      </c>
      <c r="N383">
        <v>1009</v>
      </c>
      <c r="O383" t="s">
        <v>78</v>
      </c>
      <c r="P383" t="s">
        <v>78</v>
      </c>
      <c r="Q383">
        <v>1000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1</v>
      </c>
      <c r="AD383">
        <v>0</v>
      </c>
      <c r="AE383">
        <v>0</v>
      </c>
      <c r="AF383" t="s">
        <v>3</v>
      </c>
      <c r="AG383">
        <v>0</v>
      </c>
      <c r="AH383">
        <v>3</v>
      </c>
      <c r="AI383">
        <v>-1</v>
      </c>
      <c r="AJ383" t="s">
        <v>3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ROW(Source!A130)</f>
        <v>130</v>
      </c>
      <c r="B384">
        <v>91087529</v>
      </c>
      <c r="C384">
        <v>91087509</v>
      </c>
      <c r="D384">
        <v>83018868</v>
      </c>
      <c r="E384">
        <v>1</v>
      </c>
      <c r="F384">
        <v>1</v>
      </c>
      <c r="G384">
        <v>1</v>
      </c>
      <c r="H384">
        <v>3</v>
      </c>
      <c r="I384" t="s">
        <v>846</v>
      </c>
      <c r="J384" t="s">
        <v>847</v>
      </c>
      <c r="K384" t="s">
        <v>848</v>
      </c>
      <c r="L384">
        <v>1346</v>
      </c>
      <c r="N384">
        <v>1009</v>
      </c>
      <c r="O384" t="s">
        <v>429</v>
      </c>
      <c r="P384" t="s">
        <v>429</v>
      </c>
      <c r="Q384">
        <v>1</v>
      </c>
      <c r="X384">
        <v>0.4</v>
      </c>
      <c r="Y384">
        <v>61.28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0.4</v>
      </c>
      <c r="AH384">
        <v>3</v>
      </c>
      <c r="AI384">
        <v>-1</v>
      </c>
      <c r="AJ384" t="s">
        <v>3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ROW(Source!A130)</f>
        <v>130</v>
      </c>
      <c r="B385">
        <v>91087530</v>
      </c>
      <c r="C385">
        <v>91087509</v>
      </c>
      <c r="D385">
        <v>83018894</v>
      </c>
      <c r="E385">
        <v>1</v>
      </c>
      <c r="F385">
        <v>1</v>
      </c>
      <c r="G385">
        <v>1</v>
      </c>
      <c r="H385">
        <v>3</v>
      </c>
      <c r="I385" t="s">
        <v>849</v>
      </c>
      <c r="J385" t="s">
        <v>850</v>
      </c>
      <c r="K385" t="s">
        <v>851</v>
      </c>
      <c r="L385">
        <v>1348</v>
      </c>
      <c r="N385">
        <v>1009</v>
      </c>
      <c r="O385" t="s">
        <v>78</v>
      </c>
      <c r="P385" t="s">
        <v>78</v>
      </c>
      <c r="Q385">
        <v>1000</v>
      </c>
      <c r="X385">
        <v>1E-4</v>
      </c>
      <c r="Y385">
        <v>80020.98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1E-4</v>
      </c>
      <c r="AH385">
        <v>3</v>
      </c>
      <c r="AI385">
        <v>-1</v>
      </c>
      <c r="AJ385" t="s">
        <v>3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ROW(Source!A130)</f>
        <v>130</v>
      </c>
      <c r="B386">
        <v>91087531</v>
      </c>
      <c r="C386">
        <v>91087509</v>
      </c>
      <c r="D386">
        <v>83026516</v>
      </c>
      <c r="E386">
        <v>1</v>
      </c>
      <c r="F386">
        <v>1</v>
      </c>
      <c r="G386">
        <v>1</v>
      </c>
      <c r="H386">
        <v>3</v>
      </c>
      <c r="I386" t="s">
        <v>852</v>
      </c>
      <c r="J386" t="s">
        <v>853</v>
      </c>
      <c r="K386" t="s">
        <v>854</v>
      </c>
      <c r="L386">
        <v>1425</v>
      </c>
      <c r="N386">
        <v>1013</v>
      </c>
      <c r="O386" t="s">
        <v>249</v>
      </c>
      <c r="P386" t="s">
        <v>249</v>
      </c>
      <c r="Q386">
        <v>1</v>
      </c>
      <c r="X386">
        <v>0.06</v>
      </c>
      <c r="Y386">
        <v>1031.73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0.06</v>
      </c>
      <c r="AH386">
        <v>3</v>
      </c>
      <c r="AI386">
        <v>-1</v>
      </c>
      <c r="AJ386" t="s">
        <v>3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ROW(Source!A130)</f>
        <v>130</v>
      </c>
      <c r="B387">
        <v>91087532</v>
      </c>
      <c r="C387">
        <v>91087509</v>
      </c>
      <c r="D387">
        <v>82930906</v>
      </c>
      <c r="E387">
        <v>117</v>
      </c>
      <c r="F387">
        <v>1</v>
      </c>
      <c r="G387">
        <v>1</v>
      </c>
      <c r="H387">
        <v>3</v>
      </c>
      <c r="I387" t="s">
        <v>855</v>
      </c>
      <c r="J387" t="s">
        <v>3</v>
      </c>
      <c r="K387" t="s">
        <v>856</v>
      </c>
      <c r="L387">
        <v>1371</v>
      </c>
      <c r="N387">
        <v>1013</v>
      </c>
      <c r="O387" t="s">
        <v>34</v>
      </c>
      <c r="P387" t="s">
        <v>34</v>
      </c>
      <c r="Q387">
        <v>1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1</v>
      </c>
      <c r="AD387">
        <v>0</v>
      </c>
      <c r="AE387">
        <v>0</v>
      </c>
      <c r="AF387" t="s">
        <v>3</v>
      </c>
      <c r="AG387">
        <v>0</v>
      </c>
      <c r="AH387">
        <v>3</v>
      </c>
      <c r="AI387">
        <v>-1</v>
      </c>
      <c r="AJ387" t="s">
        <v>3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ROW(Source!A130)</f>
        <v>130</v>
      </c>
      <c r="B388">
        <v>91087533</v>
      </c>
      <c r="C388">
        <v>91087509</v>
      </c>
      <c r="D388">
        <v>82930919</v>
      </c>
      <c r="E388">
        <v>117</v>
      </c>
      <c r="F388">
        <v>1</v>
      </c>
      <c r="G388">
        <v>1</v>
      </c>
      <c r="H388">
        <v>3</v>
      </c>
      <c r="I388" t="s">
        <v>861</v>
      </c>
      <c r="J388" t="s">
        <v>3</v>
      </c>
      <c r="K388" t="s">
        <v>862</v>
      </c>
      <c r="L388">
        <v>1346</v>
      </c>
      <c r="N388">
        <v>1009</v>
      </c>
      <c r="O388" t="s">
        <v>429</v>
      </c>
      <c r="P388" t="s">
        <v>429</v>
      </c>
      <c r="Q388">
        <v>1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E388">
        <v>0</v>
      </c>
      <c r="AF388" t="s">
        <v>3</v>
      </c>
      <c r="AG388">
        <v>0</v>
      </c>
      <c r="AH388">
        <v>3</v>
      </c>
      <c r="AI388">
        <v>-1</v>
      </c>
      <c r="AJ388" t="s">
        <v>3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ROW(Source!A130)</f>
        <v>130</v>
      </c>
      <c r="B389">
        <v>91087534</v>
      </c>
      <c r="C389">
        <v>91087509</v>
      </c>
      <c r="D389">
        <v>82930952</v>
      </c>
      <c r="E389">
        <v>117</v>
      </c>
      <c r="F389">
        <v>1</v>
      </c>
      <c r="G389">
        <v>1</v>
      </c>
      <c r="H389">
        <v>3</v>
      </c>
      <c r="I389" t="s">
        <v>857</v>
      </c>
      <c r="J389" t="s">
        <v>3</v>
      </c>
      <c r="K389" t="s">
        <v>858</v>
      </c>
      <c r="L389">
        <v>1371</v>
      </c>
      <c r="N389">
        <v>1013</v>
      </c>
      <c r="O389" t="s">
        <v>34</v>
      </c>
      <c r="P389" t="s">
        <v>34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1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ROW(Source!A130)</f>
        <v>130</v>
      </c>
      <c r="B390">
        <v>91087535</v>
      </c>
      <c r="C390">
        <v>91087509</v>
      </c>
      <c r="D390">
        <v>82930956</v>
      </c>
      <c r="E390">
        <v>117</v>
      </c>
      <c r="F390">
        <v>1</v>
      </c>
      <c r="G390">
        <v>1</v>
      </c>
      <c r="H390">
        <v>3</v>
      </c>
      <c r="I390" t="s">
        <v>859</v>
      </c>
      <c r="J390" t="s">
        <v>3</v>
      </c>
      <c r="K390" t="s">
        <v>860</v>
      </c>
      <c r="L390">
        <v>1371</v>
      </c>
      <c r="N390">
        <v>1013</v>
      </c>
      <c r="O390" t="s">
        <v>34</v>
      </c>
      <c r="P390" t="s">
        <v>34</v>
      </c>
      <c r="Q390">
        <v>1</v>
      </c>
      <c r="X390">
        <v>0</v>
      </c>
      <c r="Y390">
        <v>0</v>
      </c>
      <c r="Z390">
        <v>0</v>
      </c>
      <c r="AA390">
        <v>0</v>
      </c>
      <c r="AB390">
        <v>0</v>
      </c>
      <c r="AC390">
        <v>1</v>
      </c>
      <c r="AD390">
        <v>0</v>
      </c>
      <c r="AE390">
        <v>0</v>
      </c>
      <c r="AF390" t="s">
        <v>3</v>
      </c>
      <c r="AG390">
        <v>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ROW(Source!A131)</f>
        <v>131</v>
      </c>
      <c r="B391">
        <v>91087544</v>
      </c>
      <c r="C391">
        <v>91087536</v>
      </c>
      <c r="D391">
        <v>82925828</v>
      </c>
      <c r="E391">
        <v>117</v>
      </c>
      <c r="F391">
        <v>1</v>
      </c>
      <c r="G391">
        <v>1</v>
      </c>
      <c r="H391">
        <v>1</v>
      </c>
      <c r="I391" t="s">
        <v>697</v>
      </c>
      <c r="J391" t="s">
        <v>3</v>
      </c>
      <c r="K391" t="s">
        <v>698</v>
      </c>
      <c r="L391">
        <v>1191</v>
      </c>
      <c r="N391">
        <v>1013</v>
      </c>
      <c r="O391" t="s">
        <v>599</v>
      </c>
      <c r="P391" t="s">
        <v>599</v>
      </c>
      <c r="Q391">
        <v>1</v>
      </c>
      <c r="X391">
        <v>9</v>
      </c>
      <c r="Y391">
        <v>0</v>
      </c>
      <c r="Z391">
        <v>0</v>
      </c>
      <c r="AA391">
        <v>0</v>
      </c>
      <c r="AB391">
        <v>748.18</v>
      </c>
      <c r="AC391">
        <v>0</v>
      </c>
      <c r="AD391">
        <v>1</v>
      </c>
      <c r="AE391">
        <v>1</v>
      </c>
      <c r="AF391" t="s">
        <v>197</v>
      </c>
      <c r="AG391">
        <v>10.35</v>
      </c>
      <c r="AH391">
        <v>2</v>
      </c>
      <c r="AI391">
        <v>91087537</v>
      </c>
      <c r="AJ391">
        <v>299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ROW(Source!A131)</f>
        <v>131</v>
      </c>
      <c r="B392">
        <v>91087545</v>
      </c>
      <c r="C392">
        <v>91087536</v>
      </c>
      <c r="D392">
        <v>82926016</v>
      </c>
      <c r="E392">
        <v>117</v>
      </c>
      <c r="F392">
        <v>1</v>
      </c>
      <c r="G392">
        <v>1</v>
      </c>
      <c r="H392">
        <v>1</v>
      </c>
      <c r="I392" t="s">
        <v>600</v>
      </c>
      <c r="J392" t="s">
        <v>3</v>
      </c>
      <c r="K392" t="s">
        <v>601</v>
      </c>
      <c r="L392">
        <v>1191</v>
      </c>
      <c r="N392">
        <v>1013</v>
      </c>
      <c r="O392" t="s">
        <v>599</v>
      </c>
      <c r="P392" t="s">
        <v>599</v>
      </c>
      <c r="Q392">
        <v>1</v>
      </c>
      <c r="X392">
        <v>3.21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2</v>
      </c>
      <c r="AF392" t="s">
        <v>197</v>
      </c>
      <c r="AG392">
        <v>3.6915</v>
      </c>
      <c r="AH392">
        <v>2</v>
      </c>
      <c r="AI392">
        <v>91087538</v>
      </c>
      <c r="AJ392">
        <v>300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ROW(Source!A131)</f>
        <v>131</v>
      </c>
      <c r="B393">
        <v>91087546</v>
      </c>
      <c r="C393">
        <v>91087536</v>
      </c>
      <c r="D393">
        <v>82932392</v>
      </c>
      <c r="E393">
        <v>1</v>
      </c>
      <c r="F393">
        <v>1</v>
      </c>
      <c r="G393">
        <v>1</v>
      </c>
      <c r="H393">
        <v>2</v>
      </c>
      <c r="I393" t="s">
        <v>612</v>
      </c>
      <c r="J393" t="s">
        <v>613</v>
      </c>
      <c r="K393" t="s">
        <v>614</v>
      </c>
      <c r="L393">
        <v>1368</v>
      </c>
      <c r="N393">
        <v>1011</v>
      </c>
      <c r="O393" t="s">
        <v>605</v>
      </c>
      <c r="P393" t="s">
        <v>605</v>
      </c>
      <c r="Q393">
        <v>1</v>
      </c>
      <c r="X393">
        <v>2.6</v>
      </c>
      <c r="Y393">
        <v>0</v>
      </c>
      <c r="Z393">
        <v>2088.77</v>
      </c>
      <c r="AA393">
        <v>932.95</v>
      </c>
      <c r="AB393">
        <v>0</v>
      </c>
      <c r="AC393">
        <v>0</v>
      </c>
      <c r="AD393">
        <v>1</v>
      </c>
      <c r="AE393">
        <v>0</v>
      </c>
      <c r="AF393" t="s">
        <v>197</v>
      </c>
      <c r="AG393">
        <v>2.99</v>
      </c>
      <c r="AH393">
        <v>2</v>
      </c>
      <c r="AI393">
        <v>91087539</v>
      </c>
      <c r="AJ393">
        <v>301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ROW(Source!A131)</f>
        <v>131</v>
      </c>
      <c r="B394">
        <v>91087547</v>
      </c>
      <c r="C394">
        <v>91087536</v>
      </c>
      <c r="D394">
        <v>82933400</v>
      </c>
      <c r="E394">
        <v>1</v>
      </c>
      <c r="F394">
        <v>1</v>
      </c>
      <c r="G394">
        <v>1</v>
      </c>
      <c r="H394">
        <v>2</v>
      </c>
      <c r="I394" t="s">
        <v>607</v>
      </c>
      <c r="J394" t="s">
        <v>608</v>
      </c>
      <c r="K394" t="s">
        <v>609</v>
      </c>
      <c r="L394">
        <v>1368</v>
      </c>
      <c r="N394">
        <v>1011</v>
      </c>
      <c r="O394" t="s">
        <v>605</v>
      </c>
      <c r="P394" t="s">
        <v>605</v>
      </c>
      <c r="Q394">
        <v>1</v>
      </c>
      <c r="X394">
        <v>0.61</v>
      </c>
      <c r="Y394">
        <v>0</v>
      </c>
      <c r="Z394">
        <v>641.70000000000005</v>
      </c>
      <c r="AA394">
        <v>811.79</v>
      </c>
      <c r="AB394">
        <v>0</v>
      </c>
      <c r="AC394">
        <v>0</v>
      </c>
      <c r="AD394">
        <v>1</v>
      </c>
      <c r="AE394">
        <v>0</v>
      </c>
      <c r="AF394" t="s">
        <v>197</v>
      </c>
      <c r="AG394">
        <v>0.70150000000000001</v>
      </c>
      <c r="AH394">
        <v>2</v>
      </c>
      <c r="AI394">
        <v>91087540</v>
      </c>
      <c r="AJ394">
        <v>302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ROW(Source!A131)</f>
        <v>131</v>
      </c>
      <c r="B395">
        <v>91087548</v>
      </c>
      <c r="C395">
        <v>91087536</v>
      </c>
      <c r="D395">
        <v>82998121</v>
      </c>
      <c r="E395">
        <v>1</v>
      </c>
      <c r="F395">
        <v>1</v>
      </c>
      <c r="G395">
        <v>1</v>
      </c>
      <c r="H395">
        <v>3</v>
      </c>
      <c r="I395" t="s">
        <v>633</v>
      </c>
      <c r="J395" t="s">
        <v>634</v>
      </c>
      <c r="K395" t="s">
        <v>635</v>
      </c>
      <c r="L395">
        <v>1346</v>
      </c>
      <c r="N395">
        <v>1009</v>
      </c>
      <c r="O395" t="s">
        <v>429</v>
      </c>
      <c r="P395" t="s">
        <v>429</v>
      </c>
      <c r="Q395">
        <v>1</v>
      </c>
      <c r="X395">
        <v>0.1</v>
      </c>
      <c r="Y395">
        <v>185.43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0.1</v>
      </c>
      <c r="AH395">
        <v>2</v>
      </c>
      <c r="AI395">
        <v>91087541</v>
      </c>
      <c r="AJ395">
        <v>303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ROW(Source!A131)</f>
        <v>131</v>
      </c>
      <c r="B396">
        <v>91087549</v>
      </c>
      <c r="C396">
        <v>91087536</v>
      </c>
      <c r="D396">
        <v>82998128</v>
      </c>
      <c r="E396">
        <v>1</v>
      </c>
      <c r="F396">
        <v>1</v>
      </c>
      <c r="G396">
        <v>1</v>
      </c>
      <c r="H396">
        <v>3</v>
      </c>
      <c r="I396" t="s">
        <v>699</v>
      </c>
      <c r="J396" t="s">
        <v>700</v>
      </c>
      <c r="K396" t="s">
        <v>701</v>
      </c>
      <c r="L396">
        <v>1346</v>
      </c>
      <c r="N396">
        <v>1009</v>
      </c>
      <c r="O396" t="s">
        <v>429</v>
      </c>
      <c r="P396" t="s">
        <v>429</v>
      </c>
      <c r="Q396">
        <v>1</v>
      </c>
      <c r="X396">
        <v>0.03</v>
      </c>
      <c r="Y396">
        <v>58.53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3</v>
      </c>
      <c r="AG396">
        <v>0.03</v>
      </c>
      <c r="AH396">
        <v>2</v>
      </c>
      <c r="AI396">
        <v>91087542</v>
      </c>
      <c r="AJ396">
        <v>304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ROW(Source!A131)</f>
        <v>131</v>
      </c>
      <c r="B397">
        <v>91087550</v>
      </c>
      <c r="C397">
        <v>91087536</v>
      </c>
      <c r="D397">
        <v>83001670</v>
      </c>
      <c r="E397">
        <v>1</v>
      </c>
      <c r="F397">
        <v>1</v>
      </c>
      <c r="G397">
        <v>1</v>
      </c>
      <c r="H397">
        <v>3</v>
      </c>
      <c r="I397" t="s">
        <v>660</v>
      </c>
      <c r="J397" t="s">
        <v>661</v>
      </c>
      <c r="K397" t="s">
        <v>662</v>
      </c>
      <c r="L397">
        <v>1346</v>
      </c>
      <c r="N397">
        <v>1009</v>
      </c>
      <c r="O397" t="s">
        <v>429</v>
      </c>
      <c r="P397" t="s">
        <v>429</v>
      </c>
      <c r="Q397">
        <v>1</v>
      </c>
      <c r="X397">
        <v>0</v>
      </c>
      <c r="Y397">
        <v>174.93</v>
      </c>
      <c r="Z397">
        <v>0</v>
      </c>
      <c r="AA397">
        <v>0</v>
      </c>
      <c r="AB397">
        <v>0</v>
      </c>
      <c r="AC397">
        <v>1</v>
      </c>
      <c r="AD397">
        <v>0</v>
      </c>
      <c r="AE397">
        <v>0</v>
      </c>
      <c r="AF397" t="s">
        <v>3</v>
      </c>
      <c r="AG397">
        <v>0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ROW(Source!A131)</f>
        <v>131</v>
      </c>
      <c r="B398">
        <v>91087551</v>
      </c>
      <c r="C398">
        <v>91087536</v>
      </c>
      <c r="D398">
        <v>83002816</v>
      </c>
      <c r="E398">
        <v>1</v>
      </c>
      <c r="F398">
        <v>1</v>
      </c>
      <c r="G398">
        <v>1</v>
      </c>
      <c r="H398">
        <v>3</v>
      </c>
      <c r="I398" t="s">
        <v>636</v>
      </c>
      <c r="J398" t="s">
        <v>637</v>
      </c>
      <c r="K398" t="s">
        <v>638</v>
      </c>
      <c r="L398">
        <v>1346</v>
      </c>
      <c r="N398">
        <v>1009</v>
      </c>
      <c r="O398" t="s">
        <v>429</v>
      </c>
      <c r="P398" t="s">
        <v>429</v>
      </c>
      <c r="Q398">
        <v>1</v>
      </c>
      <c r="X398">
        <v>0.02</v>
      </c>
      <c r="Y398">
        <v>56.11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91087543</v>
      </c>
      <c r="AJ398">
        <v>305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ROW(Source!A131)</f>
        <v>131</v>
      </c>
      <c r="B399">
        <v>91087552</v>
      </c>
      <c r="C399">
        <v>91087536</v>
      </c>
      <c r="D399">
        <v>82927388</v>
      </c>
      <c r="E399">
        <v>117</v>
      </c>
      <c r="F399">
        <v>1</v>
      </c>
      <c r="G399">
        <v>1</v>
      </c>
      <c r="H399">
        <v>3</v>
      </c>
      <c r="I399" t="s">
        <v>839</v>
      </c>
      <c r="J399" t="s">
        <v>3</v>
      </c>
      <c r="K399" t="s">
        <v>840</v>
      </c>
      <c r="L399">
        <v>1371</v>
      </c>
      <c r="N399">
        <v>1013</v>
      </c>
      <c r="O399" t="s">
        <v>34</v>
      </c>
      <c r="P399" t="s">
        <v>34</v>
      </c>
      <c r="Q399">
        <v>1</v>
      </c>
      <c r="X399">
        <v>0</v>
      </c>
      <c r="Y399">
        <v>0</v>
      </c>
      <c r="Z399">
        <v>0</v>
      </c>
      <c r="AA399">
        <v>0</v>
      </c>
      <c r="AB399">
        <v>0</v>
      </c>
      <c r="AC399">
        <v>1</v>
      </c>
      <c r="AD399">
        <v>0</v>
      </c>
      <c r="AE399">
        <v>0</v>
      </c>
      <c r="AF399" t="s">
        <v>3</v>
      </c>
      <c r="AG399">
        <v>0</v>
      </c>
      <c r="AH399">
        <v>3</v>
      </c>
      <c r="AI399">
        <v>-1</v>
      </c>
      <c r="AJ399" t="s">
        <v>3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ROW(Source!A131)</f>
        <v>131</v>
      </c>
      <c r="B400">
        <v>91087553</v>
      </c>
      <c r="C400">
        <v>91087536</v>
      </c>
      <c r="D400">
        <v>82928065</v>
      </c>
      <c r="E400">
        <v>117</v>
      </c>
      <c r="F400">
        <v>1</v>
      </c>
      <c r="G400">
        <v>1</v>
      </c>
      <c r="H400">
        <v>3</v>
      </c>
      <c r="I400" t="s">
        <v>841</v>
      </c>
      <c r="J400" t="s">
        <v>3</v>
      </c>
      <c r="K400" t="s">
        <v>842</v>
      </c>
      <c r="L400">
        <v>1348</v>
      </c>
      <c r="N400">
        <v>1009</v>
      </c>
      <c r="O400" t="s">
        <v>78</v>
      </c>
      <c r="P400" t="s">
        <v>78</v>
      </c>
      <c r="Q400">
        <v>1000</v>
      </c>
      <c r="X400">
        <v>0</v>
      </c>
      <c r="Y400">
        <v>0</v>
      </c>
      <c r="Z400">
        <v>0</v>
      </c>
      <c r="AA400">
        <v>0</v>
      </c>
      <c r="AB400">
        <v>0</v>
      </c>
      <c r="AC400">
        <v>1</v>
      </c>
      <c r="AD400">
        <v>0</v>
      </c>
      <c r="AE400">
        <v>0</v>
      </c>
      <c r="AF400" t="s">
        <v>3</v>
      </c>
      <c r="AG400">
        <v>0</v>
      </c>
      <c r="AH400">
        <v>3</v>
      </c>
      <c r="AI400">
        <v>-1</v>
      </c>
      <c r="AJ400" t="s">
        <v>3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ROW(Source!A131)</f>
        <v>131</v>
      </c>
      <c r="B401">
        <v>91087554</v>
      </c>
      <c r="C401">
        <v>91087536</v>
      </c>
      <c r="D401">
        <v>82928211</v>
      </c>
      <c r="E401">
        <v>117</v>
      </c>
      <c r="F401">
        <v>1</v>
      </c>
      <c r="G401">
        <v>1</v>
      </c>
      <c r="H401">
        <v>3</v>
      </c>
      <c r="I401" t="s">
        <v>91</v>
      </c>
      <c r="J401" t="s">
        <v>3</v>
      </c>
      <c r="K401" t="s">
        <v>843</v>
      </c>
      <c r="L401">
        <v>1346</v>
      </c>
      <c r="N401">
        <v>1009</v>
      </c>
      <c r="O401" t="s">
        <v>429</v>
      </c>
      <c r="P401" t="s">
        <v>429</v>
      </c>
      <c r="Q401">
        <v>1</v>
      </c>
      <c r="X401">
        <v>0</v>
      </c>
      <c r="Y401">
        <v>0</v>
      </c>
      <c r="Z401">
        <v>0</v>
      </c>
      <c r="AA401">
        <v>0</v>
      </c>
      <c r="AB401">
        <v>0</v>
      </c>
      <c r="AC401">
        <v>1</v>
      </c>
      <c r="AD401">
        <v>0</v>
      </c>
      <c r="AE401">
        <v>0</v>
      </c>
      <c r="AF401" t="s">
        <v>3</v>
      </c>
      <c r="AG401">
        <v>0</v>
      </c>
      <c r="AH401">
        <v>3</v>
      </c>
      <c r="AI401">
        <v>-1</v>
      </c>
      <c r="AJ401" t="s">
        <v>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ROW(Source!A131)</f>
        <v>131</v>
      </c>
      <c r="B402">
        <v>91087555</v>
      </c>
      <c r="C402">
        <v>91087536</v>
      </c>
      <c r="D402">
        <v>82928546</v>
      </c>
      <c r="E402">
        <v>117</v>
      </c>
      <c r="F402">
        <v>1</v>
      </c>
      <c r="G402">
        <v>1</v>
      </c>
      <c r="H402">
        <v>3</v>
      </c>
      <c r="I402" t="s">
        <v>844</v>
      </c>
      <c r="J402" t="s">
        <v>3</v>
      </c>
      <c r="K402" t="s">
        <v>845</v>
      </c>
      <c r="L402">
        <v>1348</v>
      </c>
      <c r="N402">
        <v>1009</v>
      </c>
      <c r="O402" t="s">
        <v>78</v>
      </c>
      <c r="P402" t="s">
        <v>78</v>
      </c>
      <c r="Q402">
        <v>1000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1</v>
      </c>
      <c r="AD402">
        <v>0</v>
      </c>
      <c r="AE402">
        <v>0</v>
      </c>
      <c r="AF402" t="s">
        <v>3</v>
      </c>
      <c r="AG402">
        <v>0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ROW(Source!A131)</f>
        <v>131</v>
      </c>
      <c r="B403">
        <v>91087556</v>
      </c>
      <c r="C403">
        <v>91087536</v>
      </c>
      <c r="D403">
        <v>83018868</v>
      </c>
      <c r="E403">
        <v>1</v>
      </c>
      <c r="F403">
        <v>1</v>
      </c>
      <c r="G403">
        <v>1</v>
      </c>
      <c r="H403">
        <v>3</v>
      </c>
      <c r="I403" t="s">
        <v>846</v>
      </c>
      <c r="J403" t="s">
        <v>847</v>
      </c>
      <c r="K403" t="s">
        <v>848</v>
      </c>
      <c r="L403">
        <v>1346</v>
      </c>
      <c r="N403">
        <v>1009</v>
      </c>
      <c r="O403" t="s">
        <v>429</v>
      </c>
      <c r="P403" t="s">
        <v>429</v>
      </c>
      <c r="Q403">
        <v>1</v>
      </c>
      <c r="X403">
        <v>0.4</v>
      </c>
      <c r="Y403">
        <v>61.28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0.4</v>
      </c>
      <c r="AH403">
        <v>3</v>
      </c>
      <c r="AI403">
        <v>-1</v>
      </c>
      <c r="AJ403" t="s">
        <v>3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ROW(Source!A131)</f>
        <v>131</v>
      </c>
      <c r="B404">
        <v>91087557</v>
      </c>
      <c r="C404">
        <v>91087536</v>
      </c>
      <c r="D404">
        <v>83018894</v>
      </c>
      <c r="E404">
        <v>1</v>
      </c>
      <c r="F404">
        <v>1</v>
      </c>
      <c r="G404">
        <v>1</v>
      </c>
      <c r="H404">
        <v>3</v>
      </c>
      <c r="I404" t="s">
        <v>849</v>
      </c>
      <c r="J404" t="s">
        <v>850</v>
      </c>
      <c r="K404" t="s">
        <v>851</v>
      </c>
      <c r="L404">
        <v>1348</v>
      </c>
      <c r="N404">
        <v>1009</v>
      </c>
      <c r="O404" t="s">
        <v>78</v>
      </c>
      <c r="P404" t="s">
        <v>78</v>
      </c>
      <c r="Q404">
        <v>1000</v>
      </c>
      <c r="X404">
        <v>1E-4</v>
      </c>
      <c r="Y404">
        <v>80020.98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1E-4</v>
      </c>
      <c r="AH404">
        <v>3</v>
      </c>
      <c r="AI404">
        <v>-1</v>
      </c>
      <c r="AJ404" t="s">
        <v>3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ROW(Source!A131)</f>
        <v>131</v>
      </c>
      <c r="B405">
        <v>91087558</v>
      </c>
      <c r="C405">
        <v>91087536</v>
      </c>
      <c r="D405">
        <v>83026516</v>
      </c>
      <c r="E405">
        <v>1</v>
      </c>
      <c r="F405">
        <v>1</v>
      </c>
      <c r="G405">
        <v>1</v>
      </c>
      <c r="H405">
        <v>3</v>
      </c>
      <c r="I405" t="s">
        <v>852</v>
      </c>
      <c r="J405" t="s">
        <v>853</v>
      </c>
      <c r="K405" t="s">
        <v>854</v>
      </c>
      <c r="L405">
        <v>1425</v>
      </c>
      <c r="N405">
        <v>1013</v>
      </c>
      <c r="O405" t="s">
        <v>249</v>
      </c>
      <c r="P405" t="s">
        <v>249</v>
      </c>
      <c r="Q405">
        <v>1</v>
      </c>
      <c r="X405">
        <v>0.06</v>
      </c>
      <c r="Y405">
        <v>1031.73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0.06</v>
      </c>
      <c r="AH405">
        <v>3</v>
      </c>
      <c r="AI405">
        <v>-1</v>
      </c>
      <c r="AJ405" t="s">
        <v>3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ROW(Source!A131)</f>
        <v>131</v>
      </c>
      <c r="B406">
        <v>91087559</v>
      </c>
      <c r="C406">
        <v>91087536</v>
      </c>
      <c r="D406">
        <v>82930906</v>
      </c>
      <c r="E406">
        <v>117</v>
      </c>
      <c r="F406">
        <v>1</v>
      </c>
      <c r="G406">
        <v>1</v>
      </c>
      <c r="H406">
        <v>3</v>
      </c>
      <c r="I406" t="s">
        <v>855</v>
      </c>
      <c r="J406" t="s">
        <v>3</v>
      </c>
      <c r="K406" t="s">
        <v>856</v>
      </c>
      <c r="L406">
        <v>1371</v>
      </c>
      <c r="N406">
        <v>1013</v>
      </c>
      <c r="O406" t="s">
        <v>34</v>
      </c>
      <c r="P406" t="s">
        <v>34</v>
      </c>
      <c r="Q406">
        <v>1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E406">
        <v>0</v>
      </c>
      <c r="AF406" t="s">
        <v>3</v>
      </c>
      <c r="AG406">
        <v>0</v>
      </c>
      <c r="AH406">
        <v>3</v>
      </c>
      <c r="AI406">
        <v>-1</v>
      </c>
      <c r="AJ406" t="s">
        <v>3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ROW(Source!A131)</f>
        <v>131</v>
      </c>
      <c r="B407">
        <v>91087560</v>
      </c>
      <c r="C407">
        <v>91087536</v>
      </c>
      <c r="D407">
        <v>82930919</v>
      </c>
      <c r="E407">
        <v>117</v>
      </c>
      <c r="F407">
        <v>1</v>
      </c>
      <c r="G407">
        <v>1</v>
      </c>
      <c r="H407">
        <v>3</v>
      </c>
      <c r="I407" t="s">
        <v>861</v>
      </c>
      <c r="J407" t="s">
        <v>3</v>
      </c>
      <c r="K407" t="s">
        <v>862</v>
      </c>
      <c r="L407">
        <v>1346</v>
      </c>
      <c r="N407">
        <v>1009</v>
      </c>
      <c r="O407" t="s">
        <v>429</v>
      </c>
      <c r="P407" t="s">
        <v>429</v>
      </c>
      <c r="Q407">
        <v>1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1</v>
      </c>
      <c r="AD407">
        <v>0</v>
      </c>
      <c r="AE407">
        <v>0</v>
      </c>
      <c r="AF407" t="s">
        <v>3</v>
      </c>
      <c r="AG407">
        <v>0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ROW(Source!A131)</f>
        <v>131</v>
      </c>
      <c r="B408">
        <v>91087561</v>
      </c>
      <c r="C408">
        <v>91087536</v>
      </c>
      <c r="D408">
        <v>82930952</v>
      </c>
      <c r="E408">
        <v>117</v>
      </c>
      <c r="F408">
        <v>1</v>
      </c>
      <c r="G408">
        <v>1</v>
      </c>
      <c r="H408">
        <v>3</v>
      </c>
      <c r="I408" t="s">
        <v>857</v>
      </c>
      <c r="J408" t="s">
        <v>3</v>
      </c>
      <c r="K408" t="s">
        <v>858</v>
      </c>
      <c r="L408">
        <v>1371</v>
      </c>
      <c r="N408">
        <v>1013</v>
      </c>
      <c r="O408" t="s">
        <v>34</v>
      </c>
      <c r="P408" t="s">
        <v>34</v>
      </c>
      <c r="Q408">
        <v>1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1</v>
      </c>
      <c r="AD408">
        <v>0</v>
      </c>
      <c r="AE408">
        <v>0</v>
      </c>
      <c r="AF408" t="s">
        <v>3</v>
      </c>
      <c r="AG408">
        <v>0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ROW(Source!A131)</f>
        <v>131</v>
      </c>
      <c r="B409">
        <v>91087562</v>
      </c>
      <c r="C409">
        <v>91087536</v>
      </c>
      <c r="D409">
        <v>82930956</v>
      </c>
      <c r="E409">
        <v>117</v>
      </c>
      <c r="F409">
        <v>1</v>
      </c>
      <c r="G409">
        <v>1</v>
      </c>
      <c r="H409">
        <v>3</v>
      </c>
      <c r="I409" t="s">
        <v>859</v>
      </c>
      <c r="J409" t="s">
        <v>3</v>
      </c>
      <c r="K409" t="s">
        <v>860</v>
      </c>
      <c r="L409">
        <v>1371</v>
      </c>
      <c r="N409">
        <v>1013</v>
      </c>
      <c r="O409" t="s">
        <v>34</v>
      </c>
      <c r="P409" t="s">
        <v>34</v>
      </c>
      <c r="Q409">
        <v>1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1</v>
      </c>
      <c r="AD409">
        <v>0</v>
      </c>
      <c r="AE409">
        <v>0</v>
      </c>
      <c r="AF409" t="s">
        <v>3</v>
      </c>
      <c r="AG409">
        <v>0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ROW(Source!A132)</f>
        <v>132</v>
      </c>
      <c r="B410">
        <v>91087544</v>
      </c>
      <c r="C410">
        <v>91087536</v>
      </c>
      <c r="D410">
        <v>82925828</v>
      </c>
      <c r="E410">
        <v>117</v>
      </c>
      <c r="F410">
        <v>1</v>
      </c>
      <c r="G410">
        <v>1</v>
      </c>
      <c r="H410">
        <v>1</v>
      </c>
      <c r="I410" t="s">
        <v>697</v>
      </c>
      <c r="J410" t="s">
        <v>3</v>
      </c>
      <c r="K410" t="s">
        <v>698</v>
      </c>
      <c r="L410">
        <v>1191</v>
      </c>
      <c r="N410">
        <v>1013</v>
      </c>
      <c r="O410" t="s">
        <v>599</v>
      </c>
      <c r="P410" t="s">
        <v>599</v>
      </c>
      <c r="Q410">
        <v>1</v>
      </c>
      <c r="X410">
        <v>9</v>
      </c>
      <c r="Y410">
        <v>0</v>
      </c>
      <c r="Z410">
        <v>0</v>
      </c>
      <c r="AA410">
        <v>0</v>
      </c>
      <c r="AB410">
        <v>748.18</v>
      </c>
      <c r="AC410">
        <v>0</v>
      </c>
      <c r="AD410">
        <v>1</v>
      </c>
      <c r="AE410">
        <v>1</v>
      </c>
      <c r="AF410" t="s">
        <v>197</v>
      </c>
      <c r="AG410">
        <v>10.35</v>
      </c>
      <c r="AH410">
        <v>2</v>
      </c>
      <c r="AI410">
        <v>91087537</v>
      </c>
      <c r="AJ410">
        <v>306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ROW(Source!A132)</f>
        <v>132</v>
      </c>
      <c r="B411">
        <v>91087545</v>
      </c>
      <c r="C411">
        <v>91087536</v>
      </c>
      <c r="D411">
        <v>82926016</v>
      </c>
      <c r="E411">
        <v>117</v>
      </c>
      <c r="F411">
        <v>1</v>
      </c>
      <c r="G411">
        <v>1</v>
      </c>
      <c r="H411">
        <v>1</v>
      </c>
      <c r="I411" t="s">
        <v>600</v>
      </c>
      <c r="J411" t="s">
        <v>3</v>
      </c>
      <c r="K411" t="s">
        <v>601</v>
      </c>
      <c r="L411">
        <v>1191</v>
      </c>
      <c r="N411">
        <v>1013</v>
      </c>
      <c r="O411" t="s">
        <v>599</v>
      </c>
      <c r="P411" t="s">
        <v>599</v>
      </c>
      <c r="Q411">
        <v>1</v>
      </c>
      <c r="X411">
        <v>3.21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2</v>
      </c>
      <c r="AF411" t="s">
        <v>197</v>
      </c>
      <c r="AG411">
        <v>3.6915</v>
      </c>
      <c r="AH411">
        <v>2</v>
      </c>
      <c r="AI411">
        <v>91087538</v>
      </c>
      <c r="AJ411">
        <v>307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ROW(Source!A132)</f>
        <v>132</v>
      </c>
      <c r="B412">
        <v>91087546</v>
      </c>
      <c r="C412">
        <v>91087536</v>
      </c>
      <c r="D412">
        <v>82932392</v>
      </c>
      <c r="E412">
        <v>1</v>
      </c>
      <c r="F412">
        <v>1</v>
      </c>
      <c r="G412">
        <v>1</v>
      </c>
      <c r="H412">
        <v>2</v>
      </c>
      <c r="I412" t="s">
        <v>612</v>
      </c>
      <c r="J412" t="s">
        <v>613</v>
      </c>
      <c r="K412" t="s">
        <v>614</v>
      </c>
      <c r="L412">
        <v>1368</v>
      </c>
      <c r="N412">
        <v>1011</v>
      </c>
      <c r="O412" t="s">
        <v>605</v>
      </c>
      <c r="P412" t="s">
        <v>605</v>
      </c>
      <c r="Q412">
        <v>1</v>
      </c>
      <c r="X412">
        <v>2.6</v>
      </c>
      <c r="Y412">
        <v>0</v>
      </c>
      <c r="Z412">
        <v>2088.77</v>
      </c>
      <c r="AA412">
        <v>932.95</v>
      </c>
      <c r="AB412">
        <v>0</v>
      </c>
      <c r="AC412">
        <v>0</v>
      </c>
      <c r="AD412">
        <v>1</v>
      </c>
      <c r="AE412">
        <v>0</v>
      </c>
      <c r="AF412" t="s">
        <v>197</v>
      </c>
      <c r="AG412">
        <v>2.99</v>
      </c>
      <c r="AH412">
        <v>2</v>
      </c>
      <c r="AI412">
        <v>91087539</v>
      </c>
      <c r="AJ412">
        <v>308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ROW(Source!A132)</f>
        <v>132</v>
      </c>
      <c r="B413">
        <v>91087547</v>
      </c>
      <c r="C413">
        <v>91087536</v>
      </c>
      <c r="D413">
        <v>82933400</v>
      </c>
      <c r="E413">
        <v>1</v>
      </c>
      <c r="F413">
        <v>1</v>
      </c>
      <c r="G413">
        <v>1</v>
      </c>
      <c r="H413">
        <v>2</v>
      </c>
      <c r="I413" t="s">
        <v>607</v>
      </c>
      <c r="J413" t="s">
        <v>608</v>
      </c>
      <c r="K413" t="s">
        <v>609</v>
      </c>
      <c r="L413">
        <v>1368</v>
      </c>
      <c r="N413">
        <v>1011</v>
      </c>
      <c r="O413" t="s">
        <v>605</v>
      </c>
      <c r="P413" t="s">
        <v>605</v>
      </c>
      <c r="Q413">
        <v>1</v>
      </c>
      <c r="X413">
        <v>0.61</v>
      </c>
      <c r="Y413">
        <v>0</v>
      </c>
      <c r="Z413">
        <v>641.70000000000005</v>
      </c>
      <c r="AA413">
        <v>811.79</v>
      </c>
      <c r="AB413">
        <v>0</v>
      </c>
      <c r="AC413">
        <v>0</v>
      </c>
      <c r="AD413">
        <v>1</v>
      </c>
      <c r="AE413">
        <v>0</v>
      </c>
      <c r="AF413" t="s">
        <v>197</v>
      </c>
      <c r="AG413">
        <v>0.70150000000000001</v>
      </c>
      <c r="AH413">
        <v>2</v>
      </c>
      <c r="AI413">
        <v>91087540</v>
      </c>
      <c r="AJ413">
        <v>309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ROW(Source!A132)</f>
        <v>132</v>
      </c>
      <c r="B414">
        <v>91087548</v>
      </c>
      <c r="C414">
        <v>91087536</v>
      </c>
      <c r="D414">
        <v>82998121</v>
      </c>
      <c r="E414">
        <v>1</v>
      </c>
      <c r="F414">
        <v>1</v>
      </c>
      <c r="G414">
        <v>1</v>
      </c>
      <c r="H414">
        <v>3</v>
      </c>
      <c r="I414" t="s">
        <v>633</v>
      </c>
      <c r="J414" t="s">
        <v>634</v>
      </c>
      <c r="K414" t="s">
        <v>635</v>
      </c>
      <c r="L414">
        <v>1346</v>
      </c>
      <c r="N414">
        <v>1009</v>
      </c>
      <c r="O414" t="s">
        <v>429</v>
      </c>
      <c r="P414" t="s">
        <v>429</v>
      </c>
      <c r="Q414">
        <v>1</v>
      </c>
      <c r="X414">
        <v>0.1</v>
      </c>
      <c r="Y414">
        <v>185.43</v>
      </c>
      <c r="Z414">
        <v>0</v>
      </c>
      <c r="AA414">
        <v>0</v>
      </c>
      <c r="AB414">
        <v>0</v>
      </c>
      <c r="AC414">
        <v>0</v>
      </c>
      <c r="AD414">
        <v>1</v>
      </c>
      <c r="AE414">
        <v>0</v>
      </c>
      <c r="AF414" t="s">
        <v>3</v>
      </c>
      <c r="AG414">
        <v>0.1</v>
      </c>
      <c r="AH414">
        <v>2</v>
      </c>
      <c r="AI414">
        <v>91087541</v>
      </c>
      <c r="AJ414">
        <v>310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ROW(Source!A132)</f>
        <v>132</v>
      </c>
      <c r="B415">
        <v>91087549</v>
      </c>
      <c r="C415">
        <v>91087536</v>
      </c>
      <c r="D415">
        <v>82998128</v>
      </c>
      <c r="E415">
        <v>1</v>
      </c>
      <c r="F415">
        <v>1</v>
      </c>
      <c r="G415">
        <v>1</v>
      </c>
      <c r="H415">
        <v>3</v>
      </c>
      <c r="I415" t="s">
        <v>699</v>
      </c>
      <c r="J415" t="s">
        <v>700</v>
      </c>
      <c r="K415" t="s">
        <v>701</v>
      </c>
      <c r="L415">
        <v>1346</v>
      </c>
      <c r="N415">
        <v>1009</v>
      </c>
      <c r="O415" t="s">
        <v>429</v>
      </c>
      <c r="P415" t="s">
        <v>429</v>
      </c>
      <c r="Q415">
        <v>1</v>
      </c>
      <c r="X415">
        <v>0.03</v>
      </c>
      <c r="Y415">
        <v>58.53</v>
      </c>
      <c r="Z415">
        <v>0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</v>
      </c>
      <c r="AG415">
        <v>0.03</v>
      </c>
      <c r="AH415">
        <v>2</v>
      </c>
      <c r="AI415">
        <v>91087542</v>
      </c>
      <c r="AJ415">
        <v>311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ROW(Source!A132)</f>
        <v>132</v>
      </c>
      <c r="B416">
        <v>91087550</v>
      </c>
      <c r="C416">
        <v>91087536</v>
      </c>
      <c r="D416">
        <v>83001670</v>
      </c>
      <c r="E416">
        <v>1</v>
      </c>
      <c r="F416">
        <v>1</v>
      </c>
      <c r="G416">
        <v>1</v>
      </c>
      <c r="H416">
        <v>3</v>
      </c>
      <c r="I416" t="s">
        <v>660</v>
      </c>
      <c r="J416" t="s">
        <v>661</v>
      </c>
      <c r="K416" t="s">
        <v>662</v>
      </c>
      <c r="L416">
        <v>1346</v>
      </c>
      <c r="N416">
        <v>1009</v>
      </c>
      <c r="O416" t="s">
        <v>429</v>
      </c>
      <c r="P416" t="s">
        <v>429</v>
      </c>
      <c r="Q416">
        <v>1</v>
      </c>
      <c r="X416">
        <v>0</v>
      </c>
      <c r="Y416">
        <v>174.93</v>
      </c>
      <c r="Z416">
        <v>0</v>
      </c>
      <c r="AA416">
        <v>0</v>
      </c>
      <c r="AB416">
        <v>0</v>
      </c>
      <c r="AC416">
        <v>1</v>
      </c>
      <c r="AD416">
        <v>0</v>
      </c>
      <c r="AE416">
        <v>0</v>
      </c>
      <c r="AF416" t="s">
        <v>3</v>
      </c>
      <c r="AG416">
        <v>0</v>
      </c>
      <c r="AH416">
        <v>3</v>
      </c>
      <c r="AI416">
        <v>-1</v>
      </c>
      <c r="AJ416" t="s">
        <v>3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ROW(Source!A132)</f>
        <v>132</v>
      </c>
      <c r="B417">
        <v>91087551</v>
      </c>
      <c r="C417">
        <v>91087536</v>
      </c>
      <c r="D417">
        <v>83002816</v>
      </c>
      <c r="E417">
        <v>1</v>
      </c>
      <c r="F417">
        <v>1</v>
      </c>
      <c r="G417">
        <v>1</v>
      </c>
      <c r="H417">
        <v>3</v>
      </c>
      <c r="I417" t="s">
        <v>636</v>
      </c>
      <c r="J417" t="s">
        <v>637</v>
      </c>
      <c r="K417" t="s">
        <v>638</v>
      </c>
      <c r="L417">
        <v>1346</v>
      </c>
      <c r="N417">
        <v>1009</v>
      </c>
      <c r="O417" t="s">
        <v>429</v>
      </c>
      <c r="P417" t="s">
        <v>429</v>
      </c>
      <c r="Q417">
        <v>1</v>
      </c>
      <c r="X417">
        <v>0.02</v>
      </c>
      <c r="Y417">
        <v>56.11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0.02</v>
      </c>
      <c r="AH417">
        <v>2</v>
      </c>
      <c r="AI417">
        <v>91087543</v>
      </c>
      <c r="AJ417">
        <v>312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ROW(Source!A132)</f>
        <v>132</v>
      </c>
      <c r="B418">
        <v>91087552</v>
      </c>
      <c r="C418">
        <v>91087536</v>
      </c>
      <c r="D418">
        <v>82927388</v>
      </c>
      <c r="E418">
        <v>117</v>
      </c>
      <c r="F418">
        <v>1</v>
      </c>
      <c r="G418">
        <v>1</v>
      </c>
      <c r="H418">
        <v>3</v>
      </c>
      <c r="I418" t="s">
        <v>839</v>
      </c>
      <c r="J418" t="s">
        <v>3</v>
      </c>
      <c r="K418" t="s">
        <v>840</v>
      </c>
      <c r="L418">
        <v>1371</v>
      </c>
      <c r="N418">
        <v>1013</v>
      </c>
      <c r="O418" t="s">
        <v>34</v>
      </c>
      <c r="P418" t="s">
        <v>34</v>
      </c>
      <c r="Q418">
        <v>1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1</v>
      </c>
      <c r="AD418">
        <v>0</v>
      </c>
      <c r="AE418">
        <v>0</v>
      </c>
      <c r="AF418" t="s">
        <v>3</v>
      </c>
      <c r="AG418">
        <v>0</v>
      </c>
      <c r="AH418">
        <v>3</v>
      </c>
      <c r="AI418">
        <v>-1</v>
      </c>
      <c r="AJ418" t="s">
        <v>3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ROW(Source!A132)</f>
        <v>132</v>
      </c>
      <c r="B419">
        <v>91087553</v>
      </c>
      <c r="C419">
        <v>91087536</v>
      </c>
      <c r="D419">
        <v>82928065</v>
      </c>
      <c r="E419">
        <v>117</v>
      </c>
      <c r="F419">
        <v>1</v>
      </c>
      <c r="G419">
        <v>1</v>
      </c>
      <c r="H419">
        <v>3</v>
      </c>
      <c r="I419" t="s">
        <v>841</v>
      </c>
      <c r="J419" t="s">
        <v>3</v>
      </c>
      <c r="K419" t="s">
        <v>842</v>
      </c>
      <c r="L419">
        <v>1348</v>
      </c>
      <c r="N419">
        <v>1009</v>
      </c>
      <c r="O419" t="s">
        <v>78</v>
      </c>
      <c r="P419" t="s">
        <v>78</v>
      </c>
      <c r="Q419">
        <v>1000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1</v>
      </c>
      <c r="AD419">
        <v>0</v>
      </c>
      <c r="AE419">
        <v>0</v>
      </c>
      <c r="AF419" t="s">
        <v>3</v>
      </c>
      <c r="AG419">
        <v>0</v>
      </c>
      <c r="AH419">
        <v>3</v>
      </c>
      <c r="AI419">
        <v>-1</v>
      </c>
      <c r="AJ419" t="s">
        <v>3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ROW(Source!A132)</f>
        <v>132</v>
      </c>
      <c r="B420">
        <v>91087554</v>
      </c>
      <c r="C420">
        <v>91087536</v>
      </c>
      <c r="D420">
        <v>82928211</v>
      </c>
      <c r="E420">
        <v>117</v>
      </c>
      <c r="F420">
        <v>1</v>
      </c>
      <c r="G420">
        <v>1</v>
      </c>
      <c r="H420">
        <v>3</v>
      </c>
      <c r="I420" t="s">
        <v>91</v>
      </c>
      <c r="J420" t="s">
        <v>3</v>
      </c>
      <c r="K420" t="s">
        <v>843</v>
      </c>
      <c r="L420">
        <v>1346</v>
      </c>
      <c r="N420">
        <v>1009</v>
      </c>
      <c r="O420" t="s">
        <v>429</v>
      </c>
      <c r="P420" t="s">
        <v>429</v>
      </c>
      <c r="Q420">
        <v>1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E420">
        <v>0</v>
      </c>
      <c r="AF420" t="s">
        <v>3</v>
      </c>
      <c r="AG420">
        <v>0</v>
      </c>
      <c r="AH420">
        <v>3</v>
      </c>
      <c r="AI420">
        <v>-1</v>
      </c>
      <c r="AJ420" t="s">
        <v>3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ROW(Source!A132)</f>
        <v>132</v>
      </c>
      <c r="B421">
        <v>91087555</v>
      </c>
      <c r="C421">
        <v>91087536</v>
      </c>
      <c r="D421">
        <v>82928546</v>
      </c>
      <c r="E421">
        <v>117</v>
      </c>
      <c r="F421">
        <v>1</v>
      </c>
      <c r="G421">
        <v>1</v>
      </c>
      <c r="H421">
        <v>3</v>
      </c>
      <c r="I421" t="s">
        <v>844</v>
      </c>
      <c r="J421" t="s">
        <v>3</v>
      </c>
      <c r="K421" t="s">
        <v>845</v>
      </c>
      <c r="L421">
        <v>1348</v>
      </c>
      <c r="N421">
        <v>1009</v>
      </c>
      <c r="O421" t="s">
        <v>78</v>
      </c>
      <c r="P421" t="s">
        <v>78</v>
      </c>
      <c r="Q421">
        <v>1000</v>
      </c>
      <c r="X421">
        <v>0</v>
      </c>
      <c r="Y421">
        <v>0</v>
      </c>
      <c r="Z421">
        <v>0</v>
      </c>
      <c r="AA421">
        <v>0</v>
      </c>
      <c r="AB421">
        <v>0</v>
      </c>
      <c r="AC421">
        <v>1</v>
      </c>
      <c r="AD421">
        <v>0</v>
      </c>
      <c r="AE421">
        <v>0</v>
      </c>
      <c r="AF421" t="s">
        <v>3</v>
      </c>
      <c r="AG421">
        <v>0</v>
      </c>
      <c r="AH421">
        <v>3</v>
      </c>
      <c r="AI421">
        <v>-1</v>
      </c>
      <c r="AJ421" t="s">
        <v>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ROW(Source!A132)</f>
        <v>132</v>
      </c>
      <c r="B422">
        <v>91087556</v>
      </c>
      <c r="C422">
        <v>91087536</v>
      </c>
      <c r="D422">
        <v>83018868</v>
      </c>
      <c r="E422">
        <v>1</v>
      </c>
      <c r="F422">
        <v>1</v>
      </c>
      <c r="G422">
        <v>1</v>
      </c>
      <c r="H422">
        <v>3</v>
      </c>
      <c r="I422" t="s">
        <v>846</v>
      </c>
      <c r="J422" t="s">
        <v>847</v>
      </c>
      <c r="K422" t="s">
        <v>848</v>
      </c>
      <c r="L422">
        <v>1346</v>
      </c>
      <c r="N422">
        <v>1009</v>
      </c>
      <c r="O422" t="s">
        <v>429</v>
      </c>
      <c r="P422" t="s">
        <v>429</v>
      </c>
      <c r="Q422">
        <v>1</v>
      </c>
      <c r="X422">
        <v>0.4</v>
      </c>
      <c r="Y422">
        <v>61.28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3</v>
      </c>
      <c r="AG422">
        <v>0.4</v>
      </c>
      <c r="AH422">
        <v>3</v>
      </c>
      <c r="AI422">
        <v>-1</v>
      </c>
      <c r="AJ422" t="s">
        <v>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ROW(Source!A132)</f>
        <v>132</v>
      </c>
      <c r="B423">
        <v>91087557</v>
      </c>
      <c r="C423">
        <v>91087536</v>
      </c>
      <c r="D423">
        <v>83018894</v>
      </c>
      <c r="E423">
        <v>1</v>
      </c>
      <c r="F423">
        <v>1</v>
      </c>
      <c r="G423">
        <v>1</v>
      </c>
      <c r="H423">
        <v>3</v>
      </c>
      <c r="I423" t="s">
        <v>849</v>
      </c>
      <c r="J423" t="s">
        <v>850</v>
      </c>
      <c r="K423" t="s">
        <v>851</v>
      </c>
      <c r="L423">
        <v>1348</v>
      </c>
      <c r="N423">
        <v>1009</v>
      </c>
      <c r="O423" t="s">
        <v>78</v>
      </c>
      <c r="P423" t="s">
        <v>78</v>
      </c>
      <c r="Q423">
        <v>1000</v>
      </c>
      <c r="X423">
        <v>1E-4</v>
      </c>
      <c r="Y423">
        <v>80020.98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1E-4</v>
      </c>
      <c r="AH423">
        <v>3</v>
      </c>
      <c r="AI423">
        <v>-1</v>
      </c>
      <c r="AJ423" t="s">
        <v>3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ROW(Source!A132)</f>
        <v>132</v>
      </c>
      <c r="B424">
        <v>91087558</v>
      </c>
      <c r="C424">
        <v>91087536</v>
      </c>
      <c r="D424">
        <v>83026516</v>
      </c>
      <c r="E424">
        <v>1</v>
      </c>
      <c r="F424">
        <v>1</v>
      </c>
      <c r="G424">
        <v>1</v>
      </c>
      <c r="H424">
        <v>3</v>
      </c>
      <c r="I424" t="s">
        <v>852</v>
      </c>
      <c r="J424" t="s">
        <v>853</v>
      </c>
      <c r="K424" t="s">
        <v>854</v>
      </c>
      <c r="L424">
        <v>1425</v>
      </c>
      <c r="N424">
        <v>1013</v>
      </c>
      <c r="O424" t="s">
        <v>249</v>
      </c>
      <c r="P424" t="s">
        <v>249</v>
      </c>
      <c r="Q424">
        <v>1</v>
      </c>
      <c r="X424">
        <v>0.06</v>
      </c>
      <c r="Y424">
        <v>1031.73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3</v>
      </c>
      <c r="AG424">
        <v>0.06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ROW(Source!A132)</f>
        <v>132</v>
      </c>
      <c r="B425">
        <v>91087559</v>
      </c>
      <c r="C425">
        <v>91087536</v>
      </c>
      <c r="D425">
        <v>82930906</v>
      </c>
      <c r="E425">
        <v>117</v>
      </c>
      <c r="F425">
        <v>1</v>
      </c>
      <c r="G425">
        <v>1</v>
      </c>
      <c r="H425">
        <v>3</v>
      </c>
      <c r="I425" t="s">
        <v>855</v>
      </c>
      <c r="J425" t="s">
        <v>3</v>
      </c>
      <c r="K425" t="s">
        <v>856</v>
      </c>
      <c r="L425">
        <v>1371</v>
      </c>
      <c r="N425">
        <v>1013</v>
      </c>
      <c r="O425" t="s">
        <v>34</v>
      </c>
      <c r="P425" t="s">
        <v>34</v>
      </c>
      <c r="Q425">
        <v>1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E425">
        <v>0</v>
      </c>
      <c r="AF425" t="s">
        <v>3</v>
      </c>
      <c r="AG425">
        <v>0</v>
      </c>
      <c r="AH425">
        <v>3</v>
      </c>
      <c r="AI425">
        <v>-1</v>
      </c>
      <c r="AJ425" t="s">
        <v>3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ROW(Source!A132)</f>
        <v>132</v>
      </c>
      <c r="B426">
        <v>91087560</v>
      </c>
      <c r="C426">
        <v>91087536</v>
      </c>
      <c r="D426">
        <v>82930919</v>
      </c>
      <c r="E426">
        <v>117</v>
      </c>
      <c r="F426">
        <v>1</v>
      </c>
      <c r="G426">
        <v>1</v>
      </c>
      <c r="H426">
        <v>3</v>
      </c>
      <c r="I426" t="s">
        <v>861</v>
      </c>
      <c r="J426" t="s">
        <v>3</v>
      </c>
      <c r="K426" t="s">
        <v>862</v>
      </c>
      <c r="L426">
        <v>1346</v>
      </c>
      <c r="N426">
        <v>1009</v>
      </c>
      <c r="O426" t="s">
        <v>429</v>
      </c>
      <c r="P426" t="s">
        <v>429</v>
      </c>
      <c r="Q426">
        <v>1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</v>
      </c>
      <c r="AD426">
        <v>0</v>
      </c>
      <c r="AE426">
        <v>0</v>
      </c>
      <c r="AF426" t="s">
        <v>3</v>
      </c>
      <c r="AG426">
        <v>0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ROW(Source!A132)</f>
        <v>132</v>
      </c>
      <c r="B427">
        <v>91087561</v>
      </c>
      <c r="C427">
        <v>91087536</v>
      </c>
      <c r="D427">
        <v>82930952</v>
      </c>
      <c r="E427">
        <v>117</v>
      </c>
      <c r="F427">
        <v>1</v>
      </c>
      <c r="G427">
        <v>1</v>
      </c>
      <c r="H427">
        <v>3</v>
      </c>
      <c r="I427" t="s">
        <v>857</v>
      </c>
      <c r="J427" t="s">
        <v>3</v>
      </c>
      <c r="K427" t="s">
        <v>858</v>
      </c>
      <c r="L427">
        <v>1371</v>
      </c>
      <c r="N427">
        <v>1013</v>
      </c>
      <c r="O427" t="s">
        <v>34</v>
      </c>
      <c r="P427" t="s">
        <v>34</v>
      </c>
      <c r="Q427">
        <v>1</v>
      </c>
      <c r="X427">
        <v>0</v>
      </c>
      <c r="Y427">
        <v>0</v>
      </c>
      <c r="Z427">
        <v>0</v>
      </c>
      <c r="AA427">
        <v>0</v>
      </c>
      <c r="AB427">
        <v>0</v>
      </c>
      <c r="AC427">
        <v>1</v>
      </c>
      <c r="AD427">
        <v>0</v>
      </c>
      <c r="AE427">
        <v>0</v>
      </c>
      <c r="AF427" t="s">
        <v>3</v>
      </c>
      <c r="AG427">
        <v>0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ROW(Source!A132)</f>
        <v>132</v>
      </c>
      <c r="B428">
        <v>91087562</v>
      </c>
      <c r="C428">
        <v>91087536</v>
      </c>
      <c r="D428">
        <v>82930956</v>
      </c>
      <c r="E428">
        <v>117</v>
      </c>
      <c r="F428">
        <v>1</v>
      </c>
      <c r="G428">
        <v>1</v>
      </c>
      <c r="H428">
        <v>3</v>
      </c>
      <c r="I428" t="s">
        <v>859</v>
      </c>
      <c r="J428" t="s">
        <v>3</v>
      </c>
      <c r="K428" t="s">
        <v>860</v>
      </c>
      <c r="L428">
        <v>1371</v>
      </c>
      <c r="N428">
        <v>1013</v>
      </c>
      <c r="O428" t="s">
        <v>34</v>
      </c>
      <c r="P428" t="s">
        <v>34</v>
      </c>
      <c r="Q428">
        <v>1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0</v>
      </c>
      <c r="AF428" t="s">
        <v>3</v>
      </c>
      <c r="AG428">
        <v>0</v>
      </c>
      <c r="AH428">
        <v>3</v>
      </c>
      <c r="AI428">
        <v>-1</v>
      </c>
      <c r="AJ428" t="s">
        <v>3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ROW(Source!A133)</f>
        <v>133</v>
      </c>
      <c r="B429">
        <v>91087571</v>
      </c>
      <c r="C429">
        <v>91087563</v>
      </c>
      <c r="D429">
        <v>82925828</v>
      </c>
      <c r="E429">
        <v>117</v>
      </c>
      <c r="F429">
        <v>1</v>
      </c>
      <c r="G429">
        <v>1</v>
      </c>
      <c r="H429">
        <v>1</v>
      </c>
      <c r="I429" t="s">
        <v>697</v>
      </c>
      <c r="J429" t="s">
        <v>3</v>
      </c>
      <c r="K429" t="s">
        <v>698</v>
      </c>
      <c r="L429">
        <v>1191</v>
      </c>
      <c r="N429">
        <v>1013</v>
      </c>
      <c r="O429" t="s">
        <v>599</v>
      </c>
      <c r="P429" t="s">
        <v>599</v>
      </c>
      <c r="Q429">
        <v>1</v>
      </c>
      <c r="X429">
        <v>4.55</v>
      </c>
      <c r="Y429">
        <v>0</v>
      </c>
      <c r="Z429">
        <v>0</v>
      </c>
      <c r="AA429">
        <v>0</v>
      </c>
      <c r="AB429">
        <v>748.18</v>
      </c>
      <c r="AC429">
        <v>0</v>
      </c>
      <c r="AD429">
        <v>1</v>
      </c>
      <c r="AE429">
        <v>1</v>
      </c>
      <c r="AF429" t="s">
        <v>219</v>
      </c>
      <c r="AG429">
        <v>6.1425000000000001</v>
      </c>
      <c r="AH429">
        <v>2</v>
      </c>
      <c r="AI429">
        <v>91087564</v>
      </c>
      <c r="AJ429">
        <v>313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ROW(Source!A133)</f>
        <v>133</v>
      </c>
      <c r="B430">
        <v>91087572</v>
      </c>
      <c r="C430">
        <v>91087563</v>
      </c>
      <c r="D430">
        <v>82926016</v>
      </c>
      <c r="E430">
        <v>117</v>
      </c>
      <c r="F430">
        <v>1</v>
      </c>
      <c r="G430">
        <v>1</v>
      </c>
      <c r="H430">
        <v>1</v>
      </c>
      <c r="I430" t="s">
        <v>600</v>
      </c>
      <c r="J430" t="s">
        <v>3</v>
      </c>
      <c r="K430" t="s">
        <v>601</v>
      </c>
      <c r="L430">
        <v>1191</v>
      </c>
      <c r="N430">
        <v>1013</v>
      </c>
      <c r="O430" t="s">
        <v>599</v>
      </c>
      <c r="P430" t="s">
        <v>599</v>
      </c>
      <c r="Q430">
        <v>1</v>
      </c>
      <c r="X430">
        <v>0.99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2</v>
      </c>
      <c r="AF430" t="s">
        <v>219</v>
      </c>
      <c r="AG430">
        <v>1.3365</v>
      </c>
      <c r="AH430">
        <v>2</v>
      </c>
      <c r="AI430">
        <v>91087565</v>
      </c>
      <c r="AJ430">
        <v>314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ROW(Source!A133)</f>
        <v>133</v>
      </c>
      <c r="B431">
        <v>91087573</v>
      </c>
      <c r="C431">
        <v>91087563</v>
      </c>
      <c r="D431">
        <v>82932392</v>
      </c>
      <c r="E431">
        <v>1</v>
      </c>
      <c r="F431">
        <v>1</v>
      </c>
      <c r="G431">
        <v>1</v>
      </c>
      <c r="H431">
        <v>2</v>
      </c>
      <c r="I431" t="s">
        <v>612</v>
      </c>
      <c r="J431" t="s">
        <v>613</v>
      </c>
      <c r="K431" t="s">
        <v>614</v>
      </c>
      <c r="L431">
        <v>1368</v>
      </c>
      <c r="N431">
        <v>1011</v>
      </c>
      <c r="O431" t="s">
        <v>605</v>
      </c>
      <c r="P431" t="s">
        <v>605</v>
      </c>
      <c r="Q431">
        <v>1</v>
      </c>
      <c r="X431">
        <v>0.71</v>
      </c>
      <c r="Y431">
        <v>0</v>
      </c>
      <c r="Z431">
        <v>2088.77</v>
      </c>
      <c r="AA431">
        <v>932.95</v>
      </c>
      <c r="AB431">
        <v>0</v>
      </c>
      <c r="AC431">
        <v>0</v>
      </c>
      <c r="AD431">
        <v>1</v>
      </c>
      <c r="AE431">
        <v>0</v>
      </c>
      <c r="AF431" t="s">
        <v>219</v>
      </c>
      <c r="AG431">
        <v>0.95850000000000002</v>
      </c>
      <c r="AH431">
        <v>2</v>
      </c>
      <c r="AI431">
        <v>91087566</v>
      </c>
      <c r="AJ431">
        <v>315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ROW(Source!A133)</f>
        <v>133</v>
      </c>
      <c r="B432">
        <v>91087574</v>
      </c>
      <c r="C432">
        <v>91087563</v>
      </c>
      <c r="D432">
        <v>82933400</v>
      </c>
      <c r="E432">
        <v>1</v>
      </c>
      <c r="F432">
        <v>1</v>
      </c>
      <c r="G432">
        <v>1</v>
      </c>
      <c r="H432">
        <v>2</v>
      </c>
      <c r="I432" t="s">
        <v>607</v>
      </c>
      <c r="J432" t="s">
        <v>608</v>
      </c>
      <c r="K432" t="s">
        <v>609</v>
      </c>
      <c r="L432">
        <v>1368</v>
      </c>
      <c r="N432">
        <v>1011</v>
      </c>
      <c r="O432" t="s">
        <v>605</v>
      </c>
      <c r="P432" t="s">
        <v>605</v>
      </c>
      <c r="Q432">
        <v>1</v>
      </c>
      <c r="X432">
        <v>0.28000000000000003</v>
      </c>
      <c r="Y432">
        <v>0</v>
      </c>
      <c r="Z432">
        <v>641.70000000000005</v>
      </c>
      <c r="AA432">
        <v>811.79</v>
      </c>
      <c r="AB432">
        <v>0</v>
      </c>
      <c r="AC432">
        <v>0</v>
      </c>
      <c r="AD432">
        <v>1</v>
      </c>
      <c r="AE432">
        <v>0</v>
      </c>
      <c r="AF432" t="s">
        <v>219</v>
      </c>
      <c r="AG432">
        <v>0.378</v>
      </c>
      <c r="AH432">
        <v>2</v>
      </c>
      <c r="AI432">
        <v>91087567</v>
      </c>
      <c r="AJ432">
        <v>316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ROW(Source!A133)</f>
        <v>133</v>
      </c>
      <c r="B433">
        <v>91087575</v>
      </c>
      <c r="C433">
        <v>91087563</v>
      </c>
      <c r="D433">
        <v>82998121</v>
      </c>
      <c r="E433">
        <v>1</v>
      </c>
      <c r="F433">
        <v>1</v>
      </c>
      <c r="G433">
        <v>1</v>
      </c>
      <c r="H433">
        <v>3</v>
      </c>
      <c r="I433" t="s">
        <v>633</v>
      </c>
      <c r="J433" t="s">
        <v>634</v>
      </c>
      <c r="K433" t="s">
        <v>635</v>
      </c>
      <c r="L433">
        <v>1346</v>
      </c>
      <c r="N433">
        <v>1009</v>
      </c>
      <c r="O433" t="s">
        <v>429</v>
      </c>
      <c r="P433" t="s">
        <v>429</v>
      </c>
      <c r="Q433">
        <v>1</v>
      </c>
      <c r="X433">
        <v>0.1</v>
      </c>
      <c r="Y433">
        <v>185.43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0.1</v>
      </c>
      <c r="AH433">
        <v>2</v>
      </c>
      <c r="AI433">
        <v>91087568</v>
      </c>
      <c r="AJ433">
        <v>317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ROW(Source!A133)</f>
        <v>133</v>
      </c>
      <c r="B434">
        <v>91087576</v>
      </c>
      <c r="C434">
        <v>91087563</v>
      </c>
      <c r="D434">
        <v>82998128</v>
      </c>
      <c r="E434">
        <v>1</v>
      </c>
      <c r="F434">
        <v>1</v>
      </c>
      <c r="G434">
        <v>1</v>
      </c>
      <c r="H434">
        <v>3</v>
      </c>
      <c r="I434" t="s">
        <v>699</v>
      </c>
      <c r="J434" t="s">
        <v>700</v>
      </c>
      <c r="K434" t="s">
        <v>701</v>
      </c>
      <c r="L434">
        <v>1346</v>
      </c>
      <c r="N434">
        <v>1009</v>
      </c>
      <c r="O434" t="s">
        <v>429</v>
      </c>
      <c r="P434" t="s">
        <v>429</v>
      </c>
      <c r="Q434">
        <v>1</v>
      </c>
      <c r="X434">
        <v>0.03</v>
      </c>
      <c r="Y434">
        <v>58.53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0.03</v>
      </c>
      <c r="AH434">
        <v>2</v>
      </c>
      <c r="AI434">
        <v>91087569</v>
      </c>
      <c r="AJ434">
        <v>318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ROW(Source!A133)</f>
        <v>133</v>
      </c>
      <c r="B435">
        <v>91087577</v>
      </c>
      <c r="C435">
        <v>91087563</v>
      </c>
      <c r="D435">
        <v>83001670</v>
      </c>
      <c r="E435">
        <v>1</v>
      </c>
      <c r="F435">
        <v>1</v>
      </c>
      <c r="G435">
        <v>1</v>
      </c>
      <c r="H435">
        <v>3</v>
      </c>
      <c r="I435" t="s">
        <v>660</v>
      </c>
      <c r="J435" t="s">
        <v>661</v>
      </c>
      <c r="K435" t="s">
        <v>662</v>
      </c>
      <c r="L435">
        <v>1346</v>
      </c>
      <c r="N435">
        <v>1009</v>
      </c>
      <c r="O435" t="s">
        <v>429</v>
      </c>
      <c r="P435" t="s">
        <v>429</v>
      </c>
      <c r="Q435">
        <v>1</v>
      </c>
      <c r="X435">
        <v>0</v>
      </c>
      <c r="Y435">
        <v>174.93</v>
      </c>
      <c r="Z435">
        <v>0</v>
      </c>
      <c r="AA435">
        <v>0</v>
      </c>
      <c r="AB435">
        <v>0</v>
      </c>
      <c r="AC435">
        <v>1</v>
      </c>
      <c r="AD435">
        <v>0</v>
      </c>
      <c r="AE435">
        <v>0</v>
      </c>
      <c r="AF435" t="s">
        <v>3</v>
      </c>
      <c r="AG435">
        <v>0</v>
      </c>
      <c r="AH435">
        <v>3</v>
      </c>
      <c r="AI435">
        <v>-1</v>
      </c>
      <c r="AJ435" t="s">
        <v>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ROW(Source!A133)</f>
        <v>133</v>
      </c>
      <c r="B436">
        <v>91087578</v>
      </c>
      <c r="C436">
        <v>91087563</v>
      </c>
      <c r="D436">
        <v>83002816</v>
      </c>
      <c r="E436">
        <v>1</v>
      </c>
      <c r="F436">
        <v>1</v>
      </c>
      <c r="G436">
        <v>1</v>
      </c>
      <c r="H436">
        <v>3</v>
      </c>
      <c r="I436" t="s">
        <v>636</v>
      </c>
      <c r="J436" t="s">
        <v>637</v>
      </c>
      <c r="K436" t="s">
        <v>638</v>
      </c>
      <c r="L436">
        <v>1346</v>
      </c>
      <c r="N436">
        <v>1009</v>
      </c>
      <c r="O436" t="s">
        <v>429</v>
      </c>
      <c r="P436" t="s">
        <v>429</v>
      </c>
      <c r="Q436">
        <v>1</v>
      </c>
      <c r="X436">
        <v>0.02</v>
      </c>
      <c r="Y436">
        <v>56.11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0.02</v>
      </c>
      <c r="AH436">
        <v>2</v>
      </c>
      <c r="AI436">
        <v>91087570</v>
      </c>
      <c r="AJ436">
        <v>319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ROW(Source!A133)</f>
        <v>133</v>
      </c>
      <c r="B437">
        <v>91087579</v>
      </c>
      <c r="C437">
        <v>91087563</v>
      </c>
      <c r="D437">
        <v>82927388</v>
      </c>
      <c r="E437">
        <v>117</v>
      </c>
      <c r="F437">
        <v>1</v>
      </c>
      <c r="G437">
        <v>1</v>
      </c>
      <c r="H437">
        <v>3</v>
      </c>
      <c r="I437" t="s">
        <v>839</v>
      </c>
      <c r="J437" t="s">
        <v>3</v>
      </c>
      <c r="K437" t="s">
        <v>840</v>
      </c>
      <c r="L437">
        <v>1371</v>
      </c>
      <c r="N437">
        <v>1013</v>
      </c>
      <c r="O437" t="s">
        <v>34</v>
      </c>
      <c r="P437" t="s">
        <v>34</v>
      </c>
      <c r="Q437">
        <v>1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1</v>
      </c>
      <c r="AD437">
        <v>0</v>
      </c>
      <c r="AE437">
        <v>0</v>
      </c>
      <c r="AF437" t="s">
        <v>3</v>
      </c>
      <c r="AG437">
        <v>0</v>
      </c>
      <c r="AH437">
        <v>3</v>
      </c>
      <c r="AI437">
        <v>-1</v>
      </c>
      <c r="AJ437" t="s">
        <v>3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ROW(Source!A133)</f>
        <v>133</v>
      </c>
      <c r="B438">
        <v>91087580</v>
      </c>
      <c r="C438">
        <v>91087563</v>
      </c>
      <c r="D438">
        <v>82928065</v>
      </c>
      <c r="E438">
        <v>117</v>
      </c>
      <c r="F438">
        <v>1</v>
      </c>
      <c r="G438">
        <v>1</v>
      </c>
      <c r="H438">
        <v>3</v>
      </c>
      <c r="I438" t="s">
        <v>841</v>
      </c>
      <c r="J438" t="s">
        <v>3</v>
      </c>
      <c r="K438" t="s">
        <v>842</v>
      </c>
      <c r="L438">
        <v>1348</v>
      </c>
      <c r="N438">
        <v>1009</v>
      </c>
      <c r="O438" t="s">
        <v>78</v>
      </c>
      <c r="P438" t="s">
        <v>78</v>
      </c>
      <c r="Q438">
        <v>1000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ROW(Source!A133)</f>
        <v>133</v>
      </c>
      <c r="B439">
        <v>91087581</v>
      </c>
      <c r="C439">
        <v>91087563</v>
      </c>
      <c r="D439">
        <v>82928211</v>
      </c>
      <c r="E439">
        <v>117</v>
      </c>
      <c r="F439">
        <v>1</v>
      </c>
      <c r="G439">
        <v>1</v>
      </c>
      <c r="H439">
        <v>3</v>
      </c>
      <c r="I439" t="s">
        <v>91</v>
      </c>
      <c r="J439" t="s">
        <v>3</v>
      </c>
      <c r="K439" t="s">
        <v>843</v>
      </c>
      <c r="L439">
        <v>1346</v>
      </c>
      <c r="N439">
        <v>1009</v>
      </c>
      <c r="O439" t="s">
        <v>429</v>
      </c>
      <c r="P439" t="s">
        <v>429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ROW(Source!A133)</f>
        <v>133</v>
      </c>
      <c r="B440">
        <v>91087582</v>
      </c>
      <c r="C440">
        <v>91087563</v>
      </c>
      <c r="D440">
        <v>82928546</v>
      </c>
      <c r="E440">
        <v>117</v>
      </c>
      <c r="F440">
        <v>1</v>
      </c>
      <c r="G440">
        <v>1</v>
      </c>
      <c r="H440">
        <v>3</v>
      </c>
      <c r="I440" t="s">
        <v>844</v>
      </c>
      <c r="J440" t="s">
        <v>3</v>
      </c>
      <c r="K440" t="s">
        <v>845</v>
      </c>
      <c r="L440">
        <v>1348</v>
      </c>
      <c r="N440">
        <v>1009</v>
      </c>
      <c r="O440" t="s">
        <v>78</v>
      </c>
      <c r="P440" t="s">
        <v>78</v>
      </c>
      <c r="Q440">
        <v>1000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ROW(Source!A133)</f>
        <v>133</v>
      </c>
      <c r="B441">
        <v>91087583</v>
      </c>
      <c r="C441">
        <v>91087563</v>
      </c>
      <c r="D441">
        <v>83018868</v>
      </c>
      <c r="E441">
        <v>1</v>
      </c>
      <c r="F441">
        <v>1</v>
      </c>
      <c r="G441">
        <v>1</v>
      </c>
      <c r="H441">
        <v>3</v>
      </c>
      <c r="I441" t="s">
        <v>846</v>
      </c>
      <c r="J441" t="s">
        <v>847</v>
      </c>
      <c r="K441" t="s">
        <v>848</v>
      </c>
      <c r="L441">
        <v>1346</v>
      </c>
      <c r="N441">
        <v>1009</v>
      </c>
      <c r="O441" t="s">
        <v>429</v>
      </c>
      <c r="P441" t="s">
        <v>429</v>
      </c>
      <c r="Q441">
        <v>1</v>
      </c>
      <c r="X441">
        <v>0.4</v>
      </c>
      <c r="Y441">
        <v>61.28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0</v>
      </c>
      <c r="AF441" t="s">
        <v>3</v>
      </c>
      <c r="AG441">
        <v>0.4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ROW(Source!A133)</f>
        <v>133</v>
      </c>
      <c r="B442">
        <v>91087584</v>
      </c>
      <c r="C442">
        <v>91087563</v>
      </c>
      <c r="D442">
        <v>83018894</v>
      </c>
      <c r="E442">
        <v>1</v>
      </c>
      <c r="F442">
        <v>1</v>
      </c>
      <c r="G442">
        <v>1</v>
      </c>
      <c r="H442">
        <v>3</v>
      </c>
      <c r="I442" t="s">
        <v>849</v>
      </c>
      <c r="J442" t="s">
        <v>850</v>
      </c>
      <c r="K442" t="s">
        <v>851</v>
      </c>
      <c r="L442">
        <v>1348</v>
      </c>
      <c r="N442">
        <v>1009</v>
      </c>
      <c r="O442" t="s">
        <v>78</v>
      </c>
      <c r="P442" t="s">
        <v>78</v>
      </c>
      <c r="Q442">
        <v>1000</v>
      </c>
      <c r="X442">
        <v>1E-4</v>
      </c>
      <c r="Y442">
        <v>80020.98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1E-4</v>
      </c>
      <c r="AH442">
        <v>3</v>
      </c>
      <c r="AI442">
        <v>-1</v>
      </c>
      <c r="AJ442" t="s">
        <v>3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ROW(Source!A133)</f>
        <v>133</v>
      </c>
      <c r="B443">
        <v>91087585</v>
      </c>
      <c r="C443">
        <v>91087563</v>
      </c>
      <c r="D443">
        <v>83026516</v>
      </c>
      <c r="E443">
        <v>1</v>
      </c>
      <c r="F443">
        <v>1</v>
      </c>
      <c r="G443">
        <v>1</v>
      </c>
      <c r="H443">
        <v>3</v>
      </c>
      <c r="I443" t="s">
        <v>852</v>
      </c>
      <c r="J443" t="s">
        <v>853</v>
      </c>
      <c r="K443" t="s">
        <v>854</v>
      </c>
      <c r="L443">
        <v>1425</v>
      </c>
      <c r="N443">
        <v>1013</v>
      </c>
      <c r="O443" t="s">
        <v>249</v>
      </c>
      <c r="P443" t="s">
        <v>249</v>
      </c>
      <c r="Q443">
        <v>1</v>
      </c>
      <c r="X443">
        <v>0.12</v>
      </c>
      <c r="Y443">
        <v>1031.73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0</v>
      </c>
      <c r="AF443" t="s">
        <v>3</v>
      </c>
      <c r="AG443">
        <v>0.12</v>
      </c>
      <c r="AH443">
        <v>3</v>
      </c>
      <c r="AI443">
        <v>-1</v>
      </c>
      <c r="AJ443" t="s">
        <v>3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ROW(Source!A133)</f>
        <v>133</v>
      </c>
      <c r="B444">
        <v>91087586</v>
      </c>
      <c r="C444">
        <v>91087563</v>
      </c>
      <c r="D444">
        <v>82930906</v>
      </c>
      <c r="E444">
        <v>117</v>
      </c>
      <c r="F444">
        <v>1</v>
      </c>
      <c r="G444">
        <v>1</v>
      </c>
      <c r="H444">
        <v>3</v>
      </c>
      <c r="I444" t="s">
        <v>855</v>
      </c>
      <c r="J444" t="s">
        <v>3</v>
      </c>
      <c r="K444" t="s">
        <v>856</v>
      </c>
      <c r="L444">
        <v>1371</v>
      </c>
      <c r="N444">
        <v>1013</v>
      </c>
      <c r="O444" t="s">
        <v>34</v>
      </c>
      <c r="P444" t="s">
        <v>34</v>
      </c>
      <c r="Q444">
        <v>1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1</v>
      </c>
      <c r="AD444">
        <v>0</v>
      </c>
      <c r="AE444">
        <v>0</v>
      </c>
      <c r="AF444" t="s">
        <v>3</v>
      </c>
      <c r="AG444">
        <v>0</v>
      </c>
      <c r="AH444">
        <v>3</v>
      </c>
      <c r="AI444">
        <v>-1</v>
      </c>
      <c r="AJ444" t="s">
        <v>3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ROW(Source!A133)</f>
        <v>133</v>
      </c>
      <c r="B445">
        <v>91087587</v>
      </c>
      <c r="C445">
        <v>91087563</v>
      </c>
      <c r="D445">
        <v>82930952</v>
      </c>
      <c r="E445">
        <v>117</v>
      </c>
      <c r="F445">
        <v>1</v>
      </c>
      <c r="G445">
        <v>1</v>
      </c>
      <c r="H445">
        <v>3</v>
      </c>
      <c r="I445" t="s">
        <v>857</v>
      </c>
      <c r="J445" t="s">
        <v>3</v>
      </c>
      <c r="K445" t="s">
        <v>858</v>
      </c>
      <c r="L445">
        <v>1371</v>
      </c>
      <c r="N445">
        <v>1013</v>
      </c>
      <c r="O445" t="s">
        <v>34</v>
      </c>
      <c r="P445" t="s">
        <v>34</v>
      </c>
      <c r="Q445">
        <v>1</v>
      </c>
      <c r="X445">
        <v>0</v>
      </c>
      <c r="Y445">
        <v>0</v>
      </c>
      <c r="Z445">
        <v>0</v>
      </c>
      <c r="AA445">
        <v>0</v>
      </c>
      <c r="AB445">
        <v>0</v>
      </c>
      <c r="AC445">
        <v>1</v>
      </c>
      <c r="AD445">
        <v>0</v>
      </c>
      <c r="AE445">
        <v>0</v>
      </c>
      <c r="AF445" t="s">
        <v>3</v>
      </c>
      <c r="AG445">
        <v>0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ROW(Source!A133)</f>
        <v>133</v>
      </c>
      <c r="B446">
        <v>91087588</v>
      </c>
      <c r="C446">
        <v>91087563</v>
      </c>
      <c r="D446">
        <v>82930956</v>
      </c>
      <c r="E446">
        <v>117</v>
      </c>
      <c r="F446">
        <v>1</v>
      </c>
      <c r="G446">
        <v>1</v>
      </c>
      <c r="H446">
        <v>3</v>
      </c>
      <c r="I446" t="s">
        <v>859</v>
      </c>
      <c r="J446" t="s">
        <v>3</v>
      </c>
      <c r="K446" t="s">
        <v>860</v>
      </c>
      <c r="L446">
        <v>1371</v>
      </c>
      <c r="N446">
        <v>1013</v>
      </c>
      <c r="O446" t="s">
        <v>34</v>
      </c>
      <c r="P446" t="s">
        <v>34</v>
      </c>
      <c r="Q446">
        <v>1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1</v>
      </c>
      <c r="AD446">
        <v>0</v>
      </c>
      <c r="AE446">
        <v>0</v>
      </c>
      <c r="AF446" t="s">
        <v>3</v>
      </c>
      <c r="AG446">
        <v>0</v>
      </c>
      <c r="AH446">
        <v>3</v>
      </c>
      <c r="AI446">
        <v>-1</v>
      </c>
      <c r="AJ446" t="s">
        <v>3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ROW(Source!A134)</f>
        <v>134</v>
      </c>
      <c r="B447">
        <v>91087571</v>
      </c>
      <c r="C447">
        <v>91087563</v>
      </c>
      <c r="D447">
        <v>82925828</v>
      </c>
      <c r="E447">
        <v>117</v>
      </c>
      <c r="F447">
        <v>1</v>
      </c>
      <c r="G447">
        <v>1</v>
      </c>
      <c r="H447">
        <v>1</v>
      </c>
      <c r="I447" t="s">
        <v>697</v>
      </c>
      <c r="J447" t="s">
        <v>3</v>
      </c>
      <c r="K447" t="s">
        <v>698</v>
      </c>
      <c r="L447">
        <v>1191</v>
      </c>
      <c r="N447">
        <v>1013</v>
      </c>
      <c r="O447" t="s">
        <v>599</v>
      </c>
      <c r="P447" t="s">
        <v>599</v>
      </c>
      <c r="Q447">
        <v>1</v>
      </c>
      <c r="X447">
        <v>4.55</v>
      </c>
      <c r="Y447">
        <v>0</v>
      </c>
      <c r="Z447">
        <v>0</v>
      </c>
      <c r="AA447">
        <v>0</v>
      </c>
      <c r="AB447">
        <v>748.18</v>
      </c>
      <c r="AC447">
        <v>0</v>
      </c>
      <c r="AD447">
        <v>1</v>
      </c>
      <c r="AE447">
        <v>1</v>
      </c>
      <c r="AF447" t="s">
        <v>219</v>
      </c>
      <c r="AG447">
        <v>6.1425000000000001</v>
      </c>
      <c r="AH447">
        <v>2</v>
      </c>
      <c r="AI447">
        <v>91087564</v>
      </c>
      <c r="AJ447">
        <v>320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ROW(Source!A134)</f>
        <v>134</v>
      </c>
      <c r="B448">
        <v>91087572</v>
      </c>
      <c r="C448">
        <v>91087563</v>
      </c>
      <c r="D448">
        <v>82926016</v>
      </c>
      <c r="E448">
        <v>117</v>
      </c>
      <c r="F448">
        <v>1</v>
      </c>
      <c r="G448">
        <v>1</v>
      </c>
      <c r="H448">
        <v>1</v>
      </c>
      <c r="I448" t="s">
        <v>600</v>
      </c>
      <c r="J448" t="s">
        <v>3</v>
      </c>
      <c r="K448" t="s">
        <v>601</v>
      </c>
      <c r="L448">
        <v>1191</v>
      </c>
      <c r="N448">
        <v>1013</v>
      </c>
      <c r="O448" t="s">
        <v>599</v>
      </c>
      <c r="P448" t="s">
        <v>599</v>
      </c>
      <c r="Q448">
        <v>1</v>
      </c>
      <c r="X448">
        <v>0.99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2</v>
      </c>
      <c r="AF448" t="s">
        <v>219</v>
      </c>
      <c r="AG448">
        <v>1.3365</v>
      </c>
      <c r="AH448">
        <v>2</v>
      </c>
      <c r="AI448">
        <v>91087565</v>
      </c>
      <c r="AJ448">
        <v>321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ROW(Source!A134)</f>
        <v>134</v>
      </c>
      <c r="B449">
        <v>91087573</v>
      </c>
      <c r="C449">
        <v>91087563</v>
      </c>
      <c r="D449">
        <v>82932392</v>
      </c>
      <c r="E449">
        <v>1</v>
      </c>
      <c r="F449">
        <v>1</v>
      </c>
      <c r="G449">
        <v>1</v>
      </c>
      <c r="H449">
        <v>2</v>
      </c>
      <c r="I449" t="s">
        <v>612</v>
      </c>
      <c r="J449" t="s">
        <v>613</v>
      </c>
      <c r="K449" t="s">
        <v>614</v>
      </c>
      <c r="L449">
        <v>1368</v>
      </c>
      <c r="N449">
        <v>1011</v>
      </c>
      <c r="O449" t="s">
        <v>605</v>
      </c>
      <c r="P449" t="s">
        <v>605</v>
      </c>
      <c r="Q449">
        <v>1</v>
      </c>
      <c r="X449">
        <v>0.71</v>
      </c>
      <c r="Y449">
        <v>0</v>
      </c>
      <c r="Z449">
        <v>2088.77</v>
      </c>
      <c r="AA449">
        <v>932.95</v>
      </c>
      <c r="AB449">
        <v>0</v>
      </c>
      <c r="AC449">
        <v>0</v>
      </c>
      <c r="AD449">
        <v>1</v>
      </c>
      <c r="AE449">
        <v>0</v>
      </c>
      <c r="AF449" t="s">
        <v>219</v>
      </c>
      <c r="AG449">
        <v>0.95850000000000002</v>
      </c>
      <c r="AH449">
        <v>2</v>
      </c>
      <c r="AI449">
        <v>91087566</v>
      </c>
      <c r="AJ449">
        <v>322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ROW(Source!A134)</f>
        <v>134</v>
      </c>
      <c r="B450">
        <v>91087574</v>
      </c>
      <c r="C450">
        <v>91087563</v>
      </c>
      <c r="D450">
        <v>82933400</v>
      </c>
      <c r="E450">
        <v>1</v>
      </c>
      <c r="F450">
        <v>1</v>
      </c>
      <c r="G450">
        <v>1</v>
      </c>
      <c r="H450">
        <v>2</v>
      </c>
      <c r="I450" t="s">
        <v>607</v>
      </c>
      <c r="J450" t="s">
        <v>608</v>
      </c>
      <c r="K450" t="s">
        <v>609</v>
      </c>
      <c r="L450">
        <v>1368</v>
      </c>
      <c r="N450">
        <v>1011</v>
      </c>
      <c r="O450" t="s">
        <v>605</v>
      </c>
      <c r="P450" t="s">
        <v>605</v>
      </c>
      <c r="Q450">
        <v>1</v>
      </c>
      <c r="X450">
        <v>0.28000000000000003</v>
      </c>
      <c r="Y450">
        <v>0</v>
      </c>
      <c r="Z450">
        <v>641.70000000000005</v>
      </c>
      <c r="AA450">
        <v>811.79</v>
      </c>
      <c r="AB450">
        <v>0</v>
      </c>
      <c r="AC450">
        <v>0</v>
      </c>
      <c r="AD450">
        <v>1</v>
      </c>
      <c r="AE450">
        <v>0</v>
      </c>
      <c r="AF450" t="s">
        <v>219</v>
      </c>
      <c r="AG450">
        <v>0.378</v>
      </c>
      <c r="AH450">
        <v>2</v>
      </c>
      <c r="AI450">
        <v>91087567</v>
      </c>
      <c r="AJ450">
        <v>323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ROW(Source!A134)</f>
        <v>134</v>
      </c>
      <c r="B451">
        <v>91087575</v>
      </c>
      <c r="C451">
        <v>91087563</v>
      </c>
      <c r="D451">
        <v>82998121</v>
      </c>
      <c r="E451">
        <v>1</v>
      </c>
      <c r="F451">
        <v>1</v>
      </c>
      <c r="G451">
        <v>1</v>
      </c>
      <c r="H451">
        <v>3</v>
      </c>
      <c r="I451" t="s">
        <v>633</v>
      </c>
      <c r="J451" t="s">
        <v>634</v>
      </c>
      <c r="K451" t="s">
        <v>635</v>
      </c>
      <c r="L451">
        <v>1346</v>
      </c>
      <c r="N451">
        <v>1009</v>
      </c>
      <c r="O451" t="s">
        <v>429</v>
      </c>
      <c r="P451" t="s">
        <v>429</v>
      </c>
      <c r="Q451">
        <v>1</v>
      </c>
      <c r="X451">
        <v>0.1</v>
      </c>
      <c r="Y451">
        <v>185.43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0.1</v>
      </c>
      <c r="AH451">
        <v>2</v>
      </c>
      <c r="AI451">
        <v>91087568</v>
      </c>
      <c r="AJ451">
        <v>324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ROW(Source!A134)</f>
        <v>134</v>
      </c>
      <c r="B452">
        <v>91087576</v>
      </c>
      <c r="C452">
        <v>91087563</v>
      </c>
      <c r="D452">
        <v>82998128</v>
      </c>
      <c r="E452">
        <v>1</v>
      </c>
      <c r="F452">
        <v>1</v>
      </c>
      <c r="G452">
        <v>1</v>
      </c>
      <c r="H452">
        <v>3</v>
      </c>
      <c r="I452" t="s">
        <v>699</v>
      </c>
      <c r="J452" t="s">
        <v>700</v>
      </c>
      <c r="K452" t="s">
        <v>701</v>
      </c>
      <c r="L452">
        <v>1346</v>
      </c>
      <c r="N452">
        <v>1009</v>
      </c>
      <c r="O452" t="s">
        <v>429</v>
      </c>
      <c r="P452" t="s">
        <v>429</v>
      </c>
      <c r="Q452">
        <v>1</v>
      </c>
      <c r="X452">
        <v>0.03</v>
      </c>
      <c r="Y452">
        <v>58.53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0.03</v>
      </c>
      <c r="AH452">
        <v>2</v>
      </c>
      <c r="AI452">
        <v>91087569</v>
      </c>
      <c r="AJ452">
        <v>325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ROW(Source!A134)</f>
        <v>134</v>
      </c>
      <c r="B453">
        <v>91087577</v>
      </c>
      <c r="C453">
        <v>91087563</v>
      </c>
      <c r="D453">
        <v>83001670</v>
      </c>
      <c r="E453">
        <v>1</v>
      </c>
      <c r="F453">
        <v>1</v>
      </c>
      <c r="G453">
        <v>1</v>
      </c>
      <c r="H453">
        <v>3</v>
      </c>
      <c r="I453" t="s">
        <v>660</v>
      </c>
      <c r="J453" t="s">
        <v>661</v>
      </c>
      <c r="K453" t="s">
        <v>662</v>
      </c>
      <c r="L453">
        <v>1346</v>
      </c>
      <c r="N453">
        <v>1009</v>
      </c>
      <c r="O453" t="s">
        <v>429</v>
      </c>
      <c r="P453" t="s">
        <v>429</v>
      </c>
      <c r="Q453">
        <v>1</v>
      </c>
      <c r="X453">
        <v>0</v>
      </c>
      <c r="Y453">
        <v>174.93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ROW(Source!A134)</f>
        <v>134</v>
      </c>
      <c r="B454">
        <v>91087578</v>
      </c>
      <c r="C454">
        <v>91087563</v>
      </c>
      <c r="D454">
        <v>83002816</v>
      </c>
      <c r="E454">
        <v>1</v>
      </c>
      <c r="F454">
        <v>1</v>
      </c>
      <c r="G454">
        <v>1</v>
      </c>
      <c r="H454">
        <v>3</v>
      </c>
      <c r="I454" t="s">
        <v>636</v>
      </c>
      <c r="J454" t="s">
        <v>637</v>
      </c>
      <c r="K454" t="s">
        <v>638</v>
      </c>
      <c r="L454">
        <v>1346</v>
      </c>
      <c r="N454">
        <v>1009</v>
      </c>
      <c r="O454" t="s">
        <v>429</v>
      </c>
      <c r="P454" t="s">
        <v>429</v>
      </c>
      <c r="Q454">
        <v>1</v>
      </c>
      <c r="X454">
        <v>0.02</v>
      </c>
      <c r="Y454">
        <v>56.11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3</v>
      </c>
      <c r="AG454">
        <v>0.02</v>
      </c>
      <c r="AH454">
        <v>2</v>
      </c>
      <c r="AI454">
        <v>91087570</v>
      </c>
      <c r="AJ454">
        <v>326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ROW(Source!A134)</f>
        <v>134</v>
      </c>
      <c r="B455">
        <v>91087579</v>
      </c>
      <c r="C455">
        <v>91087563</v>
      </c>
      <c r="D455">
        <v>82927388</v>
      </c>
      <c r="E455">
        <v>117</v>
      </c>
      <c r="F455">
        <v>1</v>
      </c>
      <c r="G455">
        <v>1</v>
      </c>
      <c r="H455">
        <v>3</v>
      </c>
      <c r="I455" t="s">
        <v>839</v>
      </c>
      <c r="J455" t="s">
        <v>3</v>
      </c>
      <c r="K455" t="s">
        <v>840</v>
      </c>
      <c r="L455">
        <v>1371</v>
      </c>
      <c r="N455">
        <v>1013</v>
      </c>
      <c r="O455" t="s">
        <v>34</v>
      </c>
      <c r="P455" t="s">
        <v>34</v>
      </c>
      <c r="Q455">
        <v>1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0</v>
      </c>
      <c r="AF455" t="s">
        <v>3</v>
      </c>
      <c r="AG455">
        <v>0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ROW(Source!A134)</f>
        <v>134</v>
      </c>
      <c r="B456">
        <v>91087580</v>
      </c>
      <c r="C456">
        <v>91087563</v>
      </c>
      <c r="D456">
        <v>82928065</v>
      </c>
      <c r="E456">
        <v>117</v>
      </c>
      <c r="F456">
        <v>1</v>
      </c>
      <c r="G456">
        <v>1</v>
      </c>
      <c r="H456">
        <v>3</v>
      </c>
      <c r="I456" t="s">
        <v>841</v>
      </c>
      <c r="J456" t="s">
        <v>3</v>
      </c>
      <c r="K456" t="s">
        <v>842</v>
      </c>
      <c r="L456">
        <v>1348</v>
      </c>
      <c r="N456">
        <v>1009</v>
      </c>
      <c r="O456" t="s">
        <v>78</v>
      </c>
      <c r="P456" t="s">
        <v>78</v>
      </c>
      <c r="Q456">
        <v>1000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1</v>
      </c>
      <c r="AD456">
        <v>0</v>
      </c>
      <c r="AE456">
        <v>0</v>
      </c>
      <c r="AF456" t="s">
        <v>3</v>
      </c>
      <c r="AG456">
        <v>0</v>
      </c>
      <c r="AH456">
        <v>3</v>
      </c>
      <c r="AI456">
        <v>-1</v>
      </c>
      <c r="AJ456" t="s">
        <v>3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ROW(Source!A134)</f>
        <v>134</v>
      </c>
      <c r="B457">
        <v>91087581</v>
      </c>
      <c r="C457">
        <v>91087563</v>
      </c>
      <c r="D457">
        <v>82928211</v>
      </c>
      <c r="E457">
        <v>117</v>
      </c>
      <c r="F457">
        <v>1</v>
      </c>
      <c r="G457">
        <v>1</v>
      </c>
      <c r="H457">
        <v>3</v>
      </c>
      <c r="I457" t="s">
        <v>91</v>
      </c>
      <c r="J457" t="s">
        <v>3</v>
      </c>
      <c r="K457" t="s">
        <v>843</v>
      </c>
      <c r="L457">
        <v>1346</v>
      </c>
      <c r="N457">
        <v>1009</v>
      </c>
      <c r="O457" t="s">
        <v>429</v>
      </c>
      <c r="P457" t="s">
        <v>429</v>
      </c>
      <c r="Q457">
        <v>1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1</v>
      </c>
      <c r="AD457">
        <v>0</v>
      </c>
      <c r="AE457">
        <v>0</v>
      </c>
      <c r="AF457" t="s">
        <v>3</v>
      </c>
      <c r="AG457">
        <v>0</v>
      </c>
      <c r="AH457">
        <v>3</v>
      </c>
      <c r="AI457">
        <v>-1</v>
      </c>
      <c r="AJ457" t="s">
        <v>3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ROW(Source!A134)</f>
        <v>134</v>
      </c>
      <c r="B458">
        <v>91087582</v>
      </c>
      <c r="C458">
        <v>91087563</v>
      </c>
      <c r="D458">
        <v>82928546</v>
      </c>
      <c r="E458">
        <v>117</v>
      </c>
      <c r="F458">
        <v>1</v>
      </c>
      <c r="G458">
        <v>1</v>
      </c>
      <c r="H458">
        <v>3</v>
      </c>
      <c r="I458" t="s">
        <v>844</v>
      </c>
      <c r="J458" t="s">
        <v>3</v>
      </c>
      <c r="K458" t="s">
        <v>845</v>
      </c>
      <c r="L458">
        <v>1348</v>
      </c>
      <c r="N458">
        <v>1009</v>
      </c>
      <c r="O458" t="s">
        <v>78</v>
      </c>
      <c r="P458" t="s">
        <v>78</v>
      </c>
      <c r="Q458">
        <v>1000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1</v>
      </c>
      <c r="AD458">
        <v>0</v>
      </c>
      <c r="AE458">
        <v>0</v>
      </c>
      <c r="AF458" t="s">
        <v>3</v>
      </c>
      <c r="AG458">
        <v>0</v>
      </c>
      <c r="AH458">
        <v>3</v>
      </c>
      <c r="AI458">
        <v>-1</v>
      </c>
      <c r="AJ458" t="s">
        <v>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ROW(Source!A134)</f>
        <v>134</v>
      </c>
      <c r="B459">
        <v>91087583</v>
      </c>
      <c r="C459">
        <v>91087563</v>
      </c>
      <c r="D459">
        <v>83018868</v>
      </c>
      <c r="E459">
        <v>1</v>
      </c>
      <c r="F459">
        <v>1</v>
      </c>
      <c r="G459">
        <v>1</v>
      </c>
      <c r="H459">
        <v>3</v>
      </c>
      <c r="I459" t="s">
        <v>846</v>
      </c>
      <c r="J459" t="s">
        <v>847</v>
      </c>
      <c r="K459" t="s">
        <v>848</v>
      </c>
      <c r="L459">
        <v>1346</v>
      </c>
      <c r="N459">
        <v>1009</v>
      </c>
      <c r="O459" t="s">
        <v>429</v>
      </c>
      <c r="P459" t="s">
        <v>429</v>
      </c>
      <c r="Q459">
        <v>1</v>
      </c>
      <c r="X459">
        <v>0.4</v>
      </c>
      <c r="Y459">
        <v>61.28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0.4</v>
      </c>
      <c r="AH459">
        <v>3</v>
      </c>
      <c r="AI459">
        <v>-1</v>
      </c>
      <c r="AJ459" t="s">
        <v>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ROW(Source!A134)</f>
        <v>134</v>
      </c>
      <c r="B460">
        <v>91087584</v>
      </c>
      <c r="C460">
        <v>91087563</v>
      </c>
      <c r="D460">
        <v>83018894</v>
      </c>
      <c r="E460">
        <v>1</v>
      </c>
      <c r="F460">
        <v>1</v>
      </c>
      <c r="G460">
        <v>1</v>
      </c>
      <c r="H460">
        <v>3</v>
      </c>
      <c r="I460" t="s">
        <v>849</v>
      </c>
      <c r="J460" t="s">
        <v>850</v>
      </c>
      <c r="K460" t="s">
        <v>851</v>
      </c>
      <c r="L460">
        <v>1348</v>
      </c>
      <c r="N460">
        <v>1009</v>
      </c>
      <c r="O460" t="s">
        <v>78</v>
      </c>
      <c r="P460" t="s">
        <v>78</v>
      </c>
      <c r="Q460">
        <v>1000</v>
      </c>
      <c r="X460">
        <v>1E-4</v>
      </c>
      <c r="Y460">
        <v>80020.98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1E-4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ROW(Source!A134)</f>
        <v>134</v>
      </c>
      <c r="B461">
        <v>91087585</v>
      </c>
      <c r="C461">
        <v>91087563</v>
      </c>
      <c r="D461">
        <v>83026516</v>
      </c>
      <c r="E461">
        <v>1</v>
      </c>
      <c r="F461">
        <v>1</v>
      </c>
      <c r="G461">
        <v>1</v>
      </c>
      <c r="H461">
        <v>3</v>
      </c>
      <c r="I461" t="s">
        <v>852</v>
      </c>
      <c r="J461" t="s">
        <v>853</v>
      </c>
      <c r="K461" t="s">
        <v>854</v>
      </c>
      <c r="L461">
        <v>1425</v>
      </c>
      <c r="N461">
        <v>1013</v>
      </c>
      <c r="O461" t="s">
        <v>249</v>
      </c>
      <c r="P461" t="s">
        <v>249</v>
      </c>
      <c r="Q461">
        <v>1</v>
      </c>
      <c r="X461">
        <v>0.12</v>
      </c>
      <c r="Y461">
        <v>1031.73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0.12</v>
      </c>
      <c r="AH461">
        <v>3</v>
      </c>
      <c r="AI461">
        <v>-1</v>
      </c>
      <c r="AJ461" t="s">
        <v>3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ROW(Source!A134)</f>
        <v>134</v>
      </c>
      <c r="B462">
        <v>91087586</v>
      </c>
      <c r="C462">
        <v>91087563</v>
      </c>
      <c r="D462">
        <v>82930906</v>
      </c>
      <c r="E462">
        <v>117</v>
      </c>
      <c r="F462">
        <v>1</v>
      </c>
      <c r="G462">
        <v>1</v>
      </c>
      <c r="H462">
        <v>3</v>
      </c>
      <c r="I462" t="s">
        <v>855</v>
      </c>
      <c r="J462" t="s">
        <v>3</v>
      </c>
      <c r="K462" t="s">
        <v>856</v>
      </c>
      <c r="L462">
        <v>1371</v>
      </c>
      <c r="N462">
        <v>1013</v>
      </c>
      <c r="O462" t="s">
        <v>34</v>
      </c>
      <c r="P462" t="s">
        <v>34</v>
      </c>
      <c r="Q462">
        <v>1</v>
      </c>
      <c r="X462">
        <v>0</v>
      </c>
      <c r="Y462">
        <v>0</v>
      </c>
      <c r="Z462">
        <v>0</v>
      </c>
      <c r="AA462">
        <v>0</v>
      </c>
      <c r="AB462">
        <v>0</v>
      </c>
      <c r="AC462">
        <v>1</v>
      </c>
      <c r="AD462">
        <v>0</v>
      </c>
      <c r="AE462">
        <v>0</v>
      </c>
      <c r="AF462" t="s">
        <v>3</v>
      </c>
      <c r="AG462">
        <v>0</v>
      </c>
      <c r="AH462">
        <v>3</v>
      </c>
      <c r="AI462">
        <v>-1</v>
      </c>
      <c r="AJ462" t="s">
        <v>3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ROW(Source!A134)</f>
        <v>134</v>
      </c>
      <c r="B463">
        <v>91087587</v>
      </c>
      <c r="C463">
        <v>91087563</v>
      </c>
      <c r="D463">
        <v>82930952</v>
      </c>
      <c r="E463">
        <v>117</v>
      </c>
      <c r="F463">
        <v>1</v>
      </c>
      <c r="G463">
        <v>1</v>
      </c>
      <c r="H463">
        <v>3</v>
      </c>
      <c r="I463" t="s">
        <v>857</v>
      </c>
      <c r="J463" t="s">
        <v>3</v>
      </c>
      <c r="K463" t="s">
        <v>858</v>
      </c>
      <c r="L463">
        <v>1371</v>
      </c>
      <c r="N463">
        <v>1013</v>
      </c>
      <c r="O463" t="s">
        <v>34</v>
      </c>
      <c r="P463" t="s">
        <v>34</v>
      </c>
      <c r="Q463">
        <v>1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1</v>
      </c>
      <c r="AD463">
        <v>0</v>
      </c>
      <c r="AE463">
        <v>0</v>
      </c>
      <c r="AF463" t="s">
        <v>3</v>
      </c>
      <c r="AG463">
        <v>0</v>
      </c>
      <c r="AH463">
        <v>3</v>
      </c>
      <c r="AI463">
        <v>-1</v>
      </c>
      <c r="AJ463" t="s">
        <v>3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ROW(Source!A134)</f>
        <v>134</v>
      </c>
      <c r="B464">
        <v>91087588</v>
      </c>
      <c r="C464">
        <v>91087563</v>
      </c>
      <c r="D464">
        <v>82930956</v>
      </c>
      <c r="E464">
        <v>117</v>
      </c>
      <c r="F464">
        <v>1</v>
      </c>
      <c r="G464">
        <v>1</v>
      </c>
      <c r="H464">
        <v>3</v>
      </c>
      <c r="I464" t="s">
        <v>859</v>
      </c>
      <c r="J464" t="s">
        <v>3</v>
      </c>
      <c r="K464" t="s">
        <v>860</v>
      </c>
      <c r="L464">
        <v>1371</v>
      </c>
      <c r="N464">
        <v>1013</v>
      </c>
      <c r="O464" t="s">
        <v>34</v>
      </c>
      <c r="P464" t="s">
        <v>34</v>
      </c>
      <c r="Q464">
        <v>1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1</v>
      </c>
      <c r="AD464">
        <v>0</v>
      </c>
      <c r="AE464">
        <v>0</v>
      </c>
      <c r="AF464" t="s">
        <v>3</v>
      </c>
      <c r="AG464">
        <v>0</v>
      </c>
      <c r="AH464">
        <v>3</v>
      </c>
      <c r="AI464">
        <v>-1</v>
      </c>
      <c r="AJ464" t="s">
        <v>3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ROW(Source!A135)</f>
        <v>135</v>
      </c>
      <c r="B465">
        <v>91087597</v>
      </c>
      <c r="C465">
        <v>91087589</v>
      </c>
      <c r="D465">
        <v>82925828</v>
      </c>
      <c r="E465">
        <v>117</v>
      </c>
      <c r="F465">
        <v>1</v>
      </c>
      <c r="G465">
        <v>1</v>
      </c>
      <c r="H465">
        <v>1</v>
      </c>
      <c r="I465" t="s">
        <v>697</v>
      </c>
      <c r="J465" t="s">
        <v>3</v>
      </c>
      <c r="K465" t="s">
        <v>698</v>
      </c>
      <c r="L465">
        <v>1191</v>
      </c>
      <c r="N465">
        <v>1013</v>
      </c>
      <c r="O465" t="s">
        <v>599</v>
      </c>
      <c r="P465" t="s">
        <v>599</v>
      </c>
      <c r="Q465">
        <v>1</v>
      </c>
      <c r="X465">
        <v>7.75</v>
      </c>
      <c r="Y465">
        <v>0</v>
      </c>
      <c r="Z465">
        <v>0</v>
      </c>
      <c r="AA465">
        <v>0</v>
      </c>
      <c r="AB465">
        <v>748.18</v>
      </c>
      <c r="AC465">
        <v>0</v>
      </c>
      <c r="AD465">
        <v>1</v>
      </c>
      <c r="AE465">
        <v>1</v>
      </c>
      <c r="AF465" t="s">
        <v>3</v>
      </c>
      <c r="AG465">
        <v>7.75</v>
      </c>
      <c r="AH465">
        <v>2</v>
      </c>
      <c r="AI465">
        <v>91087590</v>
      </c>
      <c r="AJ465">
        <v>327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ROW(Source!A135)</f>
        <v>135</v>
      </c>
      <c r="B466">
        <v>91087598</v>
      </c>
      <c r="C466">
        <v>91087589</v>
      </c>
      <c r="D466">
        <v>82926016</v>
      </c>
      <c r="E466">
        <v>117</v>
      </c>
      <c r="F466">
        <v>1</v>
      </c>
      <c r="G466">
        <v>1</v>
      </c>
      <c r="H466">
        <v>1</v>
      </c>
      <c r="I466" t="s">
        <v>600</v>
      </c>
      <c r="J466" t="s">
        <v>3</v>
      </c>
      <c r="K466" t="s">
        <v>601</v>
      </c>
      <c r="L466">
        <v>1191</v>
      </c>
      <c r="N466">
        <v>1013</v>
      </c>
      <c r="O466" t="s">
        <v>599</v>
      </c>
      <c r="P466" t="s">
        <v>599</v>
      </c>
      <c r="Q466">
        <v>1</v>
      </c>
      <c r="X466">
        <v>2.13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2</v>
      </c>
      <c r="AF466" t="s">
        <v>3</v>
      </c>
      <c r="AG466">
        <v>2.13</v>
      </c>
      <c r="AH466">
        <v>2</v>
      </c>
      <c r="AI466">
        <v>91087591</v>
      </c>
      <c r="AJ466">
        <v>328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ROW(Source!A135)</f>
        <v>135</v>
      </c>
      <c r="B467">
        <v>91087599</v>
      </c>
      <c r="C467">
        <v>91087589</v>
      </c>
      <c r="D467">
        <v>82932392</v>
      </c>
      <c r="E467">
        <v>1</v>
      </c>
      <c r="F467">
        <v>1</v>
      </c>
      <c r="G467">
        <v>1</v>
      </c>
      <c r="H467">
        <v>2</v>
      </c>
      <c r="I467" t="s">
        <v>612</v>
      </c>
      <c r="J467" t="s">
        <v>613</v>
      </c>
      <c r="K467" t="s">
        <v>614</v>
      </c>
      <c r="L467">
        <v>1368</v>
      </c>
      <c r="N467">
        <v>1011</v>
      </c>
      <c r="O467" t="s">
        <v>605</v>
      </c>
      <c r="P467" t="s">
        <v>605</v>
      </c>
      <c r="Q467">
        <v>1</v>
      </c>
      <c r="X467">
        <v>1.63</v>
      </c>
      <c r="Y467">
        <v>0</v>
      </c>
      <c r="Z467">
        <v>2088.77</v>
      </c>
      <c r="AA467">
        <v>932.95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1.63</v>
      </c>
      <c r="AH467">
        <v>2</v>
      </c>
      <c r="AI467">
        <v>91087592</v>
      </c>
      <c r="AJ467">
        <v>329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ROW(Source!A135)</f>
        <v>135</v>
      </c>
      <c r="B468">
        <v>91087600</v>
      </c>
      <c r="C468">
        <v>91087589</v>
      </c>
      <c r="D468">
        <v>82933400</v>
      </c>
      <c r="E468">
        <v>1</v>
      </c>
      <c r="F468">
        <v>1</v>
      </c>
      <c r="G468">
        <v>1</v>
      </c>
      <c r="H468">
        <v>2</v>
      </c>
      <c r="I468" t="s">
        <v>607</v>
      </c>
      <c r="J468" t="s">
        <v>608</v>
      </c>
      <c r="K468" t="s">
        <v>609</v>
      </c>
      <c r="L468">
        <v>1368</v>
      </c>
      <c r="N468">
        <v>1011</v>
      </c>
      <c r="O468" t="s">
        <v>605</v>
      </c>
      <c r="P468" t="s">
        <v>605</v>
      </c>
      <c r="Q468">
        <v>1</v>
      </c>
      <c r="X468">
        <v>0.5</v>
      </c>
      <c r="Y468">
        <v>0</v>
      </c>
      <c r="Z468">
        <v>641.70000000000005</v>
      </c>
      <c r="AA468">
        <v>811.79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0.5</v>
      </c>
      <c r="AH468">
        <v>2</v>
      </c>
      <c r="AI468">
        <v>91087593</v>
      </c>
      <c r="AJ468">
        <v>330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ROW(Source!A135)</f>
        <v>135</v>
      </c>
      <c r="B469">
        <v>91087601</v>
      </c>
      <c r="C469">
        <v>91087589</v>
      </c>
      <c r="D469">
        <v>82998121</v>
      </c>
      <c r="E469">
        <v>1</v>
      </c>
      <c r="F469">
        <v>1</v>
      </c>
      <c r="G469">
        <v>1</v>
      </c>
      <c r="H469">
        <v>3</v>
      </c>
      <c r="I469" t="s">
        <v>633</v>
      </c>
      <c r="J469" t="s">
        <v>634</v>
      </c>
      <c r="K469" t="s">
        <v>635</v>
      </c>
      <c r="L469">
        <v>1346</v>
      </c>
      <c r="N469">
        <v>1009</v>
      </c>
      <c r="O469" t="s">
        <v>429</v>
      </c>
      <c r="P469" t="s">
        <v>429</v>
      </c>
      <c r="Q469">
        <v>1</v>
      </c>
      <c r="X469">
        <v>0.1</v>
      </c>
      <c r="Y469">
        <v>185.43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</v>
      </c>
      <c r="AH469">
        <v>2</v>
      </c>
      <c r="AI469">
        <v>91087594</v>
      </c>
      <c r="AJ469">
        <v>331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ROW(Source!A135)</f>
        <v>135</v>
      </c>
      <c r="B470">
        <v>91087602</v>
      </c>
      <c r="C470">
        <v>91087589</v>
      </c>
      <c r="D470">
        <v>82998128</v>
      </c>
      <c r="E470">
        <v>1</v>
      </c>
      <c r="F470">
        <v>1</v>
      </c>
      <c r="G470">
        <v>1</v>
      </c>
      <c r="H470">
        <v>3</v>
      </c>
      <c r="I470" t="s">
        <v>699</v>
      </c>
      <c r="J470" t="s">
        <v>700</v>
      </c>
      <c r="K470" t="s">
        <v>701</v>
      </c>
      <c r="L470">
        <v>1346</v>
      </c>
      <c r="N470">
        <v>1009</v>
      </c>
      <c r="O470" t="s">
        <v>429</v>
      </c>
      <c r="P470" t="s">
        <v>429</v>
      </c>
      <c r="Q470">
        <v>1</v>
      </c>
      <c r="X470">
        <v>0.03</v>
      </c>
      <c r="Y470">
        <v>58.53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0.03</v>
      </c>
      <c r="AH470">
        <v>2</v>
      </c>
      <c r="AI470">
        <v>91087595</v>
      </c>
      <c r="AJ470">
        <v>332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ROW(Source!A135)</f>
        <v>135</v>
      </c>
      <c r="B471">
        <v>91087603</v>
      </c>
      <c r="C471">
        <v>91087589</v>
      </c>
      <c r="D471">
        <v>83001670</v>
      </c>
      <c r="E471">
        <v>1</v>
      </c>
      <c r="F471">
        <v>1</v>
      </c>
      <c r="G471">
        <v>1</v>
      </c>
      <c r="H471">
        <v>3</v>
      </c>
      <c r="I471" t="s">
        <v>660</v>
      </c>
      <c r="J471" t="s">
        <v>661</v>
      </c>
      <c r="K471" t="s">
        <v>662</v>
      </c>
      <c r="L471">
        <v>1346</v>
      </c>
      <c r="N471">
        <v>1009</v>
      </c>
      <c r="O471" t="s">
        <v>429</v>
      </c>
      <c r="P471" t="s">
        <v>429</v>
      </c>
      <c r="Q471">
        <v>1</v>
      </c>
      <c r="X471">
        <v>0</v>
      </c>
      <c r="Y471">
        <v>174.93</v>
      </c>
      <c r="Z471">
        <v>0</v>
      </c>
      <c r="AA471">
        <v>0</v>
      </c>
      <c r="AB471">
        <v>0</v>
      </c>
      <c r="AC471">
        <v>1</v>
      </c>
      <c r="AD471">
        <v>0</v>
      </c>
      <c r="AE471">
        <v>0</v>
      </c>
      <c r="AF471" t="s">
        <v>3</v>
      </c>
      <c r="AG471">
        <v>0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ROW(Source!A135)</f>
        <v>135</v>
      </c>
      <c r="B472">
        <v>91087604</v>
      </c>
      <c r="C472">
        <v>91087589</v>
      </c>
      <c r="D472">
        <v>83002816</v>
      </c>
      <c r="E472">
        <v>1</v>
      </c>
      <c r="F472">
        <v>1</v>
      </c>
      <c r="G472">
        <v>1</v>
      </c>
      <c r="H472">
        <v>3</v>
      </c>
      <c r="I472" t="s">
        <v>636</v>
      </c>
      <c r="J472" t="s">
        <v>637</v>
      </c>
      <c r="K472" t="s">
        <v>638</v>
      </c>
      <c r="L472">
        <v>1346</v>
      </c>
      <c r="N472">
        <v>1009</v>
      </c>
      <c r="O472" t="s">
        <v>429</v>
      </c>
      <c r="P472" t="s">
        <v>429</v>
      </c>
      <c r="Q472">
        <v>1</v>
      </c>
      <c r="X472">
        <v>0.02</v>
      </c>
      <c r="Y472">
        <v>56.11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0.02</v>
      </c>
      <c r="AH472">
        <v>2</v>
      </c>
      <c r="AI472">
        <v>91087596</v>
      </c>
      <c r="AJ472">
        <v>333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ROW(Source!A135)</f>
        <v>135</v>
      </c>
      <c r="B473">
        <v>91087605</v>
      </c>
      <c r="C473">
        <v>91087589</v>
      </c>
      <c r="D473">
        <v>82927388</v>
      </c>
      <c r="E473">
        <v>117</v>
      </c>
      <c r="F473">
        <v>1</v>
      </c>
      <c r="G473">
        <v>1</v>
      </c>
      <c r="H473">
        <v>3</v>
      </c>
      <c r="I473" t="s">
        <v>839</v>
      </c>
      <c r="J473" t="s">
        <v>3</v>
      </c>
      <c r="K473" t="s">
        <v>840</v>
      </c>
      <c r="L473">
        <v>1371</v>
      </c>
      <c r="N473">
        <v>1013</v>
      </c>
      <c r="O473" t="s">
        <v>34</v>
      </c>
      <c r="P473" t="s">
        <v>34</v>
      </c>
      <c r="Q473">
        <v>1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1</v>
      </c>
      <c r="AD473">
        <v>0</v>
      </c>
      <c r="AE473">
        <v>0</v>
      </c>
      <c r="AF473" t="s">
        <v>3</v>
      </c>
      <c r="AG473">
        <v>0</v>
      </c>
      <c r="AH473">
        <v>3</v>
      </c>
      <c r="AI473">
        <v>-1</v>
      </c>
      <c r="AJ473" t="s">
        <v>3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ROW(Source!A135)</f>
        <v>135</v>
      </c>
      <c r="B474">
        <v>91087606</v>
      </c>
      <c r="C474">
        <v>91087589</v>
      </c>
      <c r="D474">
        <v>82928065</v>
      </c>
      <c r="E474">
        <v>117</v>
      </c>
      <c r="F474">
        <v>1</v>
      </c>
      <c r="G474">
        <v>1</v>
      </c>
      <c r="H474">
        <v>3</v>
      </c>
      <c r="I474" t="s">
        <v>841</v>
      </c>
      <c r="J474" t="s">
        <v>3</v>
      </c>
      <c r="K474" t="s">
        <v>842</v>
      </c>
      <c r="L474">
        <v>1348</v>
      </c>
      <c r="N474">
        <v>1009</v>
      </c>
      <c r="O474" t="s">
        <v>78</v>
      </c>
      <c r="P474" t="s">
        <v>78</v>
      </c>
      <c r="Q474">
        <v>1000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1</v>
      </c>
      <c r="AD474">
        <v>0</v>
      </c>
      <c r="AE474">
        <v>0</v>
      </c>
      <c r="AF474" t="s">
        <v>3</v>
      </c>
      <c r="AG474">
        <v>0</v>
      </c>
      <c r="AH474">
        <v>3</v>
      </c>
      <c r="AI474">
        <v>-1</v>
      </c>
      <c r="AJ474" t="s">
        <v>3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ROW(Source!A135)</f>
        <v>135</v>
      </c>
      <c r="B475">
        <v>91087607</v>
      </c>
      <c r="C475">
        <v>91087589</v>
      </c>
      <c r="D475">
        <v>82928211</v>
      </c>
      <c r="E475">
        <v>117</v>
      </c>
      <c r="F475">
        <v>1</v>
      </c>
      <c r="G475">
        <v>1</v>
      </c>
      <c r="H475">
        <v>3</v>
      </c>
      <c r="I475" t="s">
        <v>91</v>
      </c>
      <c r="J475" t="s">
        <v>3</v>
      </c>
      <c r="K475" t="s">
        <v>843</v>
      </c>
      <c r="L475">
        <v>1346</v>
      </c>
      <c r="N475">
        <v>1009</v>
      </c>
      <c r="O475" t="s">
        <v>429</v>
      </c>
      <c r="P475" t="s">
        <v>429</v>
      </c>
      <c r="Q475">
        <v>1</v>
      </c>
      <c r="X475">
        <v>0</v>
      </c>
      <c r="Y475">
        <v>0</v>
      </c>
      <c r="Z475">
        <v>0</v>
      </c>
      <c r="AA475">
        <v>0</v>
      </c>
      <c r="AB475">
        <v>0</v>
      </c>
      <c r="AC475">
        <v>1</v>
      </c>
      <c r="AD475">
        <v>0</v>
      </c>
      <c r="AE475">
        <v>0</v>
      </c>
      <c r="AF475" t="s">
        <v>3</v>
      </c>
      <c r="AG475">
        <v>0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ROW(Source!A135)</f>
        <v>135</v>
      </c>
      <c r="B476">
        <v>91087608</v>
      </c>
      <c r="C476">
        <v>91087589</v>
      </c>
      <c r="D476">
        <v>82928546</v>
      </c>
      <c r="E476">
        <v>117</v>
      </c>
      <c r="F476">
        <v>1</v>
      </c>
      <c r="G476">
        <v>1</v>
      </c>
      <c r="H476">
        <v>3</v>
      </c>
      <c r="I476" t="s">
        <v>844</v>
      </c>
      <c r="J476" t="s">
        <v>3</v>
      </c>
      <c r="K476" t="s">
        <v>845</v>
      </c>
      <c r="L476">
        <v>1348</v>
      </c>
      <c r="N476">
        <v>1009</v>
      </c>
      <c r="O476" t="s">
        <v>78</v>
      </c>
      <c r="P476" t="s">
        <v>78</v>
      </c>
      <c r="Q476">
        <v>1000</v>
      </c>
      <c r="X476">
        <v>0</v>
      </c>
      <c r="Y476">
        <v>0</v>
      </c>
      <c r="Z476">
        <v>0</v>
      </c>
      <c r="AA476">
        <v>0</v>
      </c>
      <c r="AB476">
        <v>0</v>
      </c>
      <c r="AC476">
        <v>1</v>
      </c>
      <c r="AD476">
        <v>0</v>
      </c>
      <c r="AE476">
        <v>0</v>
      </c>
      <c r="AF476" t="s">
        <v>3</v>
      </c>
      <c r="AG476">
        <v>0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ROW(Source!A135)</f>
        <v>135</v>
      </c>
      <c r="B477">
        <v>91087609</v>
      </c>
      <c r="C477">
        <v>91087589</v>
      </c>
      <c r="D477">
        <v>83018868</v>
      </c>
      <c r="E477">
        <v>1</v>
      </c>
      <c r="F477">
        <v>1</v>
      </c>
      <c r="G477">
        <v>1</v>
      </c>
      <c r="H477">
        <v>3</v>
      </c>
      <c r="I477" t="s">
        <v>846</v>
      </c>
      <c r="J477" t="s">
        <v>847</v>
      </c>
      <c r="K477" t="s">
        <v>848</v>
      </c>
      <c r="L477">
        <v>1346</v>
      </c>
      <c r="N477">
        <v>1009</v>
      </c>
      <c r="O477" t="s">
        <v>429</v>
      </c>
      <c r="P477" t="s">
        <v>429</v>
      </c>
      <c r="Q477">
        <v>1</v>
      </c>
      <c r="X477">
        <v>0.4</v>
      </c>
      <c r="Y477">
        <v>61.28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0</v>
      </c>
      <c r="AF477" t="s">
        <v>3</v>
      </c>
      <c r="AG477">
        <v>0.4</v>
      </c>
      <c r="AH477">
        <v>3</v>
      </c>
      <c r="AI477">
        <v>-1</v>
      </c>
      <c r="AJ477" t="s">
        <v>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ROW(Source!A135)</f>
        <v>135</v>
      </c>
      <c r="B478">
        <v>91087610</v>
      </c>
      <c r="C478">
        <v>91087589</v>
      </c>
      <c r="D478">
        <v>83018894</v>
      </c>
      <c r="E478">
        <v>1</v>
      </c>
      <c r="F478">
        <v>1</v>
      </c>
      <c r="G478">
        <v>1</v>
      </c>
      <c r="H478">
        <v>3</v>
      </c>
      <c r="I478" t="s">
        <v>849</v>
      </c>
      <c r="J478" t="s">
        <v>850</v>
      </c>
      <c r="K478" t="s">
        <v>851</v>
      </c>
      <c r="L478">
        <v>1348</v>
      </c>
      <c r="N478">
        <v>1009</v>
      </c>
      <c r="O478" t="s">
        <v>78</v>
      </c>
      <c r="P478" t="s">
        <v>78</v>
      </c>
      <c r="Q478">
        <v>1000</v>
      </c>
      <c r="X478">
        <v>1E-4</v>
      </c>
      <c r="Y478">
        <v>80020.98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1E-4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ROW(Source!A135)</f>
        <v>135</v>
      </c>
      <c r="B479">
        <v>91087611</v>
      </c>
      <c r="C479">
        <v>91087589</v>
      </c>
      <c r="D479">
        <v>83026516</v>
      </c>
      <c r="E479">
        <v>1</v>
      </c>
      <c r="F479">
        <v>1</v>
      </c>
      <c r="G479">
        <v>1</v>
      </c>
      <c r="H479">
        <v>3</v>
      </c>
      <c r="I479" t="s">
        <v>852</v>
      </c>
      <c r="J479" t="s">
        <v>853</v>
      </c>
      <c r="K479" t="s">
        <v>854</v>
      </c>
      <c r="L479">
        <v>1425</v>
      </c>
      <c r="N479">
        <v>1013</v>
      </c>
      <c r="O479" t="s">
        <v>249</v>
      </c>
      <c r="P479" t="s">
        <v>249</v>
      </c>
      <c r="Q479">
        <v>1</v>
      </c>
      <c r="X479">
        <v>0.12</v>
      </c>
      <c r="Y479">
        <v>1031.73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0</v>
      </c>
      <c r="AF479" t="s">
        <v>3</v>
      </c>
      <c r="AG479">
        <v>0.12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ROW(Source!A135)</f>
        <v>135</v>
      </c>
      <c r="B480">
        <v>91087612</v>
      </c>
      <c r="C480">
        <v>91087589</v>
      </c>
      <c r="D480">
        <v>82930906</v>
      </c>
      <c r="E480">
        <v>117</v>
      </c>
      <c r="F480">
        <v>1</v>
      </c>
      <c r="G480">
        <v>1</v>
      </c>
      <c r="H480">
        <v>3</v>
      </c>
      <c r="I480" t="s">
        <v>855</v>
      </c>
      <c r="J480" t="s">
        <v>3</v>
      </c>
      <c r="K480" t="s">
        <v>856</v>
      </c>
      <c r="L480">
        <v>1371</v>
      </c>
      <c r="N480">
        <v>1013</v>
      </c>
      <c r="O480" t="s">
        <v>34</v>
      </c>
      <c r="P480" t="s">
        <v>34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ROW(Source!A135)</f>
        <v>135</v>
      </c>
      <c r="B481">
        <v>91087613</v>
      </c>
      <c r="C481">
        <v>91087589</v>
      </c>
      <c r="D481">
        <v>82930919</v>
      </c>
      <c r="E481">
        <v>117</v>
      </c>
      <c r="F481">
        <v>1</v>
      </c>
      <c r="G481">
        <v>1</v>
      </c>
      <c r="H481">
        <v>3</v>
      </c>
      <c r="I481" t="s">
        <v>861</v>
      </c>
      <c r="J481" t="s">
        <v>3</v>
      </c>
      <c r="K481" t="s">
        <v>862</v>
      </c>
      <c r="L481">
        <v>1346</v>
      </c>
      <c r="N481">
        <v>1009</v>
      </c>
      <c r="O481" t="s">
        <v>429</v>
      </c>
      <c r="P481" t="s">
        <v>429</v>
      </c>
      <c r="Q481">
        <v>1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1</v>
      </c>
      <c r="AD481">
        <v>0</v>
      </c>
      <c r="AE481">
        <v>0</v>
      </c>
      <c r="AF481" t="s">
        <v>3</v>
      </c>
      <c r="AG481">
        <v>0</v>
      </c>
      <c r="AH481">
        <v>3</v>
      </c>
      <c r="AI481">
        <v>-1</v>
      </c>
      <c r="AJ481" t="s">
        <v>3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ROW(Source!A135)</f>
        <v>135</v>
      </c>
      <c r="B482">
        <v>91087614</v>
      </c>
      <c r="C482">
        <v>91087589</v>
      </c>
      <c r="D482">
        <v>82930952</v>
      </c>
      <c r="E482">
        <v>117</v>
      </c>
      <c r="F482">
        <v>1</v>
      </c>
      <c r="G482">
        <v>1</v>
      </c>
      <c r="H482">
        <v>3</v>
      </c>
      <c r="I482" t="s">
        <v>857</v>
      </c>
      <c r="J482" t="s">
        <v>3</v>
      </c>
      <c r="K482" t="s">
        <v>858</v>
      </c>
      <c r="L482">
        <v>1371</v>
      </c>
      <c r="N482">
        <v>1013</v>
      </c>
      <c r="O482" t="s">
        <v>34</v>
      </c>
      <c r="P482" t="s">
        <v>34</v>
      </c>
      <c r="Q482">
        <v>1</v>
      </c>
      <c r="X482">
        <v>0</v>
      </c>
      <c r="Y482">
        <v>0</v>
      </c>
      <c r="Z482">
        <v>0</v>
      </c>
      <c r="AA482">
        <v>0</v>
      </c>
      <c r="AB482">
        <v>0</v>
      </c>
      <c r="AC482">
        <v>1</v>
      </c>
      <c r="AD482">
        <v>0</v>
      </c>
      <c r="AE482">
        <v>0</v>
      </c>
      <c r="AF482" t="s">
        <v>3</v>
      </c>
      <c r="AG482">
        <v>0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ROW(Source!A135)</f>
        <v>135</v>
      </c>
      <c r="B483">
        <v>91087615</v>
      </c>
      <c r="C483">
        <v>91087589</v>
      </c>
      <c r="D483">
        <v>82930956</v>
      </c>
      <c r="E483">
        <v>117</v>
      </c>
      <c r="F483">
        <v>1</v>
      </c>
      <c r="G483">
        <v>1</v>
      </c>
      <c r="H483">
        <v>3</v>
      </c>
      <c r="I483" t="s">
        <v>859</v>
      </c>
      <c r="J483" t="s">
        <v>3</v>
      </c>
      <c r="K483" t="s">
        <v>860</v>
      </c>
      <c r="L483">
        <v>1371</v>
      </c>
      <c r="N483">
        <v>1013</v>
      </c>
      <c r="O483" t="s">
        <v>34</v>
      </c>
      <c r="P483" t="s">
        <v>34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1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ROW(Source!A136)</f>
        <v>136</v>
      </c>
      <c r="B484">
        <v>91087597</v>
      </c>
      <c r="C484">
        <v>91087589</v>
      </c>
      <c r="D484">
        <v>82925828</v>
      </c>
      <c r="E484">
        <v>117</v>
      </c>
      <c r="F484">
        <v>1</v>
      </c>
      <c r="G484">
        <v>1</v>
      </c>
      <c r="H484">
        <v>1</v>
      </c>
      <c r="I484" t="s">
        <v>697</v>
      </c>
      <c r="J484" t="s">
        <v>3</v>
      </c>
      <c r="K484" t="s">
        <v>698</v>
      </c>
      <c r="L484">
        <v>1191</v>
      </c>
      <c r="N484">
        <v>1013</v>
      </c>
      <c r="O484" t="s">
        <v>599</v>
      </c>
      <c r="P484" t="s">
        <v>599</v>
      </c>
      <c r="Q484">
        <v>1</v>
      </c>
      <c r="X484">
        <v>7.75</v>
      </c>
      <c r="Y484">
        <v>0</v>
      </c>
      <c r="Z484">
        <v>0</v>
      </c>
      <c r="AA484">
        <v>0</v>
      </c>
      <c r="AB484">
        <v>748.18</v>
      </c>
      <c r="AC484">
        <v>0</v>
      </c>
      <c r="AD484">
        <v>1</v>
      </c>
      <c r="AE484">
        <v>1</v>
      </c>
      <c r="AF484" t="s">
        <v>3</v>
      </c>
      <c r="AG484">
        <v>7.75</v>
      </c>
      <c r="AH484">
        <v>2</v>
      </c>
      <c r="AI484">
        <v>91087590</v>
      </c>
      <c r="AJ484">
        <v>334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ROW(Source!A136)</f>
        <v>136</v>
      </c>
      <c r="B485">
        <v>91087598</v>
      </c>
      <c r="C485">
        <v>91087589</v>
      </c>
      <c r="D485">
        <v>82926016</v>
      </c>
      <c r="E485">
        <v>117</v>
      </c>
      <c r="F485">
        <v>1</v>
      </c>
      <c r="G485">
        <v>1</v>
      </c>
      <c r="H485">
        <v>1</v>
      </c>
      <c r="I485" t="s">
        <v>600</v>
      </c>
      <c r="J485" t="s">
        <v>3</v>
      </c>
      <c r="K485" t="s">
        <v>601</v>
      </c>
      <c r="L485">
        <v>1191</v>
      </c>
      <c r="N485">
        <v>1013</v>
      </c>
      <c r="O485" t="s">
        <v>599</v>
      </c>
      <c r="P485" t="s">
        <v>599</v>
      </c>
      <c r="Q485">
        <v>1</v>
      </c>
      <c r="X485">
        <v>2.13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2</v>
      </c>
      <c r="AF485" t="s">
        <v>3</v>
      </c>
      <c r="AG485">
        <v>2.13</v>
      </c>
      <c r="AH485">
        <v>2</v>
      </c>
      <c r="AI485">
        <v>91087591</v>
      </c>
      <c r="AJ485">
        <v>335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ROW(Source!A136)</f>
        <v>136</v>
      </c>
      <c r="B486">
        <v>91087599</v>
      </c>
      <c r="C486">
        <v>91087589</v>
      </c>
      <c r="D486">
        <v>82932392</v>
      </c>
      <c r="E486">
        <v>1</v>
      </c>
      <c r="F486">
        <v>1</v>
      </c>
      <c r="G486">
        <v>1</v>
      </c>
      <c r="H486">
        <v>2</v>
      </c>
      <c r="I486" t="s">
        <v>612</v>
      </c>
      <c r="J486" t="s">
        <v>613</v>
      </c>
      <c r="K486" t="s">
        <v>614</v>
      </c>
      <c r="L486">
        <v>1368</v>
      </c>
      <c r="N486">
        <v>1011</v>
      </c>
      <c r="O486" t="s">
        <v>605</v>
      </c>
      <c r="P486" t="s">
        <v>605</v>
      </c>
      <c r="Q486">
        <v>1</v>
      </c>
      <c r="X486">
        <v>1.63</v>
      </c>
      <c r="Y486">
        <v>0</v>
      </c>
      <c r="Z486">
        <v>2088.77</v>
      </c>
      <c r="AA486">
        <v>932.95</v>
      </c>
      <c r="AB486">
        <v>0</v>
      </c>
      <c r="AC486">
        <v>0</v>
      </c>
      <c r="AD486">
        <v>1</v>
      </c>
      <c r="AE486">
        <v>0</v>
      </c>
      <c r="AF486" t="s">
        <v>3</v>
      </c>
      <c r="AG486">
        <v>1.63</v>
      </c>
      <c r="AH486">
        <v>2</v>
      </c>
      <c r="AI486">
        <v>91087592</v>
      </c>
      <c r="AJ486">
        <v>336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ROW(Source!A136)</f>
        <v>136</v>
      </c>
      <c r="B487">
        <v>91087600</v>
      </c>
      <c r="C487">
        <v>91087589</v>
      </c>
      <c r="D487">
        <v>82933400</v>
      </c>
      <c r="E487">
        <v>1</v>
      </c>
      <c r="F487">
        <v>1</v>
      </c>
      <c r="G487">
        <v>1</v>
      </c>
      <c r="H487">
        <v>2</v>
      </c>
      <c r="I487" t="s">
        <v>607</v>
      </c>
      <c r="J487" t="s">
        <v>608</v>
      </c>
      <c r="K487" t="s">
        <v>609</v>
      </c>
      <c r="L487">
        <v>1368</v>
      </c>
      <c r="N487">
        <v>1011</v>
      </c>
      <c r="O487" t="s">
        <v>605</v>
      </c>
      <c r="P487" t="s">
        <v>605</v>
      </c>
      <c r="Q487">
        <v>1</v>
      </c>
      <c r="X487">
        <v>0.5</v>
      </c>
      <c r="Y487">
        <v>0</v>
      </c>
      <c r="Z487">
        <v>641.70000000000005</v>
      </c>
      <c r="AA487">
        <v>811.79</v>
      </c>
      <c r="AB487">
        <v>0</v>
      </c>
      <c r="AC487">
        <v>0</v>
      </c>
      <c r="AD487">
        <v>1</v>
      </c>
      <c r="AE487">
        <v>0</v>
      </c>
      <c r="AF487" t="s">
        <v>3</v>
      </c>
      <c r="AG487">
        <v>0.5</v>
      </c>
      <c r="AH487">
        <v>2</v>
      </c>
      <c r="AI487">
        <v>91087593</v>
      </c>
      <c r="AJ487">
        <v>337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ROW(Source!A136)</f>
        <v>136</v>
      </c>
      <c r="B488">
        <v>91087601</v>
      </c>
      <c r="C488">
        <v>91087589</v>
      </c>
      <c r="D488">
        <v>82998121</v>
      </c>
      <c r="E488">
        <v>1</v>
      </c>
      <c r="F488">
        <v>1</v>
      </c>
      <c r="G488">
        <v>1</v>
      </c>
      <c r="H488">
        <v>3</v>
      </c>
      <c r="I488" t="s">
        <v>633</v>
      </c>
      <c r="J488" t="s">
        <v>634</v>
      </c>
      <c r="K488" t="s">
        <v>635</v>
      </c>
      <c r="L488">
        <v>1346</v>
      </c>
      <c r="N488">
        <v>1009</v>
      </c>
      <c r="O488" t="s">
        <v>429</v>
      </c>
      <c r="P488" t="s">
        <v>429</v>
      </c>
      <c r="Q488">
        <v>1</v>
      </c>
      <c r="X488">
        <v>0.1</v>
      </c>
      <c r="Y488">
        <v>185.43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0.1</v>
      </c>
      <c r="AH488">
        <v>2</v>
      </c>
      <c r="AI488">
        <v>91087594</v>
      </c>
      <c r="AJ488">
        <v>338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ROW(Source!A136)</f>
        <v>136</v>
      </c>
      <c r="B489">
        <v>91087602</v>
      </c>
      <c r="C489">
        <v>91087589</v>
      </c>
      <c r="D489">
        <v>82998128</v>
      </c>
      <c r="E489">
        <v>1</v>
      </c>
      <c r="F489">
        <v>1</v>
      </c>
      <c r="G489">
        <v>1</v>
      </c>
      <c r="H489">
        <v>3</v>
      </c>
      <c r="I489" t="s">
        <v>699</v>
      </c>
      <c r="J489" t="s">
        <v>700</v>
      </c>
      <c r="K489" t="s">
        <v>701</v>
      </c>
      <c r="L489">
        <v>1346</v>
      </c>
      <c r="N489">
        <v>1009</v>
      </c>
      <c r="O489" t="s">
        <v>429</v>
      </c>
      <c r="P489" t="s">
        <v>429</v>
      </c>
      <c r="Q489">
        <v>1</v>
      </c>
      <c r="X489">
        <v>0.03</v>
      </c>
      <c r="Y489">
        <v>58.53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0.03</v>
      </c>
      <c r="AH489">
        <v>2</v>
      </c>
      <c r="AI489">
        <v>91087595</v>
      </c>
      <c r="AJ489">
        <v>339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ROW(Source!A136)</f>
        <v>136</v>
      </c>
      <c r="B490">
        <v>91087603</v>
      </c>
      <c r="C490">
        <v>91087589</v>
      </c>
      <c r="D490">
        <v>83001670</v>
      </c>
      <c r="E490">
        <v>1</v>
      </c>
      <c r="F490">
        <v>1</v>
      </c>
      <c r="G490">
        <v>1</v>
      </c>
      <c r="H490">
        <v>3</v>
      </c>
      <c r="I490" t="s">
        <v>660</v>
      </c>
      <c r="J490" t="s">
        <v>661</v>
      </c>
      <c r="K490" t="s">
        <v>662</v>
      </c>
      <c r="L490">
        <v>1346</v>
      </c>
      <c r="N490">
        <v>1009</v>
      </c>
      <c r="O490" t="s">
        <v>429</v>
      </c>
      <c r="P490" t="s">
        <v>429</v>
      </c>
      <c r="Q490">
        <v>1</v>
      </c>
      <c r="X490">
        <v>0</v>
      </c>
      <c r="Y490">
        <v>174.93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 t="s">
        <v>3</v>
      </c>
      <c r="AG490">
        <v>0</v>
      </c>
      <c r="AH490">
        <v>3</v>
      </c>
      <c r="AI490">
        <v>-1</v>
      </c>
      <c r="AJ490" t="s">
        <v>3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ROW(Source!A136)</f>
        <v>136</v>
      </c>
      <c r="B491">
        <v>91087604</v>
      </c>
      <c r="C491">
        <v>91087589</v>
      </c>
      <c r="D491">
        <v>83002816</v>
      </c>
      <c r="E491">
        <v>1</v>
      </c>
      <c r="F491">
        <v>1</v>
      </c>
      <c r="G491">
        <v>1</v>
      </c>
      <c r="H491">
        <v>3</v>
      </c>
      <c r="I491" t="s">
        <v>636</v>
      </c>
      <c r="J491" t="s">
        <v>637</v>
      </c>
      <c r="K491" t="s">
        <v>638</v>
      </c>
      <c r="L491">
        <v>1346</v>
      </c>
      <c r="N491">
        <v>1009</v>
      </c>
      <c r="O491" t="s">
        <v>429</v>
      </c>
      <c r="P491" t="s">
        <v>429</v>
      </c>
      <c r="Q491">
        <v>1</v>
      </c>
      <c r="X491">
        <v>0.02</v>
      </c>
      <c r="Y491">
        <v>56.11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0.02</v>
      </c>
      <c r="AH491">
        <v>2</v>
      </c>
      <c r="AI491">
        <v>91087596</v>
      </c>
      <c r="AJ491">
        <v>340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ROW(Source!A136)</f>
        <v>136</v>
      </c>
      <c r="B492">
        <v>91087605</v>
      </c>
      <c r="C492">
        <v>91087589</v>
      </c>
      <c r="D492">
        <v>82927388</v>
      </c>
      <c r="E492">
        <v>117</v>
      </c>
      <c r="F492">
        <v>1</v>
      </c>
      <c r="G492">
        <v>1</v>
      </c>
      <c r="H492">
        <v>3</v>
      </c>
      <c r="I492" t="s">
        <v>839</v>
      </c>
      <c r="J492" t="s">
        <v>3</v>
      </c>
      <c r="K492" t="s">
        <v>840</v>
      </c>
      <c r="L492">
        <v>1371</v>
      </c>
      <c r="N492">
        <v>1013</v>
      </c>
      <c r="O492" t="s">
        <v>34</v>
      </c>
      <c r="P492" t="s">
        <v>34</v>
      </c>
      <c r="Q492">
        <v>1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0</v>
      </c>
      <c r="AF492" t="s">
        <v>3</v>
      </c>
      <c r="AG492">
        <v>0</v>
      </c>
      <c r="AH492">
        <v>3</v>
      </c>
      <c r="AI492">
        <v>-1</v>
      </c>
      <c r="AJ492" t="s">
        <v>3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ROW(Source!A136)</f>
        <v>136</v>
      </c>
      <c r="B493">
        <v>91087606</v>
      </c>
      <c r="C493">
        <v>91087589</v>
      </c>
      <c r="D493">
        <v>82928065</v>
      </c>
      <c r="E493">
        <v>117</v>
      </c>
      <c r="F493">
        <v>1</v>
      </c>
      <c r="G493">
        <v>1</v>
      </c>
      <c r="H493">
        <v>3</v>
      </c>
      <c r="I493" t="s">
        <v>841</v>
      </c>
      <c r="J493" t="s">
        <v>3</v>
      </c>
      <c r="K493" t="s">
        <v>842</v>
      </c>
      <c r="L493">
        <v>1348</v>
      </c>
      <c r="N493">
        <v>1009</v>
      </c>
      <c r="O493" t="s">
        <v>78</v>
      </c>
      <c r="P493" t="s">
        <v>78</v>
      </c>
      <c r="Q493">
        <v>1000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1</v>
      </c>
      <c r="AD493">
        <v>0</v>
      </c>
      <c r="AE493">
        <v>0</v>
      </c>
      <c r="AF493" t="s">
        <v>3</v>
      </c>
      <c r="AG493">
        <v>0</v>
      </c>
      <c r="AH493">
        <v>3</v>
      </c>
      <c r="AI493">
        <v>-1</v>
      </c>
      <c r="AJ493" t="s">
        <v>3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ROW(Source!A136)</f>
        <v>136</v>
      </c>
      <c r="B494">
        <v>91087607</v>
      </c>
      <c r="C494">
        <v>91087589</v>
      </c>
      <c r="D494">
        <v>82928211</v>
      </c>
      <c r="E494">
        <v>117</v>
      </c>
      <c r="F494">
        <v>1</v>
      </c>
      <c r="G494">
        <v>1</v>
      </c>
      <c r="H494">
        <v>3</v>
      </c>
      <c r="I494" t="s">
        <v>91</v>
      </c>
      <c r="J494" t="s">
        <v>3</v>
      </c>
      <c r="K494" t="s">
        <v>843</v>
      </c>
      <c r="L494">
        <v>1346</v>
      </c>
      <c r="N494">
        <v>1009</v>
      </c>
      <c r="O494" t="s">
        <v>429</v>
      </c>
      <c r="P494" t="s">
        <v>429</v>
      </c>
      <c r="Q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1</v>
      </c>
      <c r="AD494">
        <v>0</v>
      </c>
      <c r="AE494">
        <v>0</v>
      </c>
      <c r="AF494" t="s">
        <v>3</v>
      </c>
      <c r="AG494">
        <v>0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ROW(Source!A136)</f>
        <v>136</v>
      </c>
      <c r="B495">
        <v>91087608</v>
      </c>
      <c r="C495">
        <v>91087589</v>
      </c>
      <c r="D495">
        <v>82928546</v>
      </c>
      <c r="E495">
        <v>117</v>
      </c>
      <c r="F495">
        <v>1</v>
      </c>
      <c r="G495">
        <v>1</v>
      </c>
      <c r="H495">
        <v>3</v>
      </c>
      <c r="I495" t="s">
        <v>844</v>
      </c>
      <c r="J495" t="s">
        <v>3</v>
      </c>
      <c r="K495" t="s">
        <v>845</v>
      </c>
      <c r="L495">
        <v>1348</v>
      </c>
      <c r="N495">
        <v>1009</v>
      </c>
      <c r="O495" t="s">
        <v>78</v>
      </c>
      <c r="P495" t="s">
        <v>78</v>
      </c>
      <c r="Q495">
        <v>1000</v>
      </c>
      <c r="X495">
        <v>0</v>
      </c>
      <c r="Y495">
        <v>0</v>
      </c>
      <c r="Z495">
        <v>0</v>
      </c>
      <c r="AA495">
        <v>0</v>
      </c>
      <c r="AB495">
        <v>0</v>
      </c>
      <c r="AC495">
        <v>1</v>
      </c>
      <c r="AD495">
        <v>0</v>
      </c>
      <c r="AE495">
        <v>0</v>
      </c>
      <c r="AF495" t="s">
        <v>3</v>
      </c>
      <c r="AG495">
        <v>0</v>
      </c>
      <c r="AH495">
        <v>3</v>
      </c>
      <c r="AI495">
        <v>-1</v>
      </c>
      <c r="AJ495" t="s">
        <v>3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ROW(Source!A136)</f>
        <v>136</v>
      </c>
      <c r="B496">
        <v>91087609</v>
      </c>
      <c r="C496">
        <v>91087589</v>
      </c>
      <c r="D496">
        <v>83018868</v>
      </c>
      <c r="E496">
        <v>1</v>
      </c>
      <c r="F496">
        <v>1</v>
      </c>
      <c r="G496">
        <v>1</v>
      </c>
      <c r="H496">
        <v>3</v>
      </c>
      <c r="I496" t="s">
        <v>846</v>
      </c>
      <c r="J496" t="s">
        <v>847</v>
      </c>
      <c r="K496" t="s">
        <v>848</v>
      </c>
      <c r="L496">
        <v>1346</v>
      </c>
      <c r="N496">
        <v>1009</v>
      </c>
      <c r="O496" t="s">
        <v>429</v>
      </c>
      <c r="P496" t="s">
        <v>429</v>
      </c>
      <c r="Q496">
        <v>1</v>
      </c>
      <c r="X496">
        <v>0.4</v>
      </c>
      <c r="Y496">
        <v>61.28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0</v>
      </c>
      <c r="AF496" t="s">
        <v>3</v>
      </c>
      <c r="AG496">
        <v>0.4</v>
      </c>
      <c r="AH496">
        <v>3</v>
      </c>
      <c r="AI496">
        <v>-1</v>
      </c>
      <c r="AJ496" t="s">
        <v>3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ROW(Source!A136)</f>
        <v>136</v>
      </c>
      <c r="B497">
        <v>91087610</v>
      </c>
      <c r="C497">
        <v>91087589</v>
      </c>
      <c r="D497">
        <v>83018894</v>
      </c>
      <c r="E497">
        <v>1</v>
      </c>
      <c r="F497">
        <v>1</v>
      </c>
      <c r="G497">
        <v>1</v>
      </c>
      <c r="H497">
        <v>3</v>
      </c>
      <c r="I497" t="s">
        <v>849</v>
      </c>
      <c r="J497" t="s">
        <v>850</v>
      </c>
      <c r="K497" t="s">
        <v>851</v>
      </c>
      <c r="L497">
        <v>1348</v>
      </c>
      <c r="N497">
        <v>1009</v>
      </c>
      <c r="O497" t="s">
        <v>78</v>
      </c>
      <c r="P497" t="s">
        <v>78</v>
      </c>
      <c r="Q497">
        <v>1000</v>
      </c>
      <c r="X497">
        <v>1E-4</v>
      </c>
      <c r="Y497">
        <v>80020.98</v>
      </c>
      <c r="Z497">
        <v>0</v>
      </c>
      <c r="AA497">
        <v>0</v>
      </c>
      <c r="AB497">
        <v>0</v>
      </c>
      <c r="AC497">
        <v>0</v>
      </c>
      <c r="AD497">
        <v>1</v>
      </c>
      <c r="AE497">
        <v>0</v>
      </c>
      <c r="AF497" t="s">
        <v>3</v>
      </c>
      <c r="AG497">
        <v>1E-4</v>
      </c>
      <c r="AH497">
        <v>3</v>
      </c>
      <c r="AI497">
        <v>-1</v>
      </c>
      <c r="AJ497" t="s">
        <v>3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ROW(Source!A136)</f>
        <v>136</v>
      </c>
      <c r="B498">
        <v>91087611</v>
      </c>
      <c r="C498">
        <v>91087589</v>
      </c>
      <c r="D498">
        <v>83026516</v>
      </c>
      <c r="E498">
        <v>1</v>
      </c>
      <c r="F498">
        <v>1</v>
      </c>
      <c r="G498">
        <v>1</v>
      </c>
      <c r="H498">
        <v>3</v>
      </c>
      <c r="I498" t="s">
        <v>852</v>
      </c>
      <c r="J498" t="s">
        <v>853</v>
      </c>
      <c r="K498" t="s">
        <v>854</v>
      </c>
      <c r="L498">
        <v>1425</v>
      </c>
      <c r="N498">
        <v>1013</v>
      </c>
      <c r="O498" t="s">
        <v>249</v>
      </c>
      <c r="P498" t="s">
        <v>249</v>
      </c>
      <c r="Q498">
        <v>1</v>
      </c>
      <c r="X498">
        <v>0.12</v>
      </c>
      <c r="Y498">
        <v>1031.73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0.12</v>
      </c>
      <c r="AH498">
        <v>3</v>
      </c>
      <c r="AI498">
        <v>-1</v>
      </c>
      <c r="AJ498" t="s">
        <v>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ROW(Source!A136)</f>
        <v>136</v>
      </c>
      <c r="B499">
        <v>91087612</v>
      </c>
      <c r="C499">
        <v>91087589</v>
      </c>
      <c r="D499">
        <v>82930906</v>
      </c>
      <c r="E499">
        <v>117</v>
      </c>
      <c r="F499">
        <v>1</v>
      </c>
      <c r="G499">
        <v>1</v>
      </c>
      <c r="H499">
        <v>3</v>
      </c>
      <c r="I499" t="s">
        <v>855</v>
      </c>
      <c r="J499" t="s">
        <v>3</v>
      </c>
      <c r="K499" t="s">
        <v>856</v>
      </c>
      <c r="L499">
        <v>1371</v>
      </c>
      <c r="N499">
        <v>1013</v>
      </c>
      <c r="O499" t="s">
        <v>34</v>
      </c>
      <c r="P499" t="s">
        <v>34</v>
      </c>
      <c r="Q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1</v>
      </c>
      <c r="AD499">
        <v>0</v>
      </c>
      <c r="AE499">
        <v>0</v>
      </c>
      <c r="AF499" t="s">
        <v>3</v>
      </c>
      <c r="AG499">
        <v>0</v>
      </c>
      <c r="AH499">
        <v>3</v>
      </c>
      <c r="AI499">
        <v>-1</v>
      </c>
      <c r="AJ499" t="s">
        <v>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ROW(Source!A136)</f>
        <v>136</v>
      </c>
      <c r="B500">
        <v>91087613</v>
      </c>
      <c r="C500">
        <v>91087589</v>
      </c>
      <c r="D500">
        <v>82930919</v>
      </c>
      <c r="E500">
        <v>117</v>
      </c>
      <c r="F500">
        <v>1</v>
      </c>
      <c r="G500">
        <v>1</v>
      </c>
      <c r="H500">
        <v>3</v>
      </c>
      <c r="I500" t="s">
        <v>861</v>
      </c>
      <c r="J500" t="s">
        <v>3</v>
      </c>
      <c r="K500" t="s">
        <v>862</v>
      </c>
      <c r="L500">
        <v>1346</v>
      </c>
      <c r="N500">
        <v>1009</v>
      </c>
      <c r="O500" t="s">
        <v>429</v>
      </c>
      <c r="P500" t="s">
        <v>429</v>
      </c>
      <c r="Q500">
        <v>1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1</v>
      </c>
      <c r="AD500">
        <v>0</v>
      </c>
      <c r="AE500">
        <v>0</v>
      </c>
      <c r="AF500" t="s">
        <v>3</v>
      </c>
      <c r="AG500">
        <v>0</v>
      </c>
      <c r="AH500">
        <v>3</v>
      </c>
      <c r="AI500">
        <v>-1</v>
      </c>
      <c r="AJ500" t="s">
        <v>3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ROW(Source!A136)</f>
        <v>136</v>
      </c>
      <c r="B501">
        <v>91087614</v>
      </c>
      <c r="C501">
        <v>91087589</v>
      </c>
      <c r="D501">
        <v>82930952</v>
      </c>
      <c r="E501">
        <v>117</v>
      </c>
      <c r="F501">
        <v>1</v>
      </c>
      <c r="G501">
        <v>1</v>
      </c>
      <c r="H501">
        <v>3</v>
      </c>
      <c r="I501" t="s">
        <v>857</v>
      </c>
      <c r="J501" t="s">
        <v>3</v>
      </c>
      <c r="K501" t="s">
        <v>858</v>
      </c>
      <c r="L501">
        <v>1371</v>
      </c>
      <c r="N501">
        <v>1013</v>
      </c>
      <c r="O501" t="s">
        <v>34</v>
      </c>
      <c r="P501" t="s">
        <v>34</v>
      </c>
      <c r="Q501">
        <v>1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1</v>
      </c>
      <c r="AD501">
        <v>0</v>
      </c>
      <c r="AE501">
        <v>0</v>
      </c>
      <c r="AF501" t="s">
        <v>3</v>
      </c>
      <c r="AG501">
        <v>0</v>
      </c>
      <c r="AH501">
        <v>3</v>
      </c>
      <c r="AI501">
        <v>-1</v>
      </c>
      <c r="AJ501" t="s">
        <v>3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ROW(Source!A136)</f>
        <v>136</v>
      </c>
      <c r="B502">
        <v>91087615</v>
      </c>
      <c r="C502">
        <v>91087589</v>
      </c>
      <c r="D502">
        <v>82930956</v>
      </c>
      <c r="E502">
        <v>117</v>
      </c>
      <c r="F502">
        <v>1</v>
      </c>
      <c r="G502">
        <v>1</v>
      </c>
      <c r="H502">
        <v>3</v>
      </c>
      <c r="I502" t="s">
        <v>859</v>
      </c>
      <c r="J502" t="s">
        <v>3</v>
      </c>
      <c r="K502" t="s">
        <v>860</v>
      </c>
      <c r="L502">
        <v>1371</v>
      </c>
      <c r="N502">
        <v>1013</v>
      </c>
      <c r="O502" t="s">
        <v>34</v>
      </c>
      <c r="P502" t="s">
        <v>34</v>
      </c>
      <c r="Q502">
        <v>1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1</v>
      </c>
      <c r="AD502">
        <v>0</v>
      </c>
      <c r="AE502">
        <v>0</v>
      </c>
      <c r="AF502" t="s">
        <v>3</v>
      </c>
      <c r="AG502">
        <v>0</v>
      </c>
      <c r="AH502">
        <v>3</v>
      </c>
      <c r="AI502">
        <v>-1</v>
      </c>
      <c r="AJ502" t="s">
        <v>3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ROW(Source!A137)</f>
        <v>137</v>
      </c>
      <c r="B503">
        <v>91087627</v>
      </c>
      <c r="C503">
        <v>91087616</v>
      </c>
      <c r="D503">
        <v>82925974</v>
      </c>
      <c r="E503">
        <v>117</v>
      </c>
      <c r="F503">
        <v>1</v>
      </c>
      <c r="G503">
        <v>1</v>
      </c>
      <c r="H503">
        <v>1</v>
      </c>
      <c r="I503" t="s">
        <v>702</v>
      </c>
      <c r="J503" t="s">
        <v>3</v>
      </c>
      <c r="K503" t="s">
        <v>703</v>
      </c>
      <c r="L503">
        <v>1369</v>
      </c>
      <c r="N503">
        <v>1013</v>
      </c>
      <c r="O503" t="s">
        <v>704</v>
      </c>
      <c r="P503" t="s">
        <v>704</v>
      </c>
      <c r="Q503">
        <v>1</v>
      </c>
      <c r="X503">
        <v>0.99</v>
      </c>
      <c r="Y503">
        <v>0</v>
      </c>
      <c r="Z503">
        <v>0</v>
      </c>
      <c r="AA503">
        <v>0</v>
      </c>
      <c r="AB503">
        <v>660.33</v>
      </c>
      <c r="AC503">
        <v>0</v>
      </c>
      <c r="AD503">
        <v>1</v>
      </c>
      <c r="AE503">
        <v>1</v>
      </c>
      <c r="AF503" t="s">
        <v>197</v>
      </c>
      <c r="AG503">
        <v>1.1385000000000001</v>
      </c>
      <c r="AH503">
        <v>2</v>
      </c>
      <c r="AI503">
        <v>91087617</v>
      </c>
      <c r="AJ503">
        <v>341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ROW(Source!A137)</f>
        <v>137</v>
      </c>
      <c r="B504">
        <v>91087628</v>
      </c>
      <c r="C504">
        <v>91087616</v>
      </c>
      <c r="D504">
        <v>82925976</v>
      </c>
      <c r="E504">
        <v>117</v>
      </c>
      <c r="F504">
        <v>1</v>
      </c>
      <c r="G504">
        <v>1</v>
      </c>
      <c r="H504">
        <v>1</v>
      </c>
      <c r="I504" t="s">
        <v>705</v>
      </c>
      <c r="J504" t="s">
        <v>3</v>
      </c>
      <c r="K504" t="s">
        <v>706</v>
      </c>
      <c r="L504">
        <v>1369</v>
      </c>
      <c r="N504">
        <v>1013</v>
      </c>
      <c r="O504" t="s">
        <v>704</v>
      </c>
      <c r="P504" t="s">
        <v>704</v>
      </c>
      <c r="Q504">
        <v>1</v>
      </c>
      <c r="X504">
        <v>47.29</v>
      </c>
      <c r="Y504">
        <v>0</v>
      </c>
      <c r="Z504">
        <v>0</v>
      </c>
      <c r="AA504">
        <v>0</v>
      </c>
      <c r="AB504">
        <v>720.91</v>
      </c>
      <c r="AC504">
        <v>0</v>
      </c>
      <c r="AD504">
        <v>1</v>
      </c>
      <c r="AE504">
        <v>1</v>
      </c>
      <c r="AF504" t="s">
        <v>197</v>
      </c>
      <c r="AG504">
        <v>54.383499999999998</v>
      </c>
      <c r="AH504">
        <v>2</v>
      </c>
      <c r="AI504">
        <v>91087618</v>
      </c>
      <c r="AJ504">
        <v>342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ROW(Source!A137)</f>
        <v>137</v>
      </c>
      <c r="B505">
        <v>91087629</v>
      </c>
      <c r="C505">
        <v>91087616</v>
      </c>
      <c r="D505">
        <v>82925980</v>
      </c>
      <c r="E505">
        <v>117</v>
      </c>
      <c r="F505">
        <v>1</v>
      </c>
      <c r="G505">
        <v>1</v>
      </c>
      <c r="H505">
        <v>1</v>
      </c>
      <c r="I505" t="s">
        <v>707</v>
      </c>
      <c r="J505" t="s">
        <v>3</v>
      </c>
      <c r="K505" t="s">
        <v>708</v>
      </c>
      <c r="L505">
        <v>1369</v>
      </c>
      <c r="N505">
        <v>1013</v>
      </c>
      <c r="O505" t="s">
        <v>704</v>
      </c>
      <c r="P505" t="s">
        <v>704</v>
      </c>
      <c r="Q505">
        <v>1</v>
      </c>
      <c r="X505">
        <v>23.42</v>
      </c>
      <c r="Y505">
        <v>0</v>
      </c>
      <c r="Z505">
        <v>0</v>
      </c>
      <c r="AA505">
        <v>0</v>
      </c>
      <c r="AB505">
        <v>811.79</v>
      </c>
      <c r="AC505">
        <v>0</v>
      </c>
      <c r="AD505">
        <v>1</v>
      </c>
      <c r="AE505">
        <v>1</v>
      </c>
      <c r="AF505" t="s">
        <v>197</v>
      </c>
      <c r="AG505">
        <v>26.933</v>
      </c>
      <c r="AH505">
        <v>2</v>
      </c>
      <c r="AI505">
        <v>91087619</v>
      </c>
      <c r="AJ505">
        <v>343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ROW(Source!A137)</f>
        <v>137</v>
      </c>
      <c r="B506">
        <v>91087630</v>
      </c>
      <c r="C506">
        <v>91087616</v>
      </c>
      <c r="D506">
        <v>82925984</v>
      </c>
      <c r="E506">
        <v>117</v>
      </c>
      <c r="F506">
        <v>1</v>
      </c>
      <c r="G506">
        <v>1</v>
      </c>
      <c r="H506">
        <v>1</v>
      </c>
      <c r="I506" t="s">
        <v>709</v>
      </c>
      <c r="J506" t="s">
        <v>3</v>
      </c>
      <c r="K506" t="s">
        <v>710</v>
      </c>
      <c r="L506">
        <v>1369</v>
      </c>
      <c r="N506">
        <v>1013</v>
      </c>
      <c r="O506" t="s">
        <v>704</v>
      </c>
      <c r="P506" t="s">
        <v>704</v>
      </c>
      <c r="Q506">
        <v>1</v>
      </c>
      <c r="X506">
        <v>23.42</v>
      </c>
      <c r="Y506">
        <v>0</v>
      </c>
      <c r="Z506">
        <v>0</v>
      </c>
      <c r="AA506">
        <v>0</v>
      </c>
      <c r="AB506">
        <v>932.95</v>
      </c>
      <c r="AC506">
        <v>0</v>
      </c>
      <c r="AD506">
        <v>1</v>
      </c>
      <c r="AE506">
        <v>1</v>
      </c>
      <c r="AF506" t="s">
        <v>197</v>
      </c>
      <c r="AG506">
        <v>26.933</v>
      </c>
      <c r="AH506">
        <v>2</v>
      </c>
      <c r="AI506">
        <v>91087620</v>
      </c>
      <c r="AJ506">
        <v>344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ROW(Source!A137)</f>
        <v>137</v>
      </c>
      <c r="B507">
        <v>91087631</v>
      </c>
      <c r="C507">
        <v>91087616</v>
      </c>
      <c r="D507">
        <v>82926016</v>
      </c>
      <c r="E507">
        <v>117</v>
      </c>
      <c r="F507">
        <v>1</v>
      </c>
      <c r="G507">
        <v>1</v>
      </c>
      <c r="H507">
        <v>1</v>
      </c>
      <c r="I507" t="s">
        <v>600</v>
      </c>
      <c r="J507" t="s">
        <v>3</v>
      </c>
      <c r="K507" t="s">
        <v>601</v>
      </c>
      <c r="L507">
        <v>1191</v>
      </c>
      <c r="N507">
        <v>1013</v>
      </c>
      <c r="O507" t="s">
        <v>599</v>
      </c>
      <c r="P507" t="s">
        <v>599</v>
      </c>
      <c r="Q507">
        <v>1</v>
      </c>
      <c r="X507">
        <v>24.89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1</v>
      </c>
      <c r="AE507">
        <v>2</v>
      </c>
      <c r="AF507" t="s">
        <v>197</v>
      </c>
      <c r="AG507">
        <v>28.6235</v>
      </c>
      <c r="AH507">
        <v>2</v>
      </c>
      <c r="AI507">
        <v>91087621</v>
      </c>
      <c r="AJ507">
        <v>345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ROW(Source!A137)</f>
        <v>137</v>
      </c>
      <c r="B508">
        <v>91087632</v>
      </c>
      <c r="C508">
        <v>91087616</v>
      </c>
      <c r="D508">
        <v>82932505</v>
      </c>
      <c r="E508">
        <v>1</v>
      </c>
      <c r="F508">
        <v>1</v>
      </c>
      <c r="G508">
        <v>1</v>
      </c>
      <c r="H508">
        <v>2</v>
      </c>
      <c r="I508" t="s">
        <v>624</v>
      </c>
      <c r="J508" t="s">
        <v>625</v>
      </c>
      <c r="K508" t="s">
        <v>626</v>
      </c>
      <c r="L508">
        <v>1368</v>
      </c>
      <c r="N508">
        <v>1011</v>
      </c>
      <c r="O508" t="s">
        <v>605</v>
      </c>
      <c r="P508" t="s">
        <v>605</v>
      </c>
      <c r="Q508">
        <v>1</v>
      </c>
      <c r="X508">
        <v>0.75</v>
      </c>
      <c r="Y508">
        <v>0</v>
      </c>
      <c r="Z508">
        <v>1626.29</v>
      </c>
      <c r="AA508">
        <v>1090.46</v>
      </c>
      <c r="AB508">
        <v>0</v>
      </c>
      <c r="AC508">
        <v>0</v>
      </c>
      <c r="AD508">
        <v>1</v>
      </c>
      <c r="AE508">
        <v>0</v>
      </c>
      <c r="AF508" t="s">
        <v>197</v>
      </c>
      <c r="AG508">
        <v>0.86250000000000004</v>
      </c>
      <c r="AH508">
        <v>2</v>
      </c>
      <c r="AI508">
        <v>91087622</v>
      </c>
      <c r="AJ508">
        <v>346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ROW(Source!A137)</f>
        <v>137</v>
      </c>
      <c r="B509">
        <v>91087633</v>
      </c>
      <c r="C509">
        <v>91087616</v>
      </c>
      <c r="D509">
        <v>82932639</v>
      </c>
      <c r="E509">
        <v>1</v>
      </c>
      <c r="F509">
        <v>1</v>
      </c>
      <c r="G509">
        <v>1</v>
      </c>
      <c r="H509">
        <v>2</v>
      </c>
      <c r="I509" t="s">
        <v>711</v>
      </c>
      <c r="J509" t="s">
        <v>712</v>
      </c>
      <c r="K509" t="s">
        <v>713</v>
      </c>
      <c r="L509">
        <v>1368</v>
      </c>
      <c r="N509">
        <v>1011</v>
      </c>
      <c r="O509" t="s">
        <v>605</v>
      </c>
      <c r="P509" t="s">
        <v>605</v>
      </c>
      <c r="Q509">
        <v>1</v>
      </c>
      <c r="X509">
        <v>0.81</v>
      </c>
      <c r="Y509">
        <v>0</v>
      </c>
      <c r="Z509">
        <v>11.45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197</v>
      </c>
      <c r="AG509">
        <v>0.93149999999999999</v>
      </c>
      <c r="AH509">
        <v>2</v>
      </c>
      <c r="AI509">
        <v>91087623</v>
      </c>
      <c r="AJ509">
        <v>347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ROW(Source!A137)</f>
        <v>137</v>
      </c>
      <c r="B510">
        <v>91087634</v>
      </c>
      <c r="C510">
        <v>91087616</v>
      </c>
      <c r="D510">
        <v>82932679</v>
      </c>
      <c r="E510">
        <v>1</v>
      </c>
      <c r="F510">
        <v>1</v>
      </c>
      <c r="G510">
        <v>1</v>
      </c>
      <c r="H510">
        <v>2</v>
      </c>
      <c r="I510" t="s">
        <v>602</v>
      </c>
      <c r="J510" t="s">
        <v>603</v>
      </c>
      <c r="K510" t="s">
        <v>604</v>
      </c>
      <c r="L510">
        <v>1368</v>
      </c>
      <c r="N510">
        <v>1011</v>
      </c>
      <c r="O510" t="s">
        <v>605</v>
      </c>
      <c r="P510" t="s">
        <v>605</v>
      </c>
      <c r="Q510">
        <v>1</v>
      </c>
      <c r="X510">
        <v>22.74</v>
      </c>
      <c r="Y510">
        <v>0</v>
      </c>
      <c r="Z510">
        <v>346.73</v>
      </c>
      <c r="AA510">
        <v>811.79</v>
      </c>
      <c r="AB510">
        <v>0</v>
      </c>
      <c r="AC510">
        <v>0</v>
      </c>
      <c r="AD510">
        <v>1</v>
      </c>
      <c r="AE510">
        <v>0</v>
      </c>
      <c r="AF510" t="s">
        <v>197</v>
      </c>
      <c r="AG510">
        <v>26.151</v>
      </c>
      <c r="AH510">
        <v>2</v>
      </c>
      <c r="AI510">
        <v>91087624</v>
      </c>
      <c r="AJ510">
        <v>348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ROW(Source!A137)</f>
        <v>137</v>
      </c>
      <c r="B511">
        <v>91087635</v>
      </c>
      <c r="C511">
        <v>91087616</v>
      </c>
      <c r="D511">
        <v>82933400</v>
      </c>
      <c r="E511">
        <v>1</v>
      </c>
      <c r="F511">
        <v>1</v>
      </c>
      <c r="G511">
        <v>1</v>
      </c>
      <c r="H511">
        <v>2</v>
      </c>
      <c r="I511" t="s">
        <v>607</v>
      </c>
      <c r="J511" t="s">
        <v>608</v>
      </c>
      <c r="K511" t="s">
        <v>609</v>
      </c>
      <c r="L511">
        <v>1368</v>
      </c>
      <c r="N511">
        <v>1011</v>
      </c>
      <c r="O511" t="s">
        <v>605</v>
      </c>
      <c r="P511" t="s">
        <v>605</v>
      </c>
      <c r="Q511">
        <v>1</v>
      </c>
      <c r="X511">
        <v>0.59</v>
      </c>
      <c r="Y511">
        <v>0</v>
      </c>
      <c r="Z511">
        <v>641.70000000000005</v>
      </c>
      <c r="AA511">
        <v>811.79</v>
      </c>
      <c r="AB511">
        <v>0</v>
      </c>
      <c r="AC511">
        <v>0</v>
      </c>
      <c r="AD511">
        <v>1</v>
      </c>
      <c r="AE511">
        <v>0</v>
      </c>
      <c r="AF511" t="s">
        <v>197</v>
      </c>
      <c r="AG511">
        <v>0.67849999999999999</v>
      </c>
      <c r="AH511">
        <v>2</v>
      </c>
      <c r="AI511">
        <v>91087625</v>
      </c>
      <c r="AJ511">
        <v>349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ROW(Source!A137)</f>
        <v>137</v>
      </c>
      <c r="B512">
        <v>91087636</v>
      </c>
      <c r="C512">
        <v>91087616</v>
      </c>
      <c r="D512">
        <v>82933598</v>
      </c>
      <c r="E512">
        <v>1</v>
      </c>
      <c r="F512">
        <v>1</v>
      </c>
      <c r="G512">
        <v>1</v>
      </c>
      <c r="H512">
        <v>2</v>
      </c>
      <c r="I512" t="s">
        <v>714</v>
      </c>
      <c r="J512" t="s">
        <v>715</v>
      </c>
      <c r="K512" t="s">
        <v>716</v>
      </c>
      <c r="L512">
        <v>1368</v>
      </c>
      <c r="N512">
        <v>1011</v>
      </c>
      <c r="O512" t="s">
        <v>605</v>
      </c>
      <c r="P512" t="s">
        <v>605</v>
      </c>
      <c r="Q512">
        <v>1</v>
      </c>
      <c r="X512">
        <v>0.81</v>
      </c>
      <c r="Y512">
        <v>0</v>
      </c>
      <c r="Z512">
        <v>192.86</v>
      </c>
      <c r="AA512">
        <v>811.79</v>
      </c>
      <c r="AB512">
        <v>0</v>
      </c>
      <c r="AC512">
        <v>0</v>
      </c>
      <c r="AD512">
        <v>1</v>
      </c>
      <c r="AE512">
        <v>0</v>
      </c>
      <c r="AF512" t="s">
        <v>197</v>
      </c>
      <c r="AG512">
        <v>0.93149999999999999</v>
      </c>
      <c r="AH512">
        <v>2</v>
      </c>
      <c r="AI512">
        <v>91087626</v>
      </c>
      <c r="AJ512">
        <v>350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ROW(Source!A137)</f>
        <v>137</v>
      </c>
      <c r="B513">
        <v>91087637</v>
      </c>
      <c r="C513">
        <v>91087616</v>
      </c>
      <c r="D513">
        <v>82930691</v>
      </c>
      <c r="E513">
        <v>117</v>
      </c>
      <c r="F513">
        <v>1</v>
      </c>
      <c r="G513">
        <v>1</v>
      </c>
      <c r="H513">
        <v>3</v>
      </c>
      <c r="I513" t="s">
        <v>863</v>
      </c>
      <c r="J513" t="s">
        <v>3</v>
      </c>
      <c r="K513" t="s">
        <v>864</v>
      </c>
      <c r="L513">
        <v>1371</v>
      </c>
      <c r="N513">
        <v>1013</v>
      </c>
      <c r="O513" t="s">
        <v>34</v>
      </c>
      <c r="P513" t="s">
        <v>34</v>
      </c>
      <c r="Q513">
        <v>1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1</v>
      </c>
      <c r="AD513">
        <v>0</v>
      </c>
      <c r="AE513">
        <v>0</v>
      </c>
      <c r="AF513" t="s">
        <v>3</v>
      </c>
      <c r="AG513">
        <v>0</v>
      </c>
      <c r="AH513">
        <v>3</v>
      </c>
      <c r="AI513">
        <v>-1</v>
      </c>
      <c r="AJ513" t="s">
        <v>3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ROW(Source!A137)</f>
        <v>137</v>
      </c>
      <c r="B514">
        <v>91087638</v>
      </c>
      <c r="C514">
        <v>91087616</v>
      </c>
      <c r="D514">
        <v>82930699</v>
      </c>
      <c r="E514">
        <v>117</v>
      </c>
      <c r="F514">
        <v>1</v>
      </c>
      <c r="G514">
        <v>1</v>
      </c>
      <c r="H514">
        <v>3</v>
      </c>
      <c r="I514" t="s">
        <v>865</v>
      </c>
      <c r="J514" t="s">
        <v>3</v>
      </c>
      <c r="K514" t="s">
        <v>866</v>
      </c>
      <c r="L514">
        <v>1371</v>
      </c>
      <c r="N514">
        <v>1013</v>
      </c>
      <c r="O514" t="s">
        <v>34</v>
      </c>
      <c r="P514" t="s">
        <v>34</v>
      </c>
      <c r="Q514">
        <v>1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1</v>
      </c>
      <c r="AD514">
        <v>0</v>
      </c>
      <c r="AE514">
        <v>0</v>
      </c>
      <c r="AF514" t="s">
        <v>3</v>
      </c>
      <c r="AG514">
        <v>0</v>
      </c>
      <c r="AH514">
        <v>3</v>
      </c>
      <c r="AI514">
        <v>-1</v>
      </c>
      <c r="AJ514" t="s">
        <v>3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ROW(Source!A137)</f>
        <v>137</v>
      </c>
      <c r="B515">
        <v>91087639</v>
      </c>
      <c r="C515">
        <v>91087616</v>
      </c>
      <c r="D515">
        <v>82930868</v>
      </c>
      <c r="E515">
        <v>117</v>
      </c>
      <c r="F515">
        <v>1</v>
      </c>
      <c r="G515">
        <v>1</v>
      </c>
      <c r="H515">
        <v>3</v>
      </c>
      <c r="I515" t="s">
        <v>867</v>
      </c>
      <c r="J515" t="s">
        <v>3</v>
      </c>
      <c r="K515" t="s">
        <v>868</v>
      </c>
      <c r="L515">
        <v>1477</v>
      </c>
      <c r="N515">
        <v>1013</v>
      </c>
      <c r="O515" t="s">
        <v>239</v>
      </c>
      <c r="P515" t="s">
        <v>241</v>
      </c>
      <c r="Q515">
        <v>1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1</v>
      </c>
      <c r="AD515">
        <v>0</v>
      </c>
      <c r="AE515">
        <v>0</v>
      </c>
      <c r="AF515" t="s">
        <v>3</v>
      </c>
      <c r="AG515">
        <v>0</v>
      </c>
      <c r="AH515">
        <v>3</v>
      </c>
      <c r="AI515">
        <v>-1</v>
      </c>
      <c r="AJ515" t="s">
        <v>3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ROW(Source!A138)</f>
        <v>138</v>
      </c>
      <c r="B516">
        <v>91087627</v>
      </c>
      <c r="C516">
        <v>91087616</v>
      </c>
      <c r="D516">
        <v>82925974</v>
      </c>
      <c r="E516">
        <v>117</v>
      </c>
      <c r="F516">
        <v>1</v>
      </c>
      <c r="G516">
        <v>1</v>
      </c>
      <c r="H516">
        <v>1</v>
      </c>
      <c r="I516" t="s">
        <v>702</v>
      </c>
      <c r="J516" t="s">
        <v>3</v>
      </c>
      <c r="K516" t="s">
        <v>703</v>
      </c>
      <c r="L516">
        <v>1369</v>
      </c>
      <c r="N516">
        <v>1013</v>
      </c>
      <c r="O516" t="s">
        <v>704</v>
      </c>
      <c r="P516" t="s">
        <v>704</v>
      </c>
      <c r="Q516">
        <v>1</v>
      </c>
      <c r="X516">
        <v>0.99</v>
      </c>
      <c r="Y516">
        <v>0</v>
      </c>
      <c r="Z516">
        <v>0</v>
      </c>
      <c r="AA516">
        <v>0</v>
      </c>
      <c r="AB516">
        <v>660.33</v>
      </c>
      <c r="AC516">
        <v>0</v>
      </c>
      <c r="AD516">
        <v>1</v>
      </c>
      <c r="AE516">
        <v>1</v>
      </c>
      <c r="AF516" t="s">
        <v>197</v>
      </c>
      <c r="AG516">
        <v>1.1385000000000001</v>
      </c>
      <c r="AH516">
        <v>2</v>
      </c>
      <c r="AI516">
        <v>91087617</v>
      </c>
      <c r="AJ516">
        <v>351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ROW(Source!A138)</f>
        <v>138</v>
      </c>
      <c r="B517">
        <v>91087628</v>
      </c>
      <c r="C517">
        <v>91087616</v>
      </c>
      <c r="D517">
        <v>82925976</v>
      </c>
      <c r="E517">
        <v>117</v>
      </c>
      <c r="F517">
        <v>1</v>
      </c>
      <c r="G517">
        <v>1</v>
      </c>
      <c r="H517">
        <v>1</v>
      </c>
      <c r="I517" t="s">
        <v>705</v>
      </c>
      <c r="J517" t="s">
        <v>3</v>
      </c>
      <c r="K517" t="s">
        <v>706</v>
      </c>
      <c r="L517">
        <v>1369</v>
      </c>
      <c r="N517">
        <v>1013</v>
      </c>
      <c r="O517" t="s">
        <v>704</v>
      </c>
      <c r="P517" t="s">
        <v>704</v>
      </c>
      <c r="Q517">
        <v>1</v>
      </c>
      <c r="X517">
        <v>47.29</v>
      </c>
      <c r="Y517">
        <v>0</v>
      </c>
      <c r="Z517">
        <v>0</v>
      </c>
      <c r="AA517">
        <v>0</v>
      </c>
      <c r="AB517">
        <v>720.91</v>
      </c>
      <c r="AC517">
        <v>0</v>
      </c>
      <c r="AD517">
        <v>1</v>
      </c>
      <c r="AE517">
        <v>1</v>
      </c>
      <c r="AF517" t="s">
        <v>197</v>
      </c>
      <c r="AG517">
        <v>54.383499999999998</v>
      </c>
      <c r="AH517">
        <v>2</v>
      </c>
      <c r="AI517">
        <v>91087618</v>
      </c>
      <c r="AJ517">
        <v>352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ROW(Source!A138)</f>
        <v>138</v>
      </c>
      <c r="B518">
        <v>91087629</v>
      </c>
      <c r="C518">
        <v>91087616</v>
      </c>
      <c r="D518">
        <v>82925980</v>
      </c>
      <c r="E518">
        <v>117</v>
      </c>
      <c r="F518">
        <v>1</v>
      </c>
      <c r="G518">
        <v>1</v>
      </c>
      <c r="H518">
        <v>1</v>
      </c>
      <c r="I518" t="s">
        <v>707</v>
      </c>
      <c r="J518" t="s">
        <v>3</v>
      </c>
      <c r="K518" t="s">
        <v>708</v>
      </c>
      <c r="L518">
        <v>1369</v>
      </c>
      <c r="N518">
        <v>1013</v>
      </c>
      <c r="O518" t="s">
        <v>704</v>
      </c>
      <c r="P518" t="s">
        <v>704</v>
      </c>
      <c r="Q518">
        <v>1</v>
      </c>
      <c r="X518">
        <v>23.42</v>
      </c>
      <c r="Y518">
        <v>0</v>
      </c>
      <c r="Z518">
        <v>0</v>
      </c>
      <c r="AA518">
        <v>0</v>
      </c>
      <c r="AB518">
        <v>811.79</v>
      </c>
      <c r="AC518">
        <v>0</v>
      </c>
      <c r="AD518">
        <v>1</v>
      </c>
      <c r="AE518">
        <v>1</v>
      </c>
      <c r="AF518" t="s">
        <v>197</v>
      </c>
      <c r="AG518">
        <v>26.933</v>
      </c>
      <c r="AH518">
        <v>2</v>
      </c>
      <c r="AI518">
        <v>91087619</v>
      </c>
      <c r="AJ518">
        <v>353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ROW(Source!A138)</f>
        <v>138</v>
      </c>
      <c r="B519">
        <v>91087630</v>
      </c>
      <c r="C519">
        <v>91087616</v>
      </c>
      <c r="D519">
        <v>82925984</v>
      </c>
      <c r="E519">
        <v>117</v>
      </c>
      <c r="F519">
        <v>1</v>
      </c>
      <c r="G519">
        <v>1</v>
      </c>
      <c r="H519">
        <v>1</v>
      </c>
      <c r="I519" t="s">
        <v>709</v>
      </c>
      <c r="J519" t="s">
        <v>3</v>
      </c>
      <c r="K519" t="s">
        <v>710</v>
      </c>
      <c r="L519">
        <v>1369</v>
      </c>
      <c r="N519">
        <v>1013</v>
      </c>
      <c r="O519" t="s">
        <v>704</v>
      </c>
      <c r="P519" t="s">
        <v>704</v>
      </c>
      <c r="Q519">
        <v>1</v>
      </c>
      <c r="X519">
        <v>23.42</v>
      </c>
      <c r="Y519">
        <v>0</v>
      </c>
      <c r="Z519">
        <v>0</v>
      </c>
      <c r="AA519">
        <v>0</v>
      </c>
      <c r="AB519">
        <v>932.95</v>
      </c>
      <c r="AC519">
        <v>0</v>
      </c>
      <c r="AD519">
        <v>1</v>
      </c>
      <c r="AE519">
        <v>1</v>
      </c>
      <c r="AF519" t="s">
        <v>197</v>
      </c>
      <c r="AG519">
        <v>26.933</v>
      </c>
      <c r="AH519">
        <v>2</v>
      </c>
      <c r="AI519">
        <v>91087620</v>
      </c>
      <c r="AJ519">
        <v>354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ROW(Source!A138)</f>
        <v>138</v>
      </c>
      <c r="B520">
        <v>91087631</v>
      </c>
      <c r="C520">
        <v>91087616</v>
      </c>
      <c r="D520">
        <v>82926016</v>
      </c>
      <c r="E520">
        <v>117</v>
      </c>
      <c r="F520">
        <v>1</v>
      </c>
      <c r="G520">
        <v>1</v>
      </c>
      <c r="H520">
        <v>1</v>
      </c>
      <c r="I520" t="s">
        <v>600</v>
      </c>
      <c r="J520" t="s">
        <v>3</v>
      </c>
      <c r="K520" t="s">
        <v>601</v>
      </c>
      <c r="L520">
        <v>1191</v>
      </c>
      <c r="N520">
        <v>1013</v>
      </c>
      <c r="O520" t="s">
        <v>599</v>
      </c>
      <c r="P520" t="s">
        <v>599</v>
      </c>
      <c r="Q520">
        <v>1</v>
      </c>
      <c r="X520">
        <v>24.89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1</v>
      </c>
      <c r="AE520">
        <v>2</v>
      </c>
      <c r="AF520" t="s">
        <v>197</v>
      </c>
      <c r="AG520">
        <v>28.6235</v>
      </c>
      <c r="AH520">
        <v>2</v>
      </c>
      <c r="AI520">
        <v>91087621</v>
      </c>
      <c r="AJ520">
        <v>355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ROW(Source!A138)</f>
        <v>138</v>
      </c>
      <c r="B521">
        <v>91087632</v>
      </c>
      <c r="C521">
        <v>91087616</v>
      </c>
      <c r="D521">
        <v>82932505</v>
      </c>
      <c r="E521">
        <v>1</v>
      </c>
      <c r="F521">
        <v>1</v>
      </c>
      <c r="G521">
        <v>1</v>
      </c>
      <c r="H521">
        <v>2</v>
      </c>
      <c r="I521" t="s">
        <v>624</v>
      </c>
      <c r="J521" t="s">
        <v>625</v>
      </c>
      <c r="K521" t="s">
        <v>626</v>
      </c>
      <c r="L521">
        <v>1368</v>
      </c>
      <c r="N521">
        <v>1011</v>
      </c>
      <c r="O521" t="s">
        <v>605</v>
      </c>
      <c r="P521" t="s">
        <v>605</v>
      </c>
      <c r="Q521">
        <v>1</v>
      </c>
      <c r="X521">
        <v>0.75</v>
      </c>
      <c r="Y521">
        <v>0</v>
      </c>
      <c r="Z521">
        <v>1626.29</v>
      </c>
      <c r="AA521">
        <v>1090.46</v>
      </c>
      <c r="AB521">
        <v>0</v>
      </c>
      <c r="AC521">
        <v>0</v>
      </c>
      <c r="AD521">
        <v>1</v>
      </c>
      <c r="AE521">
        <v>0</v>
      </c>
      <c r="AF521" t="s">
        <v>197</v>
      </c>
      <c r="AG521">
        <v>0.86250000000000004</v>
      </c>
      <c r="AH521">
        <v>2</v>
      </c>
      <c r="AI521">
        <v>91087622</v>
      </c>
      <c r="AJ521">
        <v>356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ROW(Source!A138)</f>
        <v>138</v>
      </c>
      <c r="B522">
        <v>91087633</v>
      </c>
      <c r="C522">
        <v>91087616</v>
      </c>
      <c r="D522">
        <v>82932639</v>
      </c>
      <c r="E522">
        <v>1</v>
      </c>
      <c r="F522">
        <v>1</v>
      </c>
      <c r="G522">
        <v>1</v>
      </c>
      <c r="H522">
        <v>2</v>
      </c>
      <c r="I522" t="s">
        <v>711</v>
      </c>
      <c r="J522" t="s">
        <v>712</v>
      </c>
      <c r="K522" t="s">
        <v>713</v>
      </c>
      <c r="L522">
        <v>1368</v>
      </c>
      <c r="N522">
        <v>1011</v>
      </c>
      <c r="O522" t="s">
        <v>605</v>
      </c>
      <c r="P522" t="s">
        <v>605</v>
      </c>
      <c r="Q522">
        <v>1</v>
      </c>
      <c r="X522">
        <v>0.81</v>
      </c>
      <c r="Y522">
        <v>0</v>
      </c>
      <c r="Z522">
        <v>11.45</v>
      </c>
      <c r="AA522">
        <v>0</v>
      </c>
      <c r="AB522">
        <v>0</v>
      </c>
      <c r="AC522">
        <v>0</v>
      </c>
      <c r="AD522">
        <v>1</v>
      </c>
      <c r="AE522">
        <v>0</v>
      </c>
      <c r="AF522" t="s">
        <v>197</v>
      </c>
      <c r="AG522">
        <v>0.93149999999999999</v>
      </c>
      <c r="AH522">
        <v>2</v>
      </c>
      <c r="AI522">
        <v>91087623</v>
      </c>
      <c r="AJ522">
        <v>357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ROW(Source!A138)</f>
        <v>138</v>
      </c>
      <c r="B523">
        <v>91087634</v>
      </c>
      <c r="C523">
        <v>91087616</v>
      </c>
      <c r="D523">
        <v>82932679</v>
      </c>
      <c r="E523">
        <v>1</v>
      </c>
      <c r="F523">
        <v>1</v>
      </c>
      <c r="G523">
        <v>1</v>
      </c>
      <c r="H523">
        <v>2</v>
      </c>
      <c r="I523" t="s">
        <v>602</v>
      </c>
      <c r="J523" t="s">
        <v>603</v>
      </c>
      <c r="K523" t="s">
        <v>604</v>
      </c>
      <c r="L523">
        <v>1368</v>
      </c>
      <c r="N523">
        <v>1011</v>
      </c>
      <c r="O523" t="s">
        <v>605</v>
      </c>
      <c r="P523" t="s">
        <v>605</v>
      </c>
      <c r="Q523">
        <v>1</v>
      </c>
      <c r="X523">
        <v>22.74</v>
      </c>
      <c r="Y523">
        <v>0</v>
      </c>
      <c r="Z523">
        <v>346.73</v>
      </c>
      <c r="AA523">
        <v>811.79</v>
      </c>
      <c r="AB523">
        <v>0</v>
      </c>
      <c r="AC523">
        <v>0</v>
      </c>
      <c r="AD523">
        <v>1</v>
      </c>
      <c r="AE523">
        <v>0</v>
      </c>
      <c r="AF523" t="s">
        <v>197</v>
      </c>
      <c r="AG523">
        <v>26.151</v>
      </c>
      <c r="AH523">
        <v>2</v>
      </c>
      <c r="AI523">
        <v>91087624</v>
      </c>
      <c r="AJ523">
        <v>358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ROW(Source!A138)</f>
        <v>138</v>
      </c>
      <c r="B524">
        <v>91087635</v>
      </c>
      <c r="C524">
        <v>91087616</v>
      </c>
      <c r="D524">
        <v>82933400</v>
      </c>
      <c r="E524">
        <v>1</v>
      </c>
      <c r="F524">
        <v>1</v>
      </c>
      <c r="G524">
        <v>1</v>
      </c>
      <c r="H524">
        <v>2</v>
      </c>
      <c r="I524" t="s">
        <v>607</v>
      </c>
      <c r="J524" t="s">
        <v>608</v>
      </c>
      <c r="K524" t="s">
        <v>609</v>
      </c>
      <c r="L524">
        <v>1368</v>
      </c>
      <c r="N524">
        <v>1011</v>
      </c>
      <c r="O524" t="s">
        <v>605</v>
      </c>
      <c r="P524" t="s">
        <v>605</v>
      </c>
      <c r="Q524">
        <v>1</v>
      </c>
      <c r="X524">
        <v>0.59</v>
      </c>
      <c r="Y524">
        <v>0</v>
      </c>
      <c r="Z524">
        <v>641.70000000000005</v>
      </c>
      <c r="AA524">
        <v>811.79</v>
      </c>
      <c r="AB524">
        <v>0</v>
      </c>
      <c r="AC524">
        <v>0</v>
      </c>
      <c r="AD524">
        <v>1</v>
      </c>
      <c r="AE524">
        <v>0</v>
      </c>
      <c r="AF524" t="s">
        <v>197</v>
      </c>
      <c r="AG524">
        <v>0.67849999999999999</v>
      </c>
      <c r="AH524">
        <v>2</v>
      </c>
      <c r="AI524">
        <v>91087625</v>
      </c>
      <c r="AJ524">
        <v>359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ROW(Source!A138)</f>
        <v>138</v>
      </c>
      <c r="B525">
        <v>91087636</v>
      </c>
      <c r="C525">
        <v>91087616</v>
      </c>
      <c r="D525">
        <v>82933598</v>
      </c>
      <c r="E525">
        <v>1</v>
      </c>
      <c r="F525">
        <v>1</v>
      </c>
      <c r="G525">
        <v>1</v>
      </c>
      <c r="H525">
        <v>2</v>
      </c>
      <c r="I525" t="s">
        <v>714</v>
      </c>
      <c r="J525" t="s">
        <v>715</v>
      </c>
      <c r="K525" t="s">
        <v>716</v>
      </c>
      <c r="L525">
        <v>1368</v>
      </c>
      <c r="N525">
        <v>1011</v>
      </c>
      <c r="O525" t="s">
        <v>605</v>
      </c>
      <c r="P525" t="s">
        <v>605</v>
      </c>
      <c r="Q525">
        <v>1</v>
      </c>
      <c r="X525">
        <v>0.81</v>
      </c>
      <c r="Y525">
        <v>0</v>
      </c>
      <c r="Z525">
        <v>192.86</v>
      </c>
      <c r="AA525">
        <v>811.79</v>
      </c>
      <c r="AB525">
        <v>0</v>
      </c>
      <c r="AC525">
        <v>0</v>
      </c>
      <c r="AD525">
        <v>1</v>
      </c>
      <c r="AE525">
        <v>0</v>
      </c>
      <c r="AF525" t="s">
        <v>197</v>
      </c>
      <c r="AG525">
        <v>0.93149999999999999</v>
      </c>
      <c r="AH525">
        <v>2</v>
      </c>
      <c r="AI525">
        <v>91087626</v>
      </c>
      <c r="AJ525">
        <v>360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ROW(Source!A138)</f>
        <v>138</v>
      </c>
      <c r="B526">
        <v>91087637</v>
      </c>
      <c r="C526">
        <v>91087616</v>
      </c>
      <c r="D526">
        <v>82930691</v>
      </c>
      <c r="E526">
        <v>117</v>
      </c>
      <c r="F526">
        <v>1</v>
      </c>
      <c r="G526">
        <v>1</v>
      </c>
      <c r="H526">
        <v>3</v>
      </c>
      <c r="I526" t="s">
        <v>863</v>
      </c>
      <c r="J526" t="s">
        <v>3</v>
      </c>
      <c r="K526" t="s">
        <v>864</v>
      </c>
      <c r="L526">
        <v>1371</v>
      </c>
      <c r="N526">
        <v>1013</v>
      </c>
      <c r="O526" t="s">
        <v>34</v>
      </c>
      <c r="P526" t="s">
        <v>34</v>
      </c>
      <c r="Q526">
        <v>1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1</v>
      </c>
      <c r="AD526">
        <v>0</v>
      </c>
      <c r="AE526">
        <v>0</v>
      </c>
      <c r="AF526" t="s">
        <v>3</v>
      </c>
      <c r="AG526">
        <v>0</v>
      </c>
      <c r="AH526">
        <v>3</v>
      </c>
      <c r="AI526">
        <v>-1</v>
      </c>
      <c r="AJ526" t="s">
        <v>3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ROW(Source!A138)</f>
        <v>138</v>
      </c>
      <c r="B527">
        <v>91087638</v>
      </c>
      <c r="C527">
        <v>91087616</v>
      </c>
      <c r="D527">
        <v>82930699</v>
      </c>
      <c r="E527">
        <v>117</v>
      </c>
      <c r="F527">
        <v>1</v>
      </c>
      <c r="G527">
        <v>1</v>
      </c>
      <c r="H527">
        <v>3</v>
      </c>
      <c r="I527" t="s">
        <v>865</v>
      </c>
      <c r="J527" t="s">
        <v>3</v>
      </c>
      <c r="K527" t="s">
        <v>866</v>
      </c>
      <c r="L527">
        <v>1371</v>
      </c>
      <c r="N527">
        <v>1013</v>
      </c>
      <c r="O527" t="s">
        <v>34</v>
      </c>
      <c r="P527" t="s">
        <v>34</v>
      </c>
      <c r="Q527">
        <v>1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1</v>
      </c>
      <c r="AD527">
        <v>0</v>
      </c>
      <c r="AE527">
        <v>0</v>
      </c>
      <c r="AF527" t="s">
        <v>3</v>
      </c>
      <c r="AG527">
        <v>0</v>
      </c>
      <c r="AH527">
        <v>3</v>
      </c>
      <c r="AI527">
        <v>-1</v>
      </c>
      <c r="AJ527" t="s">
        <v>3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ROW(Source!A138)</f>
        <v>138</v>
      </c>
      <c r="B528">
        <v>91087639</v>
      </c>
      <c r="C528">
        <v>91087616</v>
      </c>
      <c r="D528">
        <v>82930868</v>
      </c>
      <c r="E528">
        <v>117</v>
      </c>
      <c r="F528">
        <v>1</v>
      </c>
      <c r="G528">
        <v>1</v>
      </c>
      <c r="H528">
        <v>3</v>
      </c>
      <c r="I528" t="s">
        <v>867</v>
      </c>
      <c r="J528" t="s">
        <v>3</v>
      </c>
      <c r="K528" t="s">
        <v>868</v>
      </c>
      <c r="L528">
        <v>1477</v>
      </c>
      <c r="N528">
        <v>1013</v>
      </c>
      <c r="O528" t="s">
        <v>239</v>
      </c>
      <c r="P528" t="s">
        <v>241</v>
      </c>
      <c r="Q528">
        <v>1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1</v>
      </c>
      <c r="AD528">
        <v>0</v>
      </c>
      <c r="AE528">
        <v>0</v>
      </c>
      <c r="AF528" t="s">
        <v>3</v>
      </c>
      <c r="AG528">
        <v>0</v>
      </c>
      <c r="AH528">
        <v>3</v>
      </c>
      <c r="AI528">
        <v>-1</v>
      </c>
      <c r="AJ528" t="s">
        <v>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ROW(Source!A139)</f>
        <v>139</v>
      </c>
      <c r="B529">
        <v>91087646</v>
      </c>
      <c r="C529">
        <v>91087640</v>
      </c>
      <c r="D529">
        <v>82925976</v>
      </c>
      <c r="E529">
        <v>117</v>
      </c>
      <c r="F529">
        <v>1</v>
      </c>
      <c r="G529">
        <v>1</v>
      </c>
      <c r="H529">
        <v>1</v>
      </c>
      <c r="I529" t="s">
        <v>705</v>
      </c>
      <c r="J529" t="s">
        <v>3</v>
      </c>
      <c r="K529" t="s">
        <v>706</v>
      </c>
      <c r="L529">
        <v>1369</v>
      </c>
      <c r="N529">
        <v>1013</v>
      </c>
      <c r="O529" t="s">
        <v>704</v>
      </c>
      <c r="P529" t="s">
        <v>704</v>
      </c>
      <c r="Q529">
        <v>1</v>
      </c>
      <c r="X529">
        <v>0.91</v>
      </c>
      <c r="Y529">
        <v>0</v>
      </c>
      <c r="Z529">
        <v>0</v>
      </c>
      <c r="AA529">
        <v>0</v>
      </c>
      <c r="AB529">
        <v>720.91</v>
      </c>
      <c r="AC529">
        <v>0</v>
      </c>
      <c r="AD529">
        <v>1</v>
      </c>
      <c r="AE529">
        <v>1</v>
      </c>
      <c r="AF529" t="s">
        <v>197</v>
      </c>
      <c r="AG529">
        <v>1.0465</v>
      </c>
      <c r="AH529">
        <v>2</v>
      </c>
      <c r="AI529">
        <v>91087641</v>
      </c>
      <c r="AJ529">
        <v>361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ROW(Source!A139)</f>
        <v>139</v>
      </c>
      <c r="B530">
        <v>91087647</v>
      </c>
      <c r="C530">
        <v>91087640</v>
      </c>
      <c r="D530">
        <v>82925980</v>
      </c>
      <c r="E530">
        <v>117</v>
      </c>
      <c r="F530">
        <v>1</v>
      </c>
      <c r="G530">
        <v>1</v>
      </c>
      <c r="H530">
        <v>1</v>
      </c>
      <c r="I530" t="s">
        <v>707</v>
      </c>
      <c r="J530" t="s">
        <v>3</v>
      </c>
      <c r="K530" t="s">
        <v>708</v>
      </c>
      <c r="L530">
        <v>1369</v>
      </c>
      <c r="N530">
        <v>1013</v>
      </c>
      <c r="O530" t="s">
        <v>704</v>
      </c>
      <c r="P530" t="s">
        <v>704</v>
      </c>
      <c r="Q530">
        <v>1</v>
      </c>
      <c r="X530">
        <v>0.45</v>
      </c>
      <c r="Y530">
        <v>0</v>
      </c>
      <c r="Z530">
        <v>0</v>
      </c>
      <c r="AA530">
        <v>0</v>
      </c>
      <c r="AB530">
        <v>811.79</v>
      </c>
      <c r="AC530">
        <v>0</v>
      </c>
      <c r="AD530">
        <v>1</v>
      </c>
      <c r="AE530">
        <v>1</v>
      </c>
      <c r="AF530" t="s">
        <v>197</v>
      </c>
      <c r="AG530">
        <v>0.51749999999999996</v>
      </c>
      <c r="AH530">
        <v>2</v>
      </c>
      <c r="AI530">
        <v>91087642</v>
      </c>
      <c r="AJ530">
        <v>362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ROW(Source!A139)</f>
        <v>139</v>
      </c>
      <c r="B531">
        <v>91087648</v>
      </c>
      <c r="C531">
        <v>91087640</v>
      </c>
      <c r="D531">
        <v>82925984</v>
      </c>
      <c r="E531">
        <v>117</v>
      </c>
      <c r="F531">
        <v>1</v>
      </c>
      <c r="G531">
        <v>1</v>
      </c>
      <c r="H531">
        <v>1</v>
      </c>
      <c r="I531" t="s">
        <v>709</v>
      </c>
      <c r="J531" t="s">
        <v>3</v>
      </c>
      <c r="K531" t="s">
        <v>710</v>
      </c>
      <c r="L531">
        <v>1369</v>
      </c>
      <c r="N531">
        <v>1013</v>
      </c>
      <c r="O531" t="s">
        <v>704</v>
      </c>
      <c r="P531" t="s">
        <v>704</v>
      </c>
      <c r="Q531">
        <v>1</v>
      </c>
      <c r="X531">
        <v>0.45</v>
      </c>
      <c r="Y531">
        <v>0</v>
      </c>
      <c r="Z531">
        <v>0</v>
      </c>
      <c r="AA531">
        <v>0</v>
      </c>
      <c r="AB531">
        <v>932.95</v>
      </c>
      <c r="AC531">
        <v>0</v>
      </c>
      <c r="AD531">
        <v>1</v>
      </c>
      <c r="AE531">
        <v>1</v>
      </c>
      <c r="AF531" t="s">
        <v>197</v>
      </c>
      <c r="AG531">
        <v>0.51749999999999996</v>
      </c>
      <c r="AH531">
        <v>2</v>
      </c>
      <c r="AI531">
        <v>91087643</v>
      </c>
      <c r="AJ531">
        <v>363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ROW(Source!A139)</f>
        <v>139</v>
      </c>
      <c r="B532">
        <v>91087649</v>
      </c>
      <c r="C532">
        <v>91087640</v>
      </c>
      <c r="D532">
        <v>82926016</v>
      </c>
      <c r="E532">
        <v>117</v>
      </c>
      <c r="F532">
        <v>1</v>
      </c>
      <c r="G532">
        <v>1</v>
      </c>
      <c r="H532">
        <v>1</v>
      </c>
      <c r="I532" t="s">
        <v>600</v>
      </c>
      <c r="J532" t="s">
        <v>3</v>
      </c>
      <c r="K532" t="s">
        <v>601</v>
      </c>
      <c r="L532">
        <v>1191</v>
      </c>
      <c r="N532">
        <v>1013</v>
      </c>
      <c r="O532" t="s">
        <v>599</v>
      </c>
      <c r="P532" t="s">
        <v>599</v>
      </c>
      <c r="Q532">
        <v>1</v>
      </c>
      <c r="X532">
        <v>0.44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2</v>
      </c>
      <c r="AF532" t="s">
        <v>197</v>
      </c>
      <c r="AG532">
        <v>0.50600000000000001</v>
      </c>
      <c r="AH532">
        <v>2</v>
      </c>
      <c r="AI532">
        <v>91087644</v>
      </c>
      <c r="AJ532">
        <v>364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ROW(Source!A139)</f>
        <v>139</v>
      </c>
      <c r="B533">
        <v>91087650</v>
      </c>
      <c r="C533">
        <v>91087640</v>
      </c>
      <c r="D533">
        <v>82932679</v>
      </c>
      <c r="E533">
        <v>1</v>
      </c>
      <c r="F533">
        <v>1</v>
      </c>
      <c r="G533">
        <v>1</v>
      </c>
      <c r="H533">
        <v>2</v>
      </c>
      <c r="I533" t="s">
        <v>602</v>
      </c>
      <c r="J533" t="s">
        <v>603</v>
      </c>
      <c r="K533" t="s">
        <v>604</v>
      </c>
      <c r="L533">
        <v>1368</v>
      </c>
      <c r="N533">
        <v>1011</v>
      </c>
      <c r="O533" t="s">
        <v>605</v>
      </c>
      <c r="P533" t="s">
        <v>605</v>
      </c>
      <c r="Q533">
        <v>1</v>
      </c>
      <c r="X533">
        <v>0.44</v>
      </c>
      <c r="Y533">
        <v>0</v>
      </c>
      <c r="Z533">
        <v>346.73</v>
      </c>
      <c r="AA533">
        <v>811.79</v>
      </c>
      <c r="AB533">
        <v>0</v>
      </c>
      <c r="AC533">
        <v>0</v>
      </c>
      <c r="AD533">
        <v>1</v>
      </c>
      <c r="AE533">
        <v>0</v>
      </c>
      <c r="AF533" t="s">
        <v>197</v>
      </c>
      <c r="AG533">
        <v>0.50600000000000001</v>
      </c>
      <c r="AH533">
        <v>2</v>
      </c>
      <c r="AI533">
        <v>91087645</v>
      </c>
      <c r="AJ533">
        <v>365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ROW(Source!A139)</f>
        <v>139</v>
      </c>
      <c r="B534">
        <v>91087651</v>
      </c>
      <c r="C534">
        <v>91087640</v>
      </c>
      <c r="D534">
        <v>82930691</v>
      </c>
      <c r="E534">
        <v>117</v>
      </c>
      <c r="F534">
        <v>1</v>
      </c>
      <c r="G534">
        <v>1</v>
      </c>
      <c r="H534">
        <v>3</v>
      </c>
      <c r="I534" t="s">
        <v>863</v>
      </c>
      <c r="J534" t="s">
        <v>3</v>
      </c>
      <c r="K534" t="s">
        <v>864</v>
      </c>
      <c r="L534">
        <v>1371</v>
      </c>
      <c r="N534">
        <v>1013</v>
      </c>
      <c r="O534" t="s">
        <v>34</v>
      </c>
      <c r="P534" t="s">
        <v>34</v>
      </c>
      <c r="Q534">
        <v>1</v>
      </c>
      <c r="X534">
        <v>0</v>
      </c>
      <c r="Y534">
        <v>0</v>
      </c>
      <c r="Z534">
        <v>0</v>
      </c>
      <c r="AA534">
        <v>0</v>
      </c>
      <c r="AB534">
        <v>0</v>
      </c>
      <c r="AC534">
        <v>1</v>
      </c>
      <c r="AD534">
        <v>0</v>
      </c>
      <c r="AE534">
        <v>0</v>
      </c>
      <c r="AF534" t="s">
        <v>3</v>
      </c>
      <c r="AG534">
        <v>0</v>
      </c>
      <c r="AH534">
        <v>3</v>
      </c>
      <c r="AI534">
        <v>-1</v>
      </c>
      <c r="AJ534" t="s">
        <v>3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ROW(Source!A139)</f>
        <v>139</v>
      </c>
      <c r="B535">
        <v>91087652</v>
      </c>
      <c r="C535">
        <v>91087640</v>
      </c>
      <c r="D535">
        <v>82930699</v>
      </c>
      <c r="E535">
        <v>117</v>
      </c>
      <c r="F535">
        <v>1</v>
      </c>
      <c r="G535">
        <v>1</v>
      </c>
      <c r="H535">
        <v>3</v>
      </c>
      <c r="I535" t="s">
        <v>865</v>
      </c>
      <c r="J535" t="s">
        <v>3</v>
      </c>
      <c r="K535" t="s">
        <v>866</v>
      </c>
      <c r="L535">
        <v>1371</v>
      </c>
      <c r="N535">
        <v>1013</v>
      </c>
      <c r="O535" t="s">
        <v>34</v>
      </c>
      <c r="P535" t="s">
        <v>34</v>
      </c>
      <c r="Q535">
        <v>1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</v>
      </c>
      <c r="AD535">
        <v>0</v>
      </c>
      <c r="AE535">
        <v>0</v>
      </c>
      <c r="AF535" t="s">
        <v>3</v>
      </c>
      <c r="AG535">
        <v>0</v>
      </c>
      <c r="AH535">
        <v>3</v>
      </c>
      <c r="AI535">
        <v>-1</v>
      </c>
      <c r="AJ535" t="s">
        <v>3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ROW(Source!A140)</f>
        <v>140</v>
      </c>
      <c r="B536">
        <v>91087646</v>
      </c>
      <c r="C536">
        <v>91087640</v>
      </c>
      <c r="D536">
        <v>82925976</v>
      </c>
      <c r="E536">
        <v>117</v>
      </c>
      <c r="F536">
        <v>1</v>
      </c>
      <c r="G536">
        <v>1</v>
      </c>
      <c r="H536">
        <v>1</v>
      </c>
      <c r="I536" t="s">
        <v>705</v>
      </c>
      <c r="J536" t="s">
        <v>3</v>
      </c>
      <c r="K536" t="s">
        <v>706</v>
      </c>
      <c r="L536">
        <v>1369</v>
      </c>
      <c r="N536">
        <v>1013</v>
      </c>
      <c r="O536" t="s">
        <v>704</v>
      </c>
      <c r="P536" t="s">
        <v>704</v>
      </c>
      <c r="Q536">
        <v>1</v>
      </c>
      <c r="X536">
        <v>0.91</v>
      </c>
      <c r="Y536">
        <v>0</v>
      </c>
      <c r="Z536">
        <v>0</v>
      </c>
      <c r="AA536">
        <v>0</v>
      </c>
      <c r="AB536">
        <v>720.91</v>
      </c>
      <c r="AC536">
        <v>0</v>
      </c>
      <c r="AD536">
        <v>1</v>
      </c>
      <c r="AE536">
        <v>1</v>
      </c>
      <c r="AF536" t="s">
        <v>197</v>
      </c>
      <c r="AG536">
        <v>1.0465</v>
      </c>
      <c r="AH536">
        <v>2</v>
      </c>
      <c r="AI536">
        <v>91087641</v>
      </c>
      <c r="AJ536">
        <v>366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ROW(Source!A140)</f>
        <v>140</v>
      </c>
      <c r="B537">
        <v>91087647</v>
      </c>
      <c r="C537">
        <v>91087640</v>
      </c>
      <c r="D537">
        <v>82925980</v>
      </c>
      <c r="E537">
        <v>117</v>
      </c>
      <c r="F537">
        <v>1</v>
      </c>
      <c r="G537">
        <v>1</v>
      </c>
      <c r="H537">
        <v>1</v>
      </c>
      <c r="I537" t="s">
        <v>707</v>
      </c>
      <c r="J537" t="s">
        <v>3</v>
      </c>
      <c r="K537" t="s">
        <v>708</v>
      </c>
      <c r="L537">
        <v>1369</v>
      </c>
      <c r="N537">
        <v>1013</v>
      </c>
      <c r="O537" t="s">
        <v>704</v>
      </c>
      <c r="P537" t="s">
        <v>704</v>
      </c>
      <c r="Q537">
        <v>1</v>
      </c>
      <c r="X537">
        <v>0.45</v>
      </c>
      <c r="Y537">
        <v>0</v>
      </c>
      <c r="Z537">
        <v>0</v>
      </c>
      <c r="AA537">
        <v>0</v>
      </c>
      <c r="AB537">
        <v>811.79</v>
      </c>
      <c r="AC537">
        <v>0</v>
      </c>
      <c r="AD537">
        <v>1</v>
      </c>
      <c r="AE537">
        <v>1</v>
      </c>
      <c r="AF537" t="s">
        <v>197</v>
      </c>
      <c r="AG537">
        <v>0.51749999999999996</v>
      </c>
      <c r="AH537">
        <v>2</v>
      </c>
      <c r="AI537">
        <v>91087642</v>
      </c>
      <c r="AJ537">
        <v>367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ROW(Source!A140)</f>
        <v>140</v>
      </c>
      <c r="B538">
        <v>91087648</v>
      </c>
      <c r="C538">
        <v>91087640</v>
      </c>
      <c r="D538">
        <v>82925984</v>
      </c>
      <c r="E538">
        <v>117</v>
      </c>
      <c r="F538">
        <v>1</v>
      </c>
      <c r="G538">
        <v>1</v>
      </c>
      <c r="H538">
        <v>1</v>
      </c>
      <c r="I538" t="s">
        <v>709</v>
      </c>
      <c r="J538" t="s">
        <v>3</v>
      </c>
      <c r="K538" t="s">
        <v>710</v>
      </c>
      <c r="L538">
        <v>1369</v>
      </c>
      <c r="N538">
        <v>1013</v>
      </c>
      <c r="O538" t="s">
        <v>704</v>
      </c>
      <c r="P538" t="s">
        <v>704</v>
      </c>
      <c r="Q538">
        <v>1</v>
      </c>
      <c r="X538">
        <v>0.45</v>
      </c>
      <c r="Y538">
        <v>0</v>
      </c>
      <c r="Z538">
        <v>0</v>
      </c>
      <c r="AA538">
        <v>0</v>
      </c>
      <c r="AB538">
        <v>932.95</v>
      </c>
      <c r="AC538">
        <v>0</v>
      </c>
      <c r="AD538">
        <v>1</v>
      </c>
      <c r="AE538">
        <v>1</v>
      </c>
      <c r="AF538" t="s">
        <v>197</v>
      </c>
      <c r="AG538">
        <v>0.51749999999999996</v>
      </c>
      <c r="AH538">
        <v>2</v>
      </c>
      <c r="AI538">
        <v>91087643</v>
      </c>
      <c r="AJ538">
        <v>368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ROW(Source!A140)</f>
        <v>140</v>
      </c>
      <c r="B539">
        <v>91087649</v>
      </c>
      <c r="C539">
        <v>91087640</v>
      </c>
      <c r="D539">
        <v>82926016</v>
      </c>
      <c r="E539">
        <v>117</v>
      </c>
      <c r="F539">
        <v>1</v>
      </c>
      <c r="G539">
        <v>1</v>
      </c>
      <c r="H539">
        <v>1</v>
      </c>
      <c r="I539" t="s">
        <v>600</v>
      </c>
      <c r="J539" t="s">
        <v>3</v>
      </c>
      <c r="K539" t="s">
        <v>601</v>
      </c>
      <c r="L539">
        <v>1191</v>
      </c>
      <c r="N539">
        <v>1013</v>
      </c>
      <c r="O539" t="s">
        <v>599</v>
      </c>
      <c r="P539" t="s">
        <v>599</v>
      </c>
      <c r="Q539">
        <v>1</v>
      </c>
      <c r="X539">
        <v>0.44</v>
      </c>
      <c r="Y539">
        <v>0</v>
      </c>
      <c r="Z539">
        <v>0</v>
      </c>
      <c r="AA539">
        <v>0</v>
      </c>
      <c r="AB539">
        <v>0</v>
      </c>
      <c r="AC539">
        <v>0</v>
      </c>
      <c r="AD539">
        <v>1</v>
      </c>
      <c r="AE539">
        <v>2</v>
      </c>
      <c r="AF539" t="s">
        <v>197</v>
      </c>
      <c r="AG539">
        <v>0.50600000000000001</v>
      </c>
      <c r="AH539">
        <v>2</v>
      </c>
      <c r="AI539">
        <v>91087644</v>
      </c>
      <c r="AJ539">
        <v>369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  <row r="540" spans="1:44" x14ac:dyDescent="0.2">
      <c r="A540">
        <f>ROW(Source!A140)</f>
        <v>140</v>
      </c>
      <c r="B540">
        <v>91087650</v>
      </c>
      <c r="C540">
        <v>91087640</v>
      </c>
      <c r="D540">
        <v>82932679</v>
      </c>
      <c r="E540">
        <v>1</v>
      </c>
      <c r="F540">
        <v>1</v>
      </c>
      <c r="G540">
        <v>1</v>
      </c>
      <c r="H540">
        <v>2</v>
      </c>
      <c r="I540" t="s">
        <v>602</v>
      </c>
      <c r="J540" t="s">
        <v>603</v>
      </c>
      <c r="K540" t="s">
        <v>604</v>
      </c>
      <c r="L540">
        <v>1368</v>
      </c>
      <c r="N540">
        <v>1011</v>
      </c>
      <c r="O540" t="s">
        <v>605</v>
      </c>
      <c r="P540" t="s">
        <v>605</v>
      </c>
      <c r="Q540">
        <v>1</v>
      </c>
      <c r="X540">
        <v>0.44</v>
      </c>
      <c r="Y540">
        <v>0</v>
      </c>
      <c r="Z540">
        <v>346.73</v>
      </c>
      <c r="AA540">
        <v>811.79</v>
      </c>
      <c r="AB540">
        <v>0</v>
      </c>
      <c r="AC540">
        <v>0</v>
      </c>
      <c r="AD540">
        <v>1</v>
      </c>
      <c r="AE540">
        <v>0</v>
      </c>
      <c r="AF540" t="s">
        <v>197</v>
      </c>
      <c r="AG540">
        <v>0.50600000000000001</v>
      </c>
      <c r="AH540">
        <v>2</v>
      </c>
      <c r="AI540">
        <v>91087645</v>
      </c>
      <c r="AJ540">
        <v>370</v>
      </c>
      <c r="AK540">
        <v>0</v>
      </c>
      <c r="AL540">
        <v>0</v>
      </c>
      <c r="AM540">
        <v>0</v>
      </c>
      <c r="AN540">
        <v>0</v>
      </c>
      <c r="AO540">
        <v>0</v>
      </c>
      <c r="AP540">
        <v>0</v>
      </c>
      <c r="AQ540">
        <v>0</v>
      </c>
      <c r="AR540">
        <v>0</v>
      </c>
    </row>
    <row r="541" spans="1:44" x14ac:dyDescent="0.2">
      <c r="A541">
        <f>ROW(Source!A140)</f>
        <v>140</v>
      </c>
      <c r="B541">
        <v>91087651</v>
      </c>
      <c r="C541">
        <v>91087640</v>
      </c>
      <c r="D541">
        <v>82930691</v>
      </c>
      <c r="E541">
        <v>117</v>
      </c>
      <c r="F541">
        <v>1</v>
      </c>
      <c r="G541">
        <v>1</v>
      </c>
      <c r="H541">
        <v>3</v>
      </c>
      <c r="I541" t="s">
        <v>863</v>
      </c>
      <c r="J541" t="s">
        <v>3</v>
      </c>
      <c r="K541" t="s">
        <v>864</v>
      </c>
      <c r="L541">
        <v>1371</v>
      </c>
      <c r="N541">
        <v>1013</v>
      </c>
      <c r="O541" t="s">
        <v>34</v>
      </c>
      <c r="P541" t="s">
        <v>34</v>
      </c>
      <c r="Q541">
        <v>1</v>
      </c>
      <c r="X541">
        <v>0</v>
      </c>
      <c r="Y541">
        <v>0</v>
      </c>
      <c r="Z541">
        <v>0</v>
      </c>
      <c r="AA541">
        <v>0</v>
      </c>
      <c r="AB541">
        <v>0</v>
      </c>
      <c r="AC541">
        <v>1</v>
      </c>
      <c r="AD541">
        <v>0</v>
      </c>
      <c r="AE541">
        <v>0</v>
      </c>
      <c r="AF541" t="s">
        <v>3</v>
      </c>
      <c r="AG541">
        <v>0</v>
      </c>
      <c r="AH541">
        <v>3</v>
      </c>
      <c r="AI541">
        <v>-1</v>
      </c>
      <c r="AJ541" t="s">
        <v>3</v>
      </c>
      <c r="AK541">
        <v>0</v>
      </c>
      <c r="AL541">
        <v>0</v>
      </c>
      <c r="AM541">
        <v>0</v>
      </c>
      <c r="AN541">
        <v>0</v>
      </c>
      <c r="AO541">
        <v>0</v>
      </c>
      <c r="AP541">
        <v>0</v>
      </c>
      <c r="AQ541">
        <v>0</v>
      </c>
      <c r="AR541">
        <v>0</v>
      </c>
    </row>
    <row r="542" spans="1:44" x14ac:dyDescent="0.2">
      <c r="A542">
        <f>ROW(Source!A140)</f>
        <v>140</v>
      </c>
      <c r="B542">
        <v>91087652</v>
      </c>
      <c r="C542">
        <v>91087640</v>
      </c>
      <c r="D542">
        <v>82930699</v>
      </c>
      <c r="E542">
        <v>117</v>
      </c>
      <c r="F542">
        <v>1</v>
      </c>
      <c r="G542">
        <v>1</v>
      </c>
      <c r="H542">
        <v>3</v>
      </c>
      <c r="I542" t="s">
        <v>865</v>
      </c>
      <c r="J542" t="s">
        <v>3</v>
      </c>
      <c r="K542" t="s">
        <v>866</v>
      </c>
      <c r="L542">
        <v>1371</v>
      </c>
      <c r="N542">
        <v>1013</v>
      </c>
      <c r="O542" t="s">
        <v>34</v>
      </c>
      <c r="P542" t="s">
        <v>34</v>
      </c>
      <c r="Q542">
        <v>1</v>
      </c>
      <c r="X542">
        <v>0</v>
      </c>
      <c r="Y542">
        <v>0</v>
      </c>
      <c r="Z542">
        <v>0</v>
      </c>
      <c r="AA542">
        <v>0</v>
      </c>
      <c r="AB542">
        <v>0</v>
      </c>
      <c r="AC542">
        <v>1</v>
      </c>
      <c r="AD542">
        <v>0</v>
      </c>
      <c r="AE542">
        <v>0</v>
      </c>
      <c r="AF542" t="s">
        <v>3</v>
      </c>
      <c r="AG542">
        <v>0</v>
      </c>
      <c r="AH542">
        <v>3</v>
      </c>
      <c r="AI542">
        <v>-1</v>
      </c>
      <c r="AJ542" t="s">
        <v>3</v>
      </c>
      <c r="AK542">
        <v>0</v>
      </c>
      <c r="AL542">
        <v>0</v>
      </c>
      <c r="AM542">
        <v>0</v>
      </c>
      <c r="AN542">
        <v>0</v>
      </c>
      <c r="AO542">
        <v>0</v>
      </c>
      <c r="AP542">
        <v>0</v>
      </c>
      <c r="AQ542">
        <v>0</v>
      </c>
      <c r="AR542">
        <v>0</v>
      </c>
    </row>
    <row r="543" spans="1:44" x14ac:dyDescent="0.2">
      <c r="A543">
        <f>ROW(Source!A141)</f>
        <v>141</v>
      </c>
      <c r="B543">
        <v>91087659</v>
      </c>
      <c r="C543">
        <v>91087653</v>
      </c>
      <c r="D543">
        <v>82925846</v>
      </c>
      <c r="E543">
        <v>117</v>
      </c>
      <c r="F543">
        <v>1</v>
      </c>
      <c r="G543">
        <v>1</v>
      </c>
      <c r="H543">
        <v>1</v>
      </c>
      <c r="I543" t="s">
        <v>658</v>
      </c>
      <c r="J543" t="s">
        <v>3</v>
      </c>
      <c r="K543" t="s">
        <v>659</v>
      </c>
      <c r="L543">
        <v>1191</v>
      </c>
      <c r="N543">
        <v>1013</v>
      </c>
      <c r="O543" t="s">
        <v>599</v>
      </c>
      <c r="P543" t="s">
        <v>599</v>
      </c>
      <c r="Q543">
        <v>1</v>
      </c>
      <c r="X543">
        <v>41.2</v>
      </c>
      <c r="Y543">
        <v>0</v>
      </c>
      <c r="Z543">
        <v>0</v>
      </c>
      <c r="AA543">
        <v>0</v>
      </c>
      <c r="AB543">
        <v>811.79</v>
      </c>
      <c r="AC543">
        <v>0</v>
      </c>
      <c r="AD543">
        <v>1</v>
      </c>
      <c r="AE543">
        <v>1</v>
      </c>
      <c r="AF543" t="s">
        <v>197</v>
      </c>
      <c r="AG543">
        <v>47.38</v>
      </c>
      <c r="AH543">
        <v>2</v>
      </c>
      <c r="AI543">
        <v>91087654</v>
      </c>
      <c r="AJ543">
        <v>371</v>
      </c>
      <c r="AK543">
        <v>0</v>
      </c>
      <c r="AL543">
        <v>0</v>
      </c>
      <c r="AM543">
        <v>0</v>
      </c>
      <c r="AN543">
        <v>0</v>
      </c>
      <c r="AO543">
        <v>0</v>
      </c>
      <c r="AP543">
        <v>0</v>
      </c>
      <c r="AQ543">
        <v>0</v>
      </c>
      <c r="AR543">
        <v>0</v>
      </c>
    </row>
    <row r="544" spans="1:44" x14ac:dyDescent="0.2">
      <c r="A544">
        <f>ROW(Source!A141)</f>
        <v>141</v>
      </c>
      <c r="B544">
        <v>91087660</v>
      </c>
      <c r="C544">
        <v>91087653</v>
      </c>
      <c r="D544">
        <v>82926016</v>
      </c>
      <c r="E544">
        <v>117</v>
      </c>
      <c r="F544">
        <v>1</v>
      </c>
      <c r="G544">
        <v>1</v>
      </c>
      <c r="H544">
        <v>1</v>
      </c>
      <c r="I544" t="s">
        <v>600</v>
      </c>
      <c r="J544" t="s">
        <v>3</v>
      </c>
      <c r="K544" t="s">
        <v>601</v>
      </c>
      <c r="L544">
        <v>1191</v>
      </c>
      <c r="N544">
        <v>1013</v>
      </c>
      <c r="O544" t="s">
        <v>599</v>
      </c>
      <c r="P544" t="s">
        <v>599</v>
      </c>
      <c r="Q544">
        <v>1</v>
      </c>
      <c r="X544">
        <v>0.2</v>
      </c>
      <c r="Y544">
        <v>0</v>
      </c>
      <c r="Z544">
        <v>0</v>
      </c>
      <c r="AA544">
        <v>0</v>
      </c>
      <c r="AB544">
        <v>0</v>
      </c>
      <c r="AC544">
        <v>0</v>
      </c>
      <c r="AD544">
        <v>1</v>
      </c>
      <c r="AE544">
        <v>2</v>
      </c>
      <c r="AF544" t="s">
        <v>197</v>
      </c>
      <c r="AG544">
        <v>0.23</v>
      </c>
      <c r="AH544">
        <v>2</v>
      </c>
      <c r="AI544">
        <v>91087655</v>
      </c>
      <c r="AJ544">
        <v>372</v>
      </c>
      <c r="AK544">
        <v>0</v>
      </c>
      <c r="AL544">
        <v>0</v>
      </c>
      <c r="AM544">
        <v>0</v>
      </c>
      <c r="AN544">
        <v>0</v>
      </c>
      <c r="AO544">
        <v>0</v>
      </c>
      <c r="AP544">
        <v>0</v>
      </c>
      <c r="AQ544">
        <v>0</v>
      </c>
      <c r="AR544">
        <v>0</v>
      </c>
    </row>
    <row r="545" spans="1:44" x14ac:dyDescent="0.2">
      <c r="A545">
        <f>ROW(Source!A141)</f>
        <v>141</v>
      </c>
      <c r="B545">
        <v>91087661</v>
      </c>
      <c r="C545">
        <v>91087653</v>
      </c>
      <c r="D545">
        <v>82932505</v>
      </c>
      <c r="E545">
        <v>1</v>
      </c>
      <c r="F545">
        <v>1</v>
      </c>
      <c r="G545">
        <v>1</v>
      </c>
      <c r="H545">
        <v>2</v>
      </c>
      <c r="I545" t="s">
        <v>624</v>
      </c>
      <c r="J545" t="s">
        <v>625</v>
      </c>
      <c r="K545" t="s">
        <v>626</v>
      </c>
      <c r="L545">
        <v>1368</v>
      </c>
      <c r="N545">
        <v>1011</v>
      </c>
      <c r="O545" t="s">
        <v>605</v>
      </c>
      <c r="P545" t="s">
        <v>605</v>
      </c>
      <c r="Q545">
        <v>1</v>
      </c>
      <c r="X545">
        <v>0.1</v>
      </c>
      <c r="Y545">
        <v>0</v>
      </c>
      <c r="Z545">
        <v>1626.29</v>
      </c>
      <c r="AA545">
        <v>1090.46</v>
      </c>
      <c r="AB545">
        <v>0</v>
      </c>
      <c r="AC545">
        <v>0</v>
      </c>
      <c r="AD545">
        <v>1</v>
      </c>
      <c r="AE545">
        <v>0</v>
      </c>
      <c r="AF545" t="s">
        <v>197</v>
      </c>
      <c r="AG545">
        <v>0.115</v>
      </c>
      <c r="AH545">
        <v>2</v>
      </c>
      <c r="AI545">
        <v>91087656</v>
      </c>
      <c r="AJ545">
        <v>373</v>
      </c>
      <c r="AK545">
        <v>0</v>
      </c>
      <c r="AL545">
        <v>0</v>
      </c>
      <c r="AM545">
        <v>0</v>
      </c>
      <c r="AN545">
        <v>0</v>
      </c>
      <c r="AO545">
        <v>0</v>
      </c>
      <c r="AP545">
        <v>0</v>
      </c>
      <c r="AQ545">
        <v>0</v>
      </c>
      <c r="AR545">
        <v>0</v>
      </c>
    </row>
    <row r="546" spans="1:44" x14ac:dyDescent="0.2">
      <c r="A546">
        <f>ROW(Source!A141)</f>
        <v>141</v>
      </c>
      <c r="B546">
        <v>91087662</v>
      </c>
      <c r="C546">
        <v>91087653</v>
      </c>
      <c r="D546">
        <v>82933400</v>
      </c>
      <c r="E546">
        <v>1</v>
      </c>
      <c r="F546">
        <v>1</v>
      </c>
      <c r="G546">
        <v>1</v>
      </c>
      <c r="H546">
        <v>2</v>
      </c>
      <c r="I546" t="s">
        <v>607</v>
      </c>
      <c r="J546" t="s">
        <v>608</v>
      </c>
      <c r="K546" t="s">
        <v>609</v>
      </c>
      <c r="L546">
        <v>1368</v>
      </c>
      <c r="N546">
        <v>1011</v>
      </c>
      <c r="O546" t="s">
        <v>605</v>
      </c>
      <c r="P546" t="s">
        <v>605</v>
      </c>
      <c r="Q546">
        <v>1</v>
      </c>
      <c r="X546">
        <v>0.1</v>
      </c>
      <c r="Y546">
        <v>0</v>
      </c>
      <c r="Z546">
        <v>641.70000000000005</v>
      </c>
      <c r="AA546">
        <v>811.79</v>
      </c>
      <c r="AB546">
        <v>0</v>
      </c>
      <c r="AC546">
        <v>0</v>
      </c>
      <c r="AD546">
        <v>1</v>
      </c>
      <c r="AE546">
        <v>0</v>
      </c>
      <c r="AF546" t="s">
        <v>197</v>
      </c>
      <c r="AG546">
        <v>0.115</v>
      </c>
      <c r="AH546">
        <v>2</v>
      </c>
      <c r="AI546">
        <v>91087657</v>
      </c>
      <c r="AJ546">
        <v>374</v>
      </c>
      <c r="AK546">
        <v>0</v>
      </c>
      <c r="AL546">
        <v>0</v>
      </c>
      <c r="AM546">
        <v>0</v>
      </c>
      <c r="AN546">
        <v>0</v>
      </c>
      <c r="AO546">
        <v>0</v>
      </c>
      <c r="AP546">
        <v>0</v>
      </c>
      <c r="AQ546">
        <v>0</v>
      </c>
      <c r="AR546">
        <v>0</v>
      </c>
    </row>
    <row r="547" spans="1:44" x14ac:dyDescent="0.2">
      <c r="A547">
        <f>ROW(Source!A141)</f>
        <v>141</v>
      </c>
      <c r="B547">
        <v>91087663</v>
      </c>
      <c r="C547">
        <v>91087653</v>
      </c>
      <c r="D547">
        <v>82933596</v>
      </c>
      <c r="E547">
        <v>1</v>
      </c>
      <c r="F547">
        <v>1</v>
      </c>
      <c r="G547">
        <v>1</v>
      </c>
      <c r="H547">
        <v>2</v>
      </c>
      <c r="I547" t="s">
        <v>645</v>
      </c>
      <c r="J547" t="s">
        <v>646</v>
      </c>
      <c r="K547" t="s">
        <v>647</v>
      </c>
      <c r="L547">
        <v>1368</v>
      </c>
      <c r="N547">
        <v>1011</v>
      </c>
      <c r="O547" t="s">
        <v>605</v>
      </c>
      <c r="P547" t="s">
        <v>605</v>
      </c>
      <c r="Q547">
        <v>1</v>
      </c>
      <c r="X547">
        <v>0.16</v>
      </c>
      <c r="Y547">
        <v>0</v>
      </c>
      <c r="Z547">
        <v>34.61</v>
      </c>
      <c r="AA547">
        <v>0</v>
      </c>
      <c r="AB547">
        <v>0</v>
      </c>
      <c r="AC547">
        <v>0</v>
      </c>
      <c r="AD547">
        <v>1</v>
      </c>
      <c r="AE547">
        <v>0</v>
      </c>
      <c r="AF547" t="s">
        <v>197</v>
      </c>
      <c r="AG547">
        <v>0.184</v>
      </c>
      <c r="AH547">
        <v>3</v>
      </c>
      <c r="AI547">
        <v>-1</v>
      </c>
      <c r="AJ547" t="s">
        <v>3</v>
      </c>
      <c r="AK547">
        <v>0</v>
      </c>
      <c r="AL547">
        <v>0</v>
      </c>
      <c r="AM547">
        <v>0</v>
      </c>
      <c r="AN547">
        <v>0</v>
      </c>
      <c r="AO547">
        <v>0</v>
      </c>
      <c r="AP547">
        <v>0</v>
      </c>
      <c r="AQ547">
        <v>0</v>
      </c>
      <c r="AR547">
        <v>0</v>
      </c>
    </row>
    <row r="548" spans="1:44" x14ac:dyDescent="0.2">
      <c r="A548">
        <f>ROW(Source!A141)</f>
        <v>141</v>
      </c>
      <c r="B548">
        <v>91087664</v>
      </c>
      <c r="C548">
        <v>91087653</v>
      </c>
      <c r="D548">
        <v>83009063</v>
      </c>
      <c r="E548">
        <v>1</v>
      </c>
      <c r="F548">
        <v>1</v>
      </c>
      <c r="G548">
        <v>1</v>
      </c>
      <c r="H548">
        <v>3</v>
      </c>
      <c r="I548" t="s">
        <v>869</v>
      </c>
      <c r="J548" t="s">
        <v>870</v>
      </c>
      <c r="K548" t="s">
        <v>871</v>
      </c>
      <c r="L548">
        <v>1348</v>
      </c>
      <c r="N548">
        <v>1009</v>
      </c>
      <c r="O548" t="s">
        <v>78</v>
      </c>
      <c r="P548" t="s">
        <v>78</v>
      </c>
      <c r="Q548">
        <v>1000</v>
      </c>
      <c r="X548">
        <v>3.0000000000000001E-3</v>
      </c>
      <c r="Y548">
        <v>70310.45</v>
      </c>
      <c r="Z548">
        <v>0</v>
      </c>
      <c r="AA548">
        <v>0</v>
      </c>
      <c r="AB548">
        <v>0</v>
      </c>
      <c r="AC548">
        <v>0</v>
      </c>
      <c r="AD548">
        <v>1</v>
      </c>
      <c r="AE548">
        <v>0</v>
      </c>
      <c r="AF548" t="s">
        <v>3</v>
      </c>
      <c r="AG548">
        <v>3.0000000000000001E-3</v>
      </c>
      <c r="AH548">
        <v>3</v>
      </c>
      <c r="AI548">
        <v>-1</v>
      </c>
      <c r="AJ548" t="s">
        <v>3</v>
      </c>
      <c r="AK548">
        <v>0</v>
      </c>
      <c r="AL548">
        <v>0</v>
      </c>
      <c r="AM548">
        <v>0</v>
      </c>
      <c r="AN548">
        <v>0</v>
      </c>
      <c r="AO548">
        <v>0</v>
      </c>
      <c r="AP548">
        <v>0</v>
      </c>
      <c r="AQ548">
        <v>0</v>
      </c>
      <c r="AR548">
        <v>0</v>
      </c>
    </row>
    <row r="549" spans="1:44" x14ac:dyDescent="0.2">
      <c r="A549">
        <f>ROW(Source!A141)</f>
        <v>141</v>
      </c>
      <c r="B549">
        <v>91087665</v>
      </c>
      <c r="C549">
        <v>91087653</v>
      </c>
      <c r="D549">
        <v>83018862</v>
      </c>
      <c r="E549">
        <v>1</v>
      </c>
      <c r="F549">
        <v>1</v>
      </c>
      <c r="G549">
        <v>1</v>
      </c>
      <c r="H549">
        <v>3</v>
      </c>
      <c r="I549" t="s">
        <v>675</v>
      </c>
      <c r="J549" t="s">
        <v>676</v>
      </c>
      <c r="K549" t="s">
        <v>677</v>
      </c>
      <c r="L549">
        <v>1346</v>
      </c>
      <c r="N549">
        <v>1009</v>
      </c>
      <c r="O549" t="s">
        <v>429</v>
      </c>
      <c r="P549" t="s">
        <v>429</v>
      </c>
      <c r="Q549">
        <v>1</v>
      </c>
      <c r="X549">
        <v>0.8</v>
      </c>
      <c r="Y549">
        <v>79.88</v>
      </c>
      <c r="Z549">
        <v>0</v>
      </c>
      <c r="AA549">
        <v>0</v>
      </c>
      <c r="AB549">
        <v>0</v>
      </c>
      <c r="AC549">
        <v>0</v>
      </c>
      <c r="AD549">
        <v>1</v>
      </c>
      <c r="AE549">
        <v>0</v>
      </c>
      <c r="AF549" t="s">
        <v>3</v>
      </c>
      <c r="AG549">
        <v>0.8</v>
      </c>
      <c r="AH549">
        <v>3</v>
      </c>
      <c r="AI549">
        <v>-1</v>
      </c>
      <c r="AJ549" t="s">
        <v>3</v>
      </c>
      <c r="AK549">
        <v>0</v>
      </c>
      <c r="AL549">
        <v>0</v>
      </c>
      <c r="AM549">
        <v>0</v>
      </c>
      <c r="AN549">
        <v>0</v>
      </c>
      <c r="AO549">
        <v>0</v>
      </c>
      <c r="AP549">
        <v>0</v>
      </c>
      <c r="AQ549">
        <v>0</v>
      </c>
      <c r="AR549">
        <v>0</v>
      </c>
    </row>
    <row r="550" spans="1:44" x14ac:dyDescent="0.2">
      <c r="A550">
        <f>ROW(Source!A141)</f>
        <v>141</v>
      </c>
      <c r="B550">
        <v>91087666</v>
      </c>
      <c r="C550">
        <v>91087653</v>
      </c>
      <c r="D550">
        <v>83029565</v>
      </c>
      <c r="E550">
        <v>1</v>
      </c>
      <c r="F550">
        <v>1</v>
      </c>
      <c r="G550">
        <v>1</v>
      </c>
      <c r="H550">
        <v>3</v>
      </c>
      <c r="I550" t="s">
        <v>872</v>
      </c>
      <c r="J550" t="s">
        <v>873</v>
      </c>
      <c r="K550" t="s">
        <v>874</v>
      </c>
      <c r="L550">
        <v>1425</v>
      </c>
      <c r="N550">
        <v>1013</v>
      </c>
      <c r="O550" t="s">
        <v>249</v>
      </c>
      <c r="P550" t="s">
        <v>249</v>
      </c>
      <c r="Q550">
        <v>1</v>
      </c>
      <c r="X550">
        <v>1.02</v>
      </c>
      <c r="Y550">
        <v>896.51</v>
      </c>
      <c r="Z550">
        <v>0</v>
      </c>
      <c r="AA550">
        <v>0</v>
      </c>
      <c r="AB550">
        <v>0</v>
      </c>
      <c r="AC550">
        <v>0</v>
      </c>
      <c r="AD550">
        <v>1</v>
      </c>
      <c r="AE550">
        <v>0</v>
      </c>
      <c r="AF550" t="s">
        <v>3</v>
      </c>
      <c r="AG550">
        <v>1.02</v>
      </c>
      <c r="AH550">
        <v>3</v>
      </c>
      <c r="AI550">
        <v>-1</v>
      </c>
      <c r="AJ550" t="s">
        <v>3</v>
      </c>
      <c r="AK550">
        <v>0</v>
      </c>
      <c r="AL550">
        <v>0</v>
      </c>
      <c r="AM550">
        <v>0</v>
      </c>
      <c r="AN550">
        <v>0</v>
      </c>
      <c r="AO550">
        <v>0</v>
      </c>
      <c r="AP550">
        <v>0</v>
      </c>
      <c r="AQ550">
        <v>0</v>
      </c>
      <c r="AR550">
        <v>0</v>
      </c>
    </row>
    <row r="551" spans="1:44" x14ac:dyDescent="0.2">
      <c r="A551">
        <f>ROW(Source!A141)</f>
        <v>141</v>
      </c>
      <c r="B551">
        <v>91087667</v>
      </c>
      <c r="C551">
        <v>91087653</v>
      </c>
      <c r="D551">
        <v>82931850</v>
      </c>
      <c r="E551">
        <v>117</v>
      </c>
      <c r="F551">
        <v>1</v>
      </c>
      <c r="G551">
        <v>1</v>
      </c>
      <c r="H551">
        <v>3</v>
      </c>
      <c r="I551" t="s">
        <v>101</v>
      </c>
      <c r="J551" t="s">
        <v>3</v>
      </c>
      <c r="K551" t="s">
        <v>102</v>
      </c>
      <c r="L551">
        <v>3277935</v>
      </c>
      <c r="N551">
        <v>1013</v>
      </c>
      <c r="O551" t="s">
        <v>103</v>
      </c>
      <c r="P551" t="s">
        <v>103</v>
      </c>
      <c r="Q551">
        <v>1</v>
      </c>
      <c r="X551">
        <v>2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0</v>
      </c>
      <c r="AF551" t="s">
        <v>3</v>
      </c>
      <c r="AG551">
        <v>2</v>
      </c>
      <c r="AH551">
        <v>2</v>
      </c>
      <c r="AI551">
        <v>91087658</v>
      </c>
      <c r="AJ551">
        <v>375</v>
      </c>
      <c r="AK551">
        <v>0</v>
      </c>
      <c r="AL551">
        <v>0</v>
      </c>
      <c r="AM551">
        <v>0</v>
      </c>
      <c r="AN551">
        <v>0</v>
      </c>
      <c r="AO551">
        <v>0</v>
      </c>
      <c r="AP551">
        <v>0</v>
      </c>
      <c r="AQ551">
        <v>0</v>
      </c>
      <c r="AR551">
        <v>0</v>
      </c>
    </row>
    <row r="552" spans="1:44" x14ac:dyDescent="0.2">
      <c r="A552">
        <f>ROW(Source!A142)</f>
        <v>142</v>
      </c>
      <c r="B552">
        <v>91087659</v>
      </c>
      <c r="C552">
        <v>91087653</v>
      </c>
      <c r="D552">
        <v>82925846</v>
      </c>
      <c r="E552">
        <v>117</v>
      </c>
      <c r="F552">
        <v>1</v>
      </c>
      <c r="G552">
        <v>1</v>
      </c>
      <c r="H552">
        <v>1</v>
      </c>
      <c r="I552" t="s">
        <v>658</v>
      </c>
      <c r="J552" t="s">
        <v>3</v>
      </c>
      <c r="K552" t="s">
        <v>659</v>
      </c>
      <c r="L552">
        <v>1191</v>
      </c>
      <c r="N552">
        <v>1013</v>
      </c>
      <c r="O552" t="s">
        <v>599</v>
      </c>
      <c r="P552" t="s">
        <v>599</v>
      </c>
      <c r="Q552">
        <v>1</v>
      </c>
      <c r="X552">
        <v>41.2</v>
      </c>
      <c r="Y552">
        <v>0</v>
      </c>
      <c r="Z552">
        <v>0</v>
      </c>
      <c r="AA552">
        <v>0</v>
      </c>
      <c r="AB552">
        <v>811.79</v>
      </c>
      <c r="AC552">
        <v>0</v>
      </c>
      <c r="AD552">
        <v>1</v>
      </c>
      <c r="AE552">
        <v>1</v>
      </c>
      <c r="AF552" t="s">
        <v>197</v>
      </c>
      <c r="AG552">
        <v>47.38</v>
      </c>
      <c r="AH552">
        <v>2</v>
      </c>
      <c r="AI552">
        <v>91087654</v>
      </c>
      <c r="AJ552">
        <v>376</v>
      </c>
      <c r="AK552">
        <v>0</v>
      </c>
      <c r="AL552">
        <v>0</v>
      </c>
      <c r="AM552">
        <v>0</v>
      </c>
      <c r="AN552">
        <v>0</v>
      </c>
      <c r="AO552">
        <v>0</v>
      </c>
      <c r="AP552">
        <v>0</v>
      </c>
      <c r="AQ552">
        <v>0</v>
      </c>
      <c r="AR552">
        <v>0</v>
      </c>
    </row>
    <row r="553" spans="1:44" x14ac:dyDescent="0.2">
      <c r="A553">
        <f>ROW(Source!A142)</f>
        <v>142</v>
      </c>
      <c r="B553">
        <v>91087660</v>
      </c>
      <c r="C553">
        <v>91087653</v>
      </c>
      <c r="D553">
        <v>82926016</v>
      </c>
      <c r="E553">
        <v>117</v>
      </c>
      <c r="F553">
        <v>1</v>
      </c>
      <c r="G553">
        <v>1</v>
      </c>
      <c r="H553">
        <v>1</v>
      </c>
      <c r="I553" t="s">
        <v>600</v>
      </c>
      <c r="J553" t="s">
        <v>3</v>
      </c>
      <c r="K553" t="s">
        <v>601</v>
      </c>
      <c r="L553">
        <v>1191</v>
      </c>
      <c r="N553">
        <v>1013</v>
      </c>
      <c r="O553" t="s">
        <v>599</v>
      </c>
      <c r="P553" t="s">
        <v>599</v>
      </c>
      <c r="Q553">
        <v>1</v>
      </c>
      <c r="X553">
        <v>0.2</v>
      </c>
      <c r="Y553">
        <v>0</v>
      </c>
      <c r="Z553">
        <v>0</v>
      </c>
      <c r="AA553">
        <v>0</v>
      </c>
      <c r="AB553">
        <v>0</v>
      </c>
      <c r="AC553">
        <v>0</v>
      </c>
      <c r="AD553">
        <v>1</v>
      </c>
      <c r="AE553">
        <v>2</v>
      </c>
      <c r="AF553" t="s">
        <v>197</v>
      </c>
      <c r="AG553">
        <v>0.23</v>
      </c>
      <c r="AH553">
        <v>2</v>
      </c>
      <c r="AI553">
        <v>91087655</v>
      </c>
      <c r="AJ553">
        <v>377</v>
      </c>
      <c r="AK553">
        <v>0</v>
      </c>
      <c r="AL553">
        <v>0</v>
      </c>
      <c r="AM553">
        <v>0</v>
      </c>
      <c r="AN553">
        <v>0</v>
      </c>
      <c r="AO553">
        <v>0</v>
      </c>
      <c r="AP553">
        <v>0</v>
      </c>
      <c r="AQ553">
        <v>0</v>
      </c>
      <c r="AR553">
        <v>0</v>
      </c>
    </row>
    <row r="554" spans="1:44" x14ac:dyDescent="0.2">
      <c r="A554">
        <f>ROW(Source!A142)</f>
        <v>142</v>
      </c>
      <c r="B554">
        <v>91087661</v>
      </c>
      <c r="C554">
        <v>91087653</v>
      </c>
      <c r="D554">
        <v>82932505</v>
      </c>
      <c r="E554">
        <v>1</v>
      </c>
      <c r="F554">
        <v>1</v>
      </c>
      <c r="G554">
        <v>1</v>
      </c>
      <c r="H554">
        <v>2</v>
      </c>
      <c r="I554" t="s">
        <v>624</v>
      </c>
      <c r="J554" t="s">
        <v>625</v>
      </c>
      <c r="K554" t="s">
        <v>626</v>
      </c>
      <c r="L554">
        <v>1368</v>
      </c>
      <c r="N554">
        <v>1011</v>
      </c>
      <c r="O554" t="s">
        <v>605</v>
      </c>
      <c r="P554" t="s">
        <v>605</v>
      </c>
      <c r="Q554">
        <v>1</v>
      </c>
      <c r="X554">
        <v>0.1</v>
      </c>
      <c r="Y554">
        <v>0</v>
      </c>
      <c r="Z554">
        <v>1626.29</v>
      </c>
      <c r="AA554">
        <v>1090.46</v>
      </c>
      <c r="AB554">
        <v>0</v>
      </c>
      <c r="AC554">
        <v>0</v>
      </c>
      <c r="AD554">
        <v>1</v>
      </c>
      <c r="AE554">
        <v>0</v>
      </c>
      <c r="AF554" t="s">
        <v>197</v>
      </c>
      <c r="AG554">
        <v>0.115</v>
      </c>
      <c r="AH554">
        <v>2</v>
      </c>
      <c r="AI554">
        <v>91087656</v>
      </c>
      <c r="AJ554">
        <v>378</v>
      </c>
      <c r="AK554">
        <v>0</v>
      </c>
      <c r="AL554">
        <v>0</v>
      </c>
      <c r="AM554">
        <v>0</v>
      </c>
      <c r="AN554">
        <v>0</v>
      </c>
      <c r="AO554">
        <v>0</v>
      </c>
      <c r="AP554">
        <v>0</v>
      </c>
      <c r="AQ554">
        <v>0</v>
      </c>
      <c r="AR554">
        <v>0</v>
      </c>
    </row>
    <row r="555" spans="1:44" x14ac:dyDescent="0.2">
      <c r="A555">
        <f>ROW(Source!A142)</f>
        <v>142</v>
      </c>
      <c r="B555">
        <v>91087662</v>
      </c>
      <c r="C555">
        <v>91087653</v>
      </c>
      <c r="D555">
        <v>82933400</v>
      </c>
      <c r="E555">
        <v>1</v>
      </c>
      <c r="F555">
        <v>1</v>
      </c>
      <c r="G555">
        <v>1</v>
      </c>
      <c r="H555">
        <v>2</v>
      </c>
      <c r="I555" t="s">
        <v>607</v>
      </c>
      <c r="J555" t="s">
        <v>608</v>
      </c>
      <c r="K555" t="s">
        <v>609</v>
      </c>
      <c r="L555">
        <v>1368</v>
      </c>
      <c r="N555">
        <v>1011</v>
      </c>
      <c r="O555" t="s">
        <v>605</v>
      </c>
      <c r="P555" t="s">
        <v>605</v>
      </c>
      <c r="Q555">
        <v>1</v>
      </c>
      <c r="X555">
        <v>0.1</v>
      </c>
      <c r="Y555">
        <v>0</v>
      </c>
      <c r="Z555">
        <v>641.70000000000005</v>
      </c>
      <c r="AA555">
        <v>811.79</v>
      </c>
      <c r="AB555">
        <v>0</v>
      </c>
      <c r="AC555">
        <v>0</v>
      </c>
      <c r="AD555">
        <v>1</v>
      </c>
      <c r="AE555">
        <v>0</v>
      </c>
      <c r="AF555" t="s">
        <v>197</v>
      </c>
      <c r="AG555">
        <v>0.115</v>
      </c>
      <c r="AH555">
        <v>2</v>
      </c>
      <c r="AI555">
        <v>91087657</v>
      </c>
      <c r="AJ555">
        <v>379</v>
      </c>
      <c r="AK555">
        <v>0</v>
      </c>
      <c r="AL555">
        <v>0</v>
      </c>
      <c r="AM555">
        <v>0</v>
      </c>
      <c r="AN555">
        <v>0</v>
      </c>
      <c r="AO555">
        <v>0</v>
      </c>
      <c r="AP555">
        <v>0</v>
      </c>
      <c r="AQ555">
        <v>0</v>
      </c>
      <c r="AR555">
        <v>0</v>
      </c>
    </row>
    <row r="556" spans="1:44" x14ac:dyDescent="0.2">
      <c r="A556">
        <f>ROW(Source!A142)</f>
        <v>142</v>
      </c>
      <c r="B556">
        <v>91087663</v>
      </c>
      <c r="C556">
        <v>91087653</v>
      </c>
      <c r="D556">
        <v>82933596</v>
      </c>
      <c r="E556">
        <v>1</v>
      </c>
      <c r="F556">
        <v>1</v>
      </c>
      <c r="G556">
        <v>1</v>
      </c>
      <c r="H556">
        <v>2</v>
      </c>
      <c r="I556" t="s">
        <v>645</v>
      </c>
      <c r="J556" t="s">
        <v>646</v>
      </c>
      <c r="K556" t="s">
        <v>647</v>
      </c>
      <c r="L556">
        <v>1368</v>
      </c>
      <c r="N556">
        <v>1011</v>
      </c>
      <c r="O556" t="s">
        <v>605</v>
      </c>
      <c r="P556" t="s">
        <v>605</v>
      </c>
      <c r="Q556">
        <v>1</v>
      </c>
      <c r="X556">
        <v>0.16</v>
      </c>
      <c r="Y556">
        <v>0</v>
      </c>
      <c r="Z556">
        <v>34.61</v>
      </c>
      <c r="AA556">
        <v>0</v>
      </c>
      <c r="AB556">
        <v>0</v>
      </c>
      <c r="AC556">
        <v>0</v>
      </c>
      <c r="AD556">
        <v>1</v>
      </c>
      <c r="AE556">
        <v>0</v>
      </c>
      <c r="AF556" t="s">
        <v>197</v>
      </c>
      <c r="AG556">
        <v>0.184</v>
      </c>
      <c r="AH556">
        <v>3</v>
      </c>
      <c r="AI556">
        <v>-1</v>
      </c>
      <c r="AJ556" t="s">
        <v>3</v>
      </c>
      <c r="AK556">
        <v>0</v>
      </c>
      <c r="AL556">
        <v>0</v>
      </c>
      <c r="AM556">
        <v>0</v>
      </c>
      <c r="AN556">
        <v>0</v>
      </c>
      <c r="AO556">
        <v>0</v>
      </c>
      <c r="AP556">
        <v>0</v>
      </c>
      <c r="AQ556">
        <v>0</v>
      </c>
      <c r="AR556">
        <v>0</v>
      </c>
    </row>
    <row r="557" spans="1:44" x14ac:dyDescent="0.2">
      <c r="A557">
        <f>ROW(Source!A142)</f>
        <v>142</v>
      </c>
      <c r="B557">
        <v>91087664</v>
      </c>
      <c r="C557">
        <v>91087653</v>
      </c>
      <c r="D557">
        <v>83009063</v>
      </c>
      <c r="E557">
        <v>1</v>
      </c>
      <c r="F557">
        <v>1</v>
      </c>
      <c r="G557">
        <v>1</v>
      </c>
      <c r="H557">
        <v>3</v>
      </c>
      <c r="I557" t="s">
        <v>869</v>
      </c>
      <c r="J557" t="s">
        <v>870</v>
      </c>
      <c r="K557" t="s">
        <v>871</v>
      </c>
      <c r="L557">
        <v>1348</v>
      </c>
      <c r="N557">
        <v>1009</v>
      </c>
      <c r="O557" t="s">
        <v>78</v>
      </c>
      <c r="P557" t="s">
        <v>78</v>
      </c>
      <c r="Q557">
        <v>1000</v>
      </c>
      <c r="X557">
        <v>3.0000000000000001E-3</v>
      </c>
      <c r="Y557">
        <v>70310.45</v>
      </c>
      <c r="Z557">
        <v>0</v>
      </c>
      <c r="AA557">
        <v>0</v>
      </c>
      <c r="AB557">
        <v>0</v>
      </c>
      <c r="AC557">
        <v>0</v>
      </c>
      <c r="AD557">
        <v>1</v>
      </c>
      <c r="AE557">
        <v>0</v>
      </c>
      <c r="AF557" t="s">
        <v>3</v>
      </c>
      <c r="AG557">
        <v>3.0000000000000001E-3</v>
      </c>
      <c r="AH557">
        <v>3</v>
      </c>
      <c r="AI557">
        <v>-1</v>
      </c>
      <c r="AJ557" t="s">
        <v>3</v>
      </c>
      <c r="AK557">
        <v>0</v>
      </c>
      <c r="AL557">
        <v>0</v>
      </c>
      <c r="AM557">
        <v>0</v>
      </c>
      <c r="AN557">
        <v>0</v>
      </c>
      <c r="AO557">
        <v>0</v>
      </c>
      <c r="AP557">
        <v>0</v>
      </c>
      <c r="AQ557">
        <v>0</v>
      </c>
      <c r="AR557">
        <v>0</v>
      </c>
    </row>
    <row r="558" spans="1:44" x14ac:dyDescent="0.2">
      <c r="A558">
        <f>ROW(Source!A142)</f>
        <v>142</v>
      </c>
      <c r="B558">
        <v>91087665</v>
      </c>
      <c r="C558">
        <v>91087653</v>
      </c>
      <c r="D558">
        <v>83018862</v>
      </c>
      <c r="E558">
        <v>1</v>
      </c>
      <c r="F558">
        <v>1</v>
      </c>
      <c r="G558">
        <v>1</v>
      </c>
      <c r="H558">
        <v>3</v>
      </c>
      <c r="I558" t="s">
        <v>675</v>
      </c>
      <c r="J558" t="s">
        <v>676</v>
      </c>
      <c r="K558" t="s">
        <v>677</v>
      </c>
      <c r="L558">
        <v>1346</v>
      </c>
      <c r="N558">
        <v>1009</v>
      </c>
      <c r="O558" t="s">
        <v>429</v>
      </c>
      <c r="P558" t="s">
        <v>429</v>
      </c>
      <c r="Q558">
        <v>1</v>
      </c>
      <c r="X558">
        <v>0.8</v>
      </c>
      <c r="Y558">
        <v>79.88</v>
      </c>
      <c r="Z558">
        <v>0</v>
      </c>
      <c r="AA558">
        <v>0</v>
      </c>
      <c r="AB558">
        <v>0</v>
      </c>
      <c r="AC558">
        <v>0</v>
      </c>
      <c r="AD558">
        <v>1</v>
      </c>
      <c r="AE558">
        <v>0</v>
      </c>
      <c r="AF558" t="s">
        <v>3</v>
      </c>
      <c r="AG558">
        <v>0.8</v>
      </c>
      <c r="AH558">
        <v>3</v>
      </c>
      <c r="AI558">
        <v>-1</v>
      </c>
      <c r="AJ558" t="s">
        <v>3</v>
      </c>
      <c r="AK558">
        <v>0</v>
      </c>
      <c r="AL558">
        <v>0</v>
      </c>
      <c r="AM558">
        <v>0</v>
      </c>
      <c r="AN558">
        <v>0</v>
      </c>
      <c r="AO558">
        <v>0</v>
      </c>
      <c r="AP558">
        <v>0</v>
      </c>
      <c r="AQ558">
        <v>0</v>
      </c>
      <c r="AR558">
        <v>0</v>
      </c>
    </row>
    <row r="559" spans="1:44" x14ac:dyDescent="0.2">
      <c r="A559">
        <f>ROW(Source!A142)</f>
        <v>142</v>
      </c>
      <c r="B559">
        <v>91087666</v>
      </c>
      <c r="C559">
        <v>91087653</v>
      </c>
      <c r="D559">
        <v>83029565</v>
      </c>
      <c r="E559">
        <v>1</v>
      </c>
      <c r="F559">
        <v>1</v>
      </c>
      <c r="G559">
        <v>1</v>
      </c>
      <c r="H559">
        <v>3</v>
      </c>
      <c r="I559" t="s">
        <v>872</v>
      </c>
      <c r="J559" t="s">
        <v>873</v>
      </c>
      <c r="K559" t="s">
        <v>874</v>
      </c>
      <c r="L559">
        <v>1425</v>
      </c>
      <c r="N559">
        <v>1013</v>
      </c>
      <c r="O559" t="s">
        <v>249</v>
      </c>
      <c r="P559" t="s">
        <v>249</v>
      </c>
      <c r="Q559">
        <v>1</v>
      </c>
      <c r="X559">
        <v>1.02</v>
      </c>
      <c r="Y559">
        <v>896.51</v>
      </c>
      <c r="Z559">
        <v>0</v>
      </c>
      <c r="AA559">
        <v>0</v>
      </c>
      <c r="AB559">
        <v>0</v>
      </c>
      <c r="AC559">
        <v>0</v>
      </c>
      <c r="AD559">
        <v>1</v>
      </c>
      <c r="AE559">
        <v>0</v>
      </c>
      <c r="AF559" t="s">
        <v>3</v>
      </c>
      <c r="AG559">
        <v>1.02</v>
      </c>
      <c r="AH559">
        <v>3</v>
      </c>
      <c r="AI559">
        <v>-1</v>
      </c>
      <c r="AJ559" t="s">
        <v>3</v>
      </c>
      <c r="AK559">
        <v>0</v>
      </c>
      <c r="AL559">
        <v>0</v>
      </c>
      <c r="AM559">
        <v>0</v>
      </c>
      <c r="AN559">
        <v>0</v>
      </c>
      <c r="AO559">
        <v>0</v>
      </c>
      <c r="AP559">
        <v>0</v>
      </c>
      <c r="AQ559">
        <v>0</v>
      </c>
      <c r="AR559">
        <v>0</v>
      </c>
    </row>
    <row r="560" spans="1:44" x14ac:dyDescent="0.2">
      <c r="A560">
        <f>ROW(Source!A142)</f>
        <v>142</v>
      </c>
      <c r="B560">
        <v>91087667</v>
      </c>
      <c r="C560">
        <v>91087653</v>
      </c>
      <c r="D560">
        <v>82931850</v>
      </c>
      <c r="E560">
        <v>117</v>
      </c>
      <c r="F560">
        <v>1</v>
      </c>
      <c r="G560">
        <v>1</v>
      </c>
      <c r="H560">
        <v>3</v>
      </c>
      <c r="I560" t="s">
        <v>101</v>
      </c>
      <c r="J560" t="s">
        <v>3</v>
      </c>
      <c r="K560" t="s">
        <v>102</v>
      </c>
      <c r="L560">
        <v>3277935</v>
      </c>
      <c r="N560">
        <v>1013</v>
      </c>
      <c r="O560" t="s">
        <v>103</v>
      </c>
      <c r="P560" t="s">
        <v>103</v>
      </c>
      <c r="Q560">
        <v>1</v>
      </c>
      <c r="X560">
        <v>2</v>
      </c>
      <c r="Y560">
        <v>0</v>
      </c>
      <c r="Z560">
        <v>0</v>
      </c>
      <c r="AA560">
        <v>0</v>
      </c>
      <c r="AB560">
        <v>0</v>
      </c>
      <c r="AC560">
        <v>0</v>
      </c>
      <c r="AD560">
        <v>0</v>
      </c>
      <c r="AE560">
        <v>0</v>
      </c>
      <c r="AF560" t="s">
        <v>3</v>
      </c>
      <c r="AG560">
        <v>2</v>
      </c>
      <c r="AH560">
        <v>2</v>
      </c>
      <c r="AI560">
        <v>91087658</v>
      </c>
      <c r="AJ560">
        <v>380</v>
      </c>
      <c r="AK560">
        <v>0</v>
      </c>
      <c r="AL560">
        <v>0</v>
      </c>
      <c r="AM560">
        <v>0</v>
      </c>
      <c r="AN560">
        <v>0</v>
      </c>
      <c r="AO560">
        <v>0</v>
      </c>
      <c r="AP560">
        <v>0</v>
      </c>
      <c r="AQ560">
        <v>0</v>
      </c>
      <c r="AR560">
        <v>0</v>
      </c>
    </row>
    <row r="561" spans="1:44" x14ac:dyDescent="0.2">
      <c r="A561">
        <f>ROW(Source!A145)</f>
        <v>145</v>
      </c>
      <c r="B561">
        <v>91087675</v>
      </c>
      <c r="C561">
        <v>91087669</v>
      </c>
      <c r="D561">
        <v>82925832</v>
      </c>
      <c r="E561">
        <v>117</v>
      </c>
      <c r="F561">
        <v>1</v>
      </c>
      <c r="G561">
        <v>1</v>
      </c>
      <c r="H561">
        <v>1</v>
      </c>
      <c r="I561" t="s">
        <v>610</v>
      </c>
      <c r="J561" t="s">
        <v>3</v>
      </c>
      <c r="K561" t="s">
        <v>611</v>
      </c>
      <c r="L561">
        <v>1191</v>
      </c>
      <c r="N561">
        <v>1013</v>
      </c>
      <c r="O561" t="s">
        <v>599</v>
      </c>
      <c r="P561" t="s">
        <v>599</v>
      </c>
      <c r="Q561">
        <v>1</v>
      </c>
      <c r="X561">
        <v>1.55</v>
      </c>
      <c r="Y561">
        <v>0</v>
      </c>
      <c r="Z561">
        <v>0</v>
      </c>
      <c r="AA561">
        <v>0</v>
      </c>
      <c r="AB561">
        <v>766.35</v>
      </c>
      <c r="AC561">
        <v>0</v>
      </c>
      <c r="AD561">
        <v>1</v>
      </c>
      <c r="AE561">
        <v>1</v>
      </c>
      <c r="AF561" t="s">
        <v>3</v>
      </c>
      <c r="AG561">
        <v>1.55</v>
      </c>
      <c r="AH561">
        <v>2</v>
      </c>
      <c r="AI561">
        <v>91087670</v>
      </c>
      <c r="AJ561">
        <v>381</v>
      </c>
      <c r="AK561">
        <v>0</v>
      </c>
      <c r="AL561">
        <v>0</v>
      </c>
      <c r="AM561">
        <v>0</v>
      </c>
      <c r="AN561">
        <v>0</v>
      </c>
      <c r="AO561">
        <v>0</v>
      </c>
      <c r="AP561">
        <v>0</v>
      </c>
      <c r="AQ561">
        <v>0</v>
      </c>
      <c r="AR561">
        <v>0</v>
      </c>
    </row>
    <row r="562" spans="1:44" x14ac:dyDescent="0.2">
      <c r="A562">
        <f>ROW(Source!A145)</f>
        <v>145</v>
      </c>
      <c r="B562">
        <v>91087676</v>
      </c>
      <c r="C562">
        <v>91087669</v>
      </c>
      <c r="D562">
        <v>82926016</v>
      </c>
      <c r="E562">
        <v>117</v>
      </c>
      <c r="F562">
        <v>1</v>
      </c>
      <c r="G562">
        <v>1</v>
      </c>
      <c r="H562">
        <v>1</v>
      </c>
      <c r="I562" t="s">
        <v>600</v>
      </c>
      <c r="J562" t="s">
        <v>3</v>
      </c>
      <c r="K562" t="s">
        <v>601</v>
      </c>
      <c r="L562">
        <v>1191</v>
      </c>
      <c r="N562">
        <v>1013</v>
      </c>
      <c r="O562" t="s">
        <v>599</v>
      </c>
      <c r="P562" t="s">
        <v>599</v>
      </c>
      <c r="Q562">
        <v>1</v>
      </c>
      <c r="X562">
        <v>0.15</v>
      </c>
      <c r="Y562">
        <v>0</v>
      </c>
      <c r="Z562">
        <v>0</v>
      </c>
      <c r="AA562">
        <v>0</v>
      </c>
      <c r="AB562">
        <v>0</v>
      </c>
      <c r="AC562">
        <v>0</v>
      </c>
      <c r="AD562">
        <v>1</v>
      </c>
      <c r="AE562">
        <v>2</v>
      </c>
      <c r="AF562" t="s">
        <v>3</v>
      </c>
      <c r="AG562">
        <v>0.15</v>
      </c>
      <c r="AH562">
        <v>2</v>
      </c>
      <c r="AI562">
        <v>91087671</v>
      </c>
      <c r="AJ562">
        <v>382</v>
      </c>
      <c r="AK562">
        <v>0</v>
      </c>
      <c r="AL562">
        <v>0</v>
      </c>
      <c r="AM562">
        <v>0</v>
      </c>
      <c r="AN562">
        <v>0</v>
      </c>
      <c r="AO562">
        <v>0</v>
      </c>
      <c r="AP562">
        <v>0</v>
      </c>
      <c r="AQ562">
        <v>0</v>
      </c>
      <c r="AR562">
        <v>0</v>
      </c>
    </row>
    <row r="563" spans="1:44" x14ac:dyDescent="0.2">
      <c r="A563">
        <f>ROW(Source!A145)</f>
        <v>145</v>
      </c>
      <c r="B563">
        <v>91087677</v>
      </c>
      <c r="C563">
        <v>91087669</v>
      </c>
      <c r="D563">
        <v>82932679</v>
      </c>
      <c r="E563">
        <v>1</v>
      </c>
      <c r="F563">
        <v>1</v>
      </c>
      <c r="G563">
        <v>1</v>
      </c>
      <c r="H563">
        <v>2</v>
      </c>
      <c r="I563" t="s">
        <v>602</v>
      </c>
      <c r="J563" t="s">
        <v>603</v>
      </c>
      <c r="K563" t="s">
        <v>604</v>
      </c>
      <c r="L563">
        <v>1368</v>
      </c>
      <c r="N563">
        <v>1011</v>
      </c>
      <c r="O563" t="s">
        <v>605</v>
      </c>
      <c r="P563" t="s">
        <v>605</v>
      </c>
      <c r="Q563">
        <v>1</v>
      </c>
      <c r="X563">
        <v>7.0000000000000007E-2</v>
      </c>
      <c r="Y563">
        <v>0</v>
      </c>
      <c r="Z563">
        <v>346.73</v>
      </c>
      <c r="AA563">
        <v>811.79</v>
      </c>
      <c r="AB563">
        <v>0</v>
      </c>
      <c r="AC563">
        <v>0</v>
      </c>
      <c r="AD563">
        <v>1</v>
      </c>
      <c r="AE563">
        <v>0</v>
      </c>
      <c r="AF563" t="s">
        <v>3</v>
      </c>
      <c r="AG563">
        <v>7.0000000000000007E-2</v>
      </c>
      <c r="AH563">
        <v>2</v>
      </c>
      <c r="AI563">
        <v>91087672</v>
      </c>
      <c r="AJ563">
        <v>383</v>
      </c>
      <c r="AK563">
        <v>0</v>
      </c>
      <c r="AL563">
        <v>0</v>
      </c>
      <c r="AM563">
        <v>0</v>
      </c>
      <c r="AN563">
        <v>0</v>
      </c>
      <c r="AO563">
        <v>0</v>
      </c>
      <c r="AP563">
        <v>0</v>
      </c>
      <c r="AQ563">
        <v>0</v>
      </c>
      <c r="AR563">
        <v>0</v>
      </c>
    </row>
    <row r="564" spans="1:44" x14ac:dyDescent="0.2">
      <c r="A564">
        <f>ROW(Source!A145)</f>
        <v>145</v>
      </c>
      <c r="B564">
        <v>91087678</v>
      </c>
      <c r="C564">
        <v>91087669</v>
      </c>
      <c r="D564">
        <v>82933400</v>
      </c>
      <c r="E564">
        <v>1</v>
      </c>
      <c r="F564">
        <v>1</v>
      </c>
      <c r="G564">
        <v>1</v>
      </c>
      <c r="H564">
        <v>2</v>
      </c>
      <c r="I564" t="s">
        <v>607</v>
      </c>
      <c r="J564" t="s">
        <v>608</v>
      </c>
      <c r="K564" t="s">
        <v>609</v>
      </c>
      <c r="L564">
        <v>1368</v>
      </c>
      <c r="N564">
        <v>1011</v>
      </c>
      <c r="O564" t="s">
        <v>605</v>
      </c>
      <c r="P564" t="s">
        <v>605</v>
      </c>
      <c r="Q564">
        <v>1</v>
      </c>
      <c r="X564">
        <v>0.08</v>
      </c>
      <c r="Y564">
        <v>0</v>
      </c>
      <c r="Z564">
        <v>641.70000000000005</v>
      </c>
      <c r="AA564">
        <v>811.79</v>
      </c>
      <c r="AB564">
        <v>0</v>
      </c>
      <c r="AC564">
        <v>0</v>
      </c>
      <c r="AD564">
        <v>1</v>
      </c>
      <c r="AE564">
        <v>0</v>
      </c>
      <c r="AF564" t="s">
        <v>3</v>
      </c>
      <c r="AG564">
        <v>0.08</v>
      </c>
      <c r="AH564">
        <v>2</v>
      </c>
      <c r="AI564">
        <v>91087673</v>
      </c>
      <c r="AJ564">
        <v>384</v>
      </c>
      <c r="AK564">
        <v>0</v>
      </c>
      <c r="AL564">
        <v>0</v>
      </c>
      <c r="AM564">
        <v>0</v>
      </c>
      <c r="AN564">
        <v>0</v>
      </c>
      <c r="AO564">
        <v>0</v>
      </c>
      <c r="AP564">
        <v>0</v>
      </c>
      <c r="AQ564">
        <v>0</v>
      </c>
      <c r="AR564">
        <v>0</v>
      </c>
    </row>
    <row r="565" spans="1:44" x14ac:dyDescent="0.2">
      <c r="A565">
        <f>ROW(Source!A145)</f>
        <v>145</v>
      </c>
      <c r="B565">
        <v>91087679</v>
      </c>
      <c r="C565">
        <v>91087669</v>
      </c>
      <c r="D565">
        <v>82998121</v>
      </c>
      <c r="E565">
        <v>1</v>
      </c>
      <c r="F565">
        <v>1</v>
      </c>
      <c r="G565">
        <v>1</v>
      </c>
      <c r="H565">
        <v>3</v>
      </c>
      <c r="I565" t="s">
        <v>633</v>
      </c>
      <c r="J565" t="s">
        <v>634</v>
      </c>
      <c r="K565" t="s">
        <v>635</v>
      </c>
      <c r="L565">
        <v>1346</v>
      </c>
      <c r="N565">
        <v>1009</v>
      </c>
      <c r="O565" t="s">
        <v>429</v>
      </c>
      <c r="P565" t="s">
        <v>429</v>
      </c>
      <c r="Q565">
        <v>1</v>
      </c>
      <c r="X565">
        <v>0.1</v>
      </c>
      <c r="Y565">
        <v>185.43</v>
      </c>
      <c r="Z565">
        <v>0</v>
      </c>
      <c r="AA565">
        <v>0</v>
      </c>
      <c r="AB565">
        <v>0</v>
      </c>
      <c r="AC565">
        <v>0</v>
      </c>
      <c r="AD565">
        <v>1</v>
      </c>
      <c r="AE565">
        <v>0</v>
      </c>
      <c r="AF565" t="s">
        <v>3</v>
      </c>
      <c r="AG565">
        <v>0.1</v>
      </c>
      <c r="AH565">
        <v>2</v>
      </c>
      <c r="AI565">
        <v>91087674</v>
      </c>
      <c r="AJ565">
        <v>385</v>
      </c>
      <c r="AK565">
        <v>0</v>
      </c>
      <c r="AL565">
        <v>0</v>
      </c>
      <c r="AM565">
        <v>0</v>
      </c>
      <c r="AN565">
        <v>0</v>
      </c>
      <c r="AO565">
        <v>0</v>
      </c>
      <c r="AP565">
        <v>0</v>
      </c>
      <c r="AQ565">
        <v>0</v>
      </c>
      <c r="AR565">
        <v>0</v>
      </c>
    </row>
    <row r="566" spans="1:44" x14ac:dyDescent="0.2">
      <c r="A566">
        <f>ROW(Source!A145)</f>
        <v>145</v>
      </c>
      <c r="B566">
        <v>91087680</v>
      </c>
      <c r="C566">
        <v>91087669</v>
      </c>
      <c r="D566">
        <v>83001670</v>
      </c>
      <c r="E566">
        <v>1</v>
      </c>
      <c r="F566">
        <v>1</v>
      </c>
      <c r="G566">
        <v>1</v>
      </c>
      <c r="H566">
        <v>3</v>
      </c>
      <c r="I566" t="s">
        <v>660</v>
      </c>
      <c r="J566" t="s">
        <v>661</v>
      </c>
      <c r="K566" t="s">
        <v>662</v>
      </c>
      <c r="L566">
        <v>1346</v>
      </c>
      <c r="N566">
        <v>1009</v>
      </c>
      <c r="O566" t="s">
        <v>429</v>
      </c>
      <c r="P566" t="s">
        <v>429</v>
      </c>
      <c r="Q566">
        <v>1</v>
      </c>
      <c r="X566">
        <v>0</v>
      </c>
      <c r="Y566">
        <v>174.93</v>
      </c>
      <c r="Z566">
        <v>0</v>
      </c>
      <c r="AA566">
        <v>0</v>
      </c>
      <c r="AB566">
        <v>0</v>
      </c>
      <c r="AC566">
        <v>1</v>
      </c>
      <c r="AD566">
        <v>0</v>
      </c>
      <c r="AE566">
        <v>0</v>
      </c>
      <c r="AF566" t="s">
        <v>3</v>
      </c>
      <c r="AG566">
        <v>0</v>
      </c>
      <c r="AH566">
        <v>3</v>
      </c>
      <c r="AI566">
        <v>-1</v>
      </c>
      <c r="AJ566" t="s">
        <v>3</v>
      </c>
      <c r="AK566">
        <v>0</v>
      </c>
      <c r="AL566">
        <v>0</v>
      </c>
      <c r="AM566">
        <v>0</v>
      </c>
      <c r="AN566">
        <v>0</v>
      </c>
      <c r="AO566">
        <v>0</v>
      </c>
      <c r="AP566">
        <v>0</v>
      </c>
      <c r="AQ566">
        <v>0</v>
      </c>
      <c r="AR566">
        <v>0</v>
      </c>
    </row>
    <row r="567" spans="1:44" x14ac:dyDescent="0.2">
      <c r="A567">
        <f>ROW(Source!A145)</f>
        <v>145</v>
      </c>
      <c r="B567">
        <v>91087681</v>
      </c>
      <c r="C567">
        <v>91087669</v>
      </c>
      <c r="D567">
        <v>82928065</v>
      </c>
      <c r="E567">
        <v>117</v>
      </c>
      <c r="F567">
        <v>1</v>
      </c>
      <c r="G567">
        <v>1</v>
      </c>
      <c r="H567">
        <v>3</v>
      </c>
      <c r="I567" t="s">
        <v>841</v>
      </c>
      <c r="J567" t="s">
        <v>3</v>
      </c>
      <c r="K567" t="s">
        <v>842</v>
      </c>
      <c r="L567">
        <v>1348</v>
      </c>
      <c r="N567">
        <v>1009</v>
      </c>
      <c r="O567" t="s">
        <v>78</v>
      </c>
      <c r="P567" t="s">
        <v>78</v>
      </c>
      <c r="Q567">
        <v>1000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1</v>
      </c>
      <c r="AD567">
        <v>0</v>
      </c>
      <c r="AE567">
        <v>0</v>
      </c>
      <c r="AF567" t="s">
        <v>3</v>
      </c>
      <c r="AG567">
        <v>0</v>
      </c>
      <c r="AH567">
        <v>3</v>
      </c>
      <c r="AI567">
        <v>-1</v>
      </c>
      <c r="AJ567" t="s">
        <v>3</v>
      </c>
      <c r="AK567">
        <v>0</v>
      </c>
      <c r="AL567">
        <v>0</v>
      </c>
      <c r="AM567">
        <v>0</v>
      </c>
      <c r="AN567">
        <v>0</v>
      </c>
      <c r="AO567">
        <v>0</v>
      </c>
      <c r="AP567">
        <v>0</v>
      </c>
      <c r="AQ567">
        <v>0</v>
      </c>
      <c r="AR567">
        <v>0</v>
      </c>
    </row>
    <row r="568" spans="1:44" x14ac:dyDescent="0.2">
      <c r="A568">
        <f>ROW(Source!A145)</f>
        <v>145</v>
      </c>
      <c r="B568">
        <v>91087682</v>
      </c>
      <c r="C568">
        <v>91087669</v>
      </c>
      <c r="D568">
        <v>82928211</v>
      </c>
      <c r="E568">
        <v>117</v>
      </c>
      <c r="F568">
        <v>1</v>
      </c>
      <c r="G568">
        <v>1</v>
      </c>
      <c r="H568">
        <v>3</v>
      </c>
      <c r="I568" t="s">
        <v>91</v>
      </c>
      <c r="J568" t="s">
        <v>3</v>
      </c>
      <c r="K568" t="s">
        <v>843</v>
      </c>
      <c r="L568">
        <v>1346</v>
      </c>
      <c r="N568">
        <v>1009</v>
      </c>
      <c r="O568" t="s">
        <v>429</v>
      </c>
      <c r="P568" t="s">
        <v>429</v>
      </c>
      <c r="Q568">
        <v>1</v>
      </c>
      <c r="X568">
        <v>0</v>
      </c>
      <c r="Y568">
        <v>0</v>
      </c>
      <c r="Z568">
        <v>0</v>
      </c>
      <c r="AA568">
        <v>0</v>
      </c>
      <c r="AB568">
        <v>0</v>
      </c>
      <c r="AC568">
        <v>1</v>
      </c>
      <c r="AD568">
        <v>0</v>
      </c>
      <c r="AE568">
        <v>0</v>
      </c>
      <c r="AF568" t="s">
        <v>3</v>
      </c>
      <c r="AG568">
        <v>0</v>
      </c>
      <c r="AH568">
        <v>3</v>
      </c>
      <c r="AI568">
        <v>-1</v>
      </c>
      <c r="AJ568" t="s">
        <v>3</v>
      </c>
      <c r="AK568">
        <v>0</v>
      </c>
      <c r="AL568">
        <v>0</v>
      </c>
      <c r="AM568">
        <v>0</v>
      </c>
      <c r="AN568">
        <v>0</v>
      </c>
      <c r="AO568">
        <v>0</v>
      </c>
      <c r="AP568">
        <v>0</v>
      </c>
      <c r="AQ568">
        <v>0</v>
      </c>
      <c r="AR568">
        <v>0</v>
      </c>
    </row>
    <row r="569" spans="1:44" x14ac:dyDescent="0.2">
      <c r="A569">
        <f>ROW(Source!A145)</f>
        <v>145</v>
      </c>
      <c r="B569">
        <v>91087683</v>
      </c>
      <c r="C569">
        <v>91087669</v>
      </c>
      <c r="D569">
        <v>82930873</v>
      </c>
      <c r="E569">
        <v>117</v>
      </c>
      <c r="F569">
        <v>1</v>
      </c>
      <c r="G569">
        <v>1</v>
      </c>
      <c r="H569">
        <v>3</v>
      </c>
      <c r="I569" t="s">
        <v>76</v>
      </c>
      <c r="J569" t="s">
        <v>3</v>
      </c>
      <c r="K569" t="s">
        <v>77</v>
      </c>
      <c r="L569">
        <v>1348</v>
      </c>
      <c r="N569">
        <v>1009</v>
      </c>
      <c r="O569" t="s">
        <v>78</v>
      </c>
      <c r="P569" t="s">
        <v>78</v>
      </c>
      <c r="Q569">
        <v>1000</v>
      </c>
      <c r="X569">
        <v>0</v>
      </c>
      <c r="Y569">
        <v>0</v>
      </c>
      <c r="Z569">
        <v>0</v>
      </c>
      <c r="AA569">
        <v>0</v>
      </c>
      <c r="AB569">
        <v>0</v>
      </c>
      <c r="AC569">
        <v>1</v>
      </c>
      <c r="AD569">
        <v>0</v>
      </c>
      <c r="AE569">
        <v>0</v>
      </c>
      <c r="AF569" t="s">
        <v>3</v>
      </c>
      <c r="AG569">
        <v>0</v>
      </c>
      <c r="AH569">
        <v>3</v>
      </c>
      <c r="AI569">
        <v>-1</v>
      </c>
      <c r="AJ569" t="s">
        <v>3</v>
      </c>
      <c r="AK569">
        <v>0</v>
      </c>
      <c r="AL569">
        <v>0</v>
      </c>
      <c r="AM569">
        <v>0</v>
      </c>
      <c r="AN569">
        <v>0</v>
      </c>
      <c r="AO569">
        <v>0</v>
      </c>
      <c r="AP569">
        <v>0</v>
      </c>
      <c r="AQ569">
        <v>0</v>
      </c>
      <c r="AR569">
        <v>0</v>
      </c>
    </row>
    <row r="570" spans="1:44" x14ac:dyDescent="0.2">
      <c r="A570">
        <f>ROW(Source!A145)</f>
        <v>145</v>
      </c>
      <c r="B570">
        <v>91087684</v>
      </c>
      <c r="C570">
        <v>91087669</v>
      </c>
      <c r="D570">
        <v>82930906</v>
      </c>
      <c r="E570">
        <v>117</v>
      </c>
      <c r="F570">
        <v>1</v>
      </c>
      <c r="G570">
        <v>1</v>
      </c>
      <c r="H570">
        <v>3</v>
      </c>
      <c r="I570" t="s">
        <v>855</v>
      </c>
      <c r="J570" t="s">
        <v>3</v>
      </c>
      <c r="K570" t="s">
        <v>875</v>
      </c>
      <c r="L570">
        <v>1371</v>
      </c>
      <c r="N570">
        <v>1013</v>
      </c>
      <c r="O570" t="s">
        <v>34</v>
      </c>
      <c r="P570" t="s">
        <v>34</v>
      </c>
      <c r="Q570">
        <v>1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1</v>
      </c>
      <c r="AD570">
        <v>0</v>
      </c>
      <c r="AE570">
        <v>0</v>
      </c>
      <c r="AF570" t="s">
        <v>3</v>
      </c>
      <c r="AG570">
        <v>0</v>
      </c>
      <c r="AH570">
        <v>3</v>
      </c>
      <c r="AI570">
        <v>-1</v>
      </c>
      <c r="AJ570" t="s">
        <v>3</v>
      </c>
      <c r="AK570">
        <v>0</v>
      </c>
      <c r="AL570">
        <v>0</v>
      </c>
      <c r="AM570">
        <v>0</v>
      </c>
      <c r="AN570">
        <v>0</v>
      </c>
      <c r="AO570">
        <v>0</v>
      </c>
      <c r="AP570">
        <v>0</v>
      </c>
      <c r="AQ570">
        <v>0</v>
      </c>
      <c r="AR570">
        <v>0</v>
      </c>
    </row>
    <row r="571" spans="1:44" x14ac:dyDescent="0.2">
      <c r="A571">
        <f>ROW(Source!A145)</f>
        <v>145</v>
      </c>
      <c r="B571">
        <v>91087685</v>
      </c>
      <c r="C571">
        <v>91087669</v>
      </c>
      <c r="D571">
        <v>82930930</v>
      </c>
      <c r="E571">
        <v>117</v>
      </c>
      <c r="F571">
        <v>1</v>
      </c>
      <c r="G571">
        <v>1</v>
      </c>
      <c r="H571">
        <v>3</v>
      </c>
      <c r="I571" t="s">
        <v>876</v>
      </c>
      <c r="J571" t="s">
        <v>3</v>
      </c>
      <c r="K571" t="s">
        <v>877</v>
      </c>
      <c r="L571">
        <v>1346</v>
      </c>
      <c r="N571">
        <v>1009</v>
      </c>
      <c r="O571" t="s">
        <v>429</v>
      </c>
      <c r="P571" t="s">
        <v>429</v>
      </c>
      <c r="Q571">
        <v>1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1</v>
      </c>
      <c r="AD571">
        <v>0</v>
      </c>
      <c r="AE571">
        <v>0</v>
      </c>
      <c r="AF571" t="s">
        <v>3</v>
      </c>
      <c r="AG571">
        <v>0</v>
      </c>
      <c r="AH571">
        <v>3</v>
      </c>
      <c r="AI571">
        <v>-1</v>
      </c>
      <c r="AJ571" t="s">
        <v>3</v>
      </c>
      <c r="AK571">
        <v>0</v>
      </c>
      <c r="AL571">
        <v>0</v>
      </c>
      <c r="AM571">
        <v>0</v>
      </c>
      <c r="AN571">
        <v>0</v>
      </c>
      <c r="AO571">
        <v>0</v>
      </c>
      <c r="AP571">
        <v>0</v>
      </c>
      <c r="AQ571">
        <v>0</v>
      </c>
      <c r="AR571">
        <v>0</v>
      </c>
    </row>
    <row r="572" spans="1:44" x14ac:dyDescent="0.2">
      <c r="A572">
        <f>ROW(Source!A146)</f>
        <v>146</v>
      </c>
      <c r="B572">
        <v>91087675</v>
      </c>
      <c r="C572">
        <v>91087669</v>
      </c>
      <c r="D572">
        <v>82925832</v>
      </c>
      <c r="E572">
        <v>117</v>
      </c>
      <c r="F572">
        <v>1</v>
      </c>
      <c r="G572">
        <v>1</v>
      </c>
      <c r="H572">
        <v>1</v>
      </c>
      <c r="I572" t="s">
        <v>610</v>
      </c>
      <c r="J572" t="s">
        <v>3</v>
      </c>
      <c r="K572" t="s">
        <v>611</v>
      </c>
      <c r="L572">
        <v>1191</v>
      </c>
      <c r="N572">
        <v>1013</v>
      </c>
      <c r="O572" t="s">
        <v>599</v>
      </c>
      <c r="P572" t="s">
        <v>599</v>
      </c>
      <c r="Q572">
        <v>1</v>
      </c>
      <c r="X572">
        <v>1.55</v>
      </c>
      <c r="Y572">
        <v>0</v>
      </c>
      <c r="Z572">
        <v>0</v>
      </c>
      <c r="AA572">
        <v>0</v>
      </c>
      <c r="AB572">
        <v>766.35</v>
      </c>
      <c r="AC572">
        <v>0</v>
      </c>
      <c r="AD572">
        <v>1</v>
      </c>
      <c r="AE572">
        <v>1</v>
      </c>
      <c r="AF572" t="s">
        <v>3</v>
      </c>
      <c r="AG572">
        <v>1.55</v>
      </c>
      <c r="AH572">
        <v>2</v>
      </c>
      <c r="AI572">
        <v>91087670</v>
      </c>
      <c r="AJ572">
        <v>386</v>
      </c>
      <c r="AK572">
        <v>0</v>
      </c>
      <c r="AL572">
        <v>0</v>
      </c>
      <c r="AM572">
        <v>0</v>
      </c>
      <c r="AN572">
        <v>0</v>
      </c>
      <c r="AO572">
        <v>0</v>
      </c>
      <c r="AP572">
        <v>0</v>
      </c>
      <c r="AQ572">
        <v>0</v>
      </c>
      <c r="AR572">
        <v>0</v>
      </c>
    </row>
    <row r="573" spans="1:44" x14ac:dyDescent="0.2">
      <c r="A573">
        <f>ROW(Source!A146)</f>
        <v>146</v>
      </c>
      <c r="B573">
        <v>91087676</v>
      </c>
      <c r="C573">
        <v>91087669</v>
      </c>
      <c r="D573">
        <v>82926016</v>
      </c>
      <c r="E573">
        <v>117</v>
      </c>
      <c r="F573">
        <v>1</v>
      </c>
      <c r="G573">
        <v>1</v>
      </c>
      <c r="H573">
        <v>1</v>
      </c>
      <c r="I573" t="s">
        <v>600</v>
      </c>
      <c r="J573" t="s">
        <v>3</v>
      </c>
      <c r="K573" t="s">
        <v>601</v>
      </c>
      <c r="L573">
        <v>1191</v>
      </c>
      <c r="N573">
        <v>1013</v>
      </c>
      <c r="O573" t="s">
        <v>599</v>
      </c>
      <c r="P573" t="s">
        <v>599</v>
      </c>
      <c r="Q573">
        <v>1</v>
      </c>
      <c r="X573">
        <v>0.15</v>
      </c>
      <c r="Y573">
        <v>0</v>
      </c>
      <c r="Z573">
        <v>0</v>
      </c>
      <c r="AA573">
        <v>0</v>
      </c>
      <c r="AB573">
        <v>0</v>
      </c>
      <c r="AC573">
        <v>0</v>
      </c>
      <c r="AD573">
        <v>1</v>
      </c>
      <c r="AE573">
        <v>2</v>
      </c>
      <c r="AF573" t="s">
        <v>3</v>
      </c>
      <c r="AG573">
        <v>0.15</v>
      </c>
      <c r="AH573">
        <v>2</v>
      </c>
      <c r="AI573">
        <v>91087671</v>
      </c>
      <c r="AJ573">
        <v>387</v>
      </c>
      <c r="AK573">
        <v>0</v>
      </c>
      <c r="AL573">
        <v>0</v>
      </c>
      <c r="AM573">
        <v>0</v>
      </c>
      <c r="AN573">
        <v>0</v>
      </c>
      <c r="AO573">
        <v>0</v>
      </c>
      <c r="AP573">
        <v>0</v>
      </c>
      <c r="AQ573">
        <v>0</v>
      </c>
      <c r="AR573">
        <v>0</v>
      </c>
    </row>
    <row r="574" spans="1:44" x14ac:dyDescent="0.2">
      <c r="A574">
        <f>ROW(Source!A146)</f>
        <v>146</v>
      </c>
      <c r="B574">
        <v>91087677</v>
      </c>
      <c r="C574">
        <v>91087669</v>
      </c>
      <c r="D574">
        <v>82932679</v>
      </c>
      <c r="E574">
        <v>1</v>
      </c>
      <c r="F574">
        <v>1</v>
      </c>
      <c r="G574">
        <v>1</v>
      </c>
      <c r="H574">
        <v>2</v>
      </c>
      <c r="I574" t="s">
        <v>602</v>
      </c>
      <c r="J574" t="s">
        <v>603</v>
      </c>
      <c r="K574" t="s">
        <v>604</v>
      </c>
      <c r="L574">
        <v>1368</v>
      </c>
      <c r="N574">
        <v>1011</v>
      </c>
      <c r="O574" t="s">
        <v>605</v>
      </c>
      <c r="P574" t="s">
        <v>605</v>
      </c>
      <c r="Q574">
        <v>1</v>
      </c>
      <c r="X574">
        <v>7.0000000000000007E-2</v>
      </c>
      <c r="Y574">
        <v>0</v>
      </c>
      <c r="Z574">
        <v>346.73</v>
      </c>
      <c r="AA574">
        <v>811.79</v>
      </c>
      <c r="AB574">
        <v>0</v>
      </c>
      <c r="AC574">
        <v>0</v>
      </c>
      <c r="AD574">
        <v>1</v>
      </c>
      <c r="AE574">
        <v>0</v>
      </c>
      <c r="AF574" t="s">
        <v>3</v>
      </c>
      <c r="AG574">
        <v>7.0000000000000007E-2</v>
      </c>
      <c r="AH574">
        <v>2</v>
      </c>
      <c r="AI574">
        <v>91087672</v>
      </c>
      <c r="AJ574">
        <v>388</v>
      </c>
      <c r="AK574">
        <v>0</v>
      </c>
      <c r="AL574">
        <v>0</v>
      </c>
      <c r="AM574">
        <v>0</v>
      </c>
      <c r="AN574">
        <v>0</v>
      </c>
      <c r="AO574">
        <v>0</v>
      </c>
      <c r="AP574">
        <v>0</v>
      </c>
      <c r="AQ574">
        <v>0</v>
      </c>
      <c r="AR574">
        <v>0</v>
      </c>
    </row>
    <row r="575" spans="1:44" x14ac:dyDescent="0.2">
      <c r="A575">
        <f>ROW(Source!A146)</f>
        <v>146</v>
      </c>
      <c r="B575">
        <v>91087678</v>
      </c>
      <c r="C575">
        <v>91087669</v>
      </c>
      <c r="D575">
        <v>82933400</v>
      </c>
      <c r="E575">
        <v>1</v>
      </c>
      <c r="F575">
        <v>1</v>
      </c>
      <c r="G575">
        <v>1</v>
      </c>
      <c r="H575">
        <v>2</v>
      </c>
      <c r="I575" t="s">
        <v>607</v>
      </c>
      <c r="J575" t="s">
        <v>608</v>
      </c>
      <c r="K575" t="s">
        <v>609</v>
      </c>
      <c r="L575">
        <v>1368</v>
      </c>
      <c r="N575">
        <v>1011</v>
      </c>
      <c r="O575" t="s">
        <v>605</v>
      </c>
      <c r="P575" t="s">
        <v>605</v>
      </c>
      <c r="Q575">
        <v>1</v>
      </c>
      <c r="X575">
        <v>0.08</v>
      </c>
      <c r="Y575">
        <v>0</v>
      </c>
      <c r="Z575">
        <v>641.70000000000005</v>
      </c>
      <c r="AA575">
        <v>811.79</v>
      </c>
      <c r="AB575">
        <v>0</v>
      </c>
      <c r="AC575">
        <v>0</v>
      </c>
      <c r="AD575">
        <v>1</v>
      </c>
      <c r="AE575">
        <v>0</v>
      </c>
      <c r="AF575" t="s">
        <v>3</v>
      </c>
      <c r="AG575">
        <v>0.08</v>
      </c>
      <c r="AH575">
        <v>2</v>
      </c>
      <c r="AI575">
        <v>91087673</v>
      </c>
      <c r="AJ575">
        <v>389</v>
      </c>
      <c r="AK575">
        <v>0</v>
      </c>
      <c r="AL575">
        <v>0</v>
      </c>
      <c r="AM575">
        <v>0</v>
      </c>
      <c r="AN575">
        <v>0</v>
      </c>
      <c r="AO575">
        <v>0</v>
      </c>
      <c r="AP575">
        <v>0</v>
      </c>
      <c r="AQ575">
        <v>0</v>
      </c>
      <c r="AR575">
        <v>0</v>
      </c>
    </row>
    <row r="576" spans="1:44" x14ac:dyDescent="0.2">
      <c r="A576">
        <f>ROW(Source!A146)</f>
        <v>146</v>
      </c>
      <c r="B576">
        <v>91087679</v>
      </c>
      <c r="C576">
        <v>91087669</v>
      </c>
      <c r="D576">
        <v>82998121</v>
      </c>
      <c r="E576">
        <v>1</v>
      </c>
      <c r="F576">
        <v>1</v>
      </c>
      <c r="G576">
        <v>1</v>
      </c>
      <c r="H576">
        <v>3</v>
      </c>
      <c r="I576" t="s">
        <v>633</v>
      </c>
      <c r="J576" t="s">
        <v>634</v>
      </c>
      <c r="K576" t="s">
        <v>635</v>
      </c>
      <c r="L576">
        <v>1346</v>
      </c>
      <c r="N576">
        <v>1009</v>
      </c>
      <c r="O576" t="s">
        <v>429</v>
      </c>
      <c r="P576" t="s">
        <v>429</v>
      </c>
      <c r="Q576">
        <v>1</v>
      </c>
      <c r="X576">
        <v>0.1</v>
      </c>
      <c r="Y576">
        <v>185.43</v>
      </c>
      <c r="Z576">
        <v>0</v>
      </c>
      <c r="AA576">
        <v>0</v>
      </c>
      <c r="AB576">
        <v>0</v>
      </c>
      <c r="AC576">
        <v>0</v>
      </c>
      <c r="AD576">
        <v>1</v>
      </c>
      <c r="AE576">
        <v>0</v>
      </c>
      <c r="AF576" t="s">
        <v>3</v>
      </c>
      <c r="AG576">
        <v>0.1</v>
      </c>
      <c r="AH576">
        <v>2</v>
      </c>
      <c r="AI576">
        <v>91087674</v>
      </c>
      <c r="AJ576">
        <v>390</v>
      </c>
      <c r="AK576">
        <v>0</v>
      </c>
      <c r="AL576">
        <v>0</v>
      </c>
      <c r="AM576">
        <v>0</v>
      </c>
      <c r="AN576">
        <v>0</v>
      </c>
      <c r="AO576">
        <v>0</v>
      </c>
      <c r="AP576">
        <v>0</v>
      </c>
      <c r="AQ576">
        <v>0</v>
      </c>
      <c r="AR576">
        <v>0</v>
      </c>
    </row>
    <row r="577" spans="1:44" x14ac:dyDescent="0.2">
      <c r="A577">
        <f>ROW(Source!A146)</f>
        <v>146</v>
      </c>
      <c r="B577">
        <v>91087680</v>
      </c>
      <c r="C577">
        <v>91087669</v>
      </c>
      <c r="D577">
        <v>83001670</v>
      </c>
      <c r="E577">
        <v>1</v>
      </c>
      <c r="F577">
        <v>1</v>
      </c>
      <c r="G577">
        <v>1</v>
      </c>
      <c r="H577">
        <v>3</v>
      </c>
      <c r="I577" t="s">
        <v>660</v>
      </c>
      <c r="J577" t="s">
        <v>661</v>
      </c>
      <c r="K577" t="s">
        <v>662</v>
      </c>
      <c r="L577">
        <v>1346</v>
      </c>
      <c r="N577">
        <v>1009</v>
      </c>
      <c r="O577" t="s">
        <v>429</v>
      </c>
      <c r="P577" t="s">
        <v>429</v>
      </c>
      <c r="Q577">
        <v>1</v>
      </c>
      <c r="X577">
        <v>0</v>
      </c>
      <c r="Y577">
        <v>174.93</v>
      </c>
      <c r="Z577">
        <v>0</v>
      </c>
      <c r="AA577">
        <v>0</v>
      </c>
      <c r="AB577">
        <v>0</v>
      </c>
      <c r="AC577">
        <v>1</v>
      </c>
      <c r="AD577">
        <v>0</v>
      </c>
      <c r="AE577">
        <v>0</v>
      </c>
      <c r="AF577" t="s">
        <v>3</v>
      </c>
      <c r="AG577">
        <v>0</v>
      </c>
      <c r="AH577">
        <v>3</v>
      </c>
      <c r="AI577">
        <v>-1</v>
      </c>
      <c r="AJ577" t="s">
        <v>3</v>
      </c>
      <c r="AK577">
        <v>0</v>
      </c>
      <c r="AL577">
        <v>0</v>
      </c>
      <c r="AM577">
        <v>0</v>
      </c>
      <c r="AN577">
        <v>0</v>
      </c>
      <c r="AO577">
        <v>0</v>
      </c>
      <c r="AP577">
        <v>0</v>
      </c>
      <c r="AQ577">
        <v>0</v>
      </c>
      <c r="AR577">
        <v>0</v>
      </c>
    </row>
    <row r="578" spans="1:44" x14ac:dyDescent="0.2">
      <c r="A578">
        <f>ROW(Source!A146)</f>
        <v>146</v>
      </c>
      <c r="B578">
        <v>91087681</v>
      </c>
      <c r="C578">
        <v>91087669</v>
      </c>
      <c r="D578">
        <v>82928065</v>
      </c>
      <c r="E578">
        <v>117</v>
      </c>
      <c r="F578">
        <v>1</v>
      </c>
      <c r="G578">
        <v>1</v>
      </c>
      <c r="H578">
        <v>3</v>
      </c>
      <c r="I578" t="s">
        <v>841</v>
      </c>
      <c r="J578" t="s">
        <v>3</v>
      </c>
      <c r="K578" t="s">
        <v>842</v>
      </c>
      <c r="L578">
        <v>1348</v>
      </c>
      <c r="N578">
        <v>1009</v>
      </c>
      <c r="O578" t="s">
        <v>78</v>
      </c>
      <c r="P578" t="s">
        <v>78</v>
      </c>
      <c r="Q578">
        <v>1000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1</v>
      </c>
      <c r="AD578">
        <v>0</v>
      </c>
      <c r="AE578">
        <v>0</v>
      </c>
      <c r="AF578" t="s">
        <v>3</v>
      </c>
      <c r="AG578">
        <v>0</v>
      </c>
      <c r="AH578">
        <v>3</v>
      </c>
      <c r="AI578">
        <v>-1</v>
      </c>
      <c r="AJ578" t="s">
        <v>3</v>
      </c>
      <c r="AK578">
        <v>0</v>
      </c>
      <c r="AL578">
        <v>0</v>
      </c>
      <c r="AM578">
        <v>0</v>
      </c>
      <c r="AN578">
        <v>0</v>
      </c>
      <c r="AO578">
        <v>0</v>
      </c>
      <c r="AP578">
        <v>0</v>
      </c>
      <c r="AQ578">
        <v>0</v>
      </c>
      <c r="AR578">
        <v>0</v>
      </c>
    </row>
    <row r="579" spans="1:44" x14ac:dyDescent="0.2">
      <c r="A579">
        <f>ROW(Source!A146)</f>
        <v>146</v>
      </c>
      <c r="B579">
        <v>91087682</v>
      </c>
      <c r="C579">
        <v>91087669</v>
      </c>
      <c r="D579">
        <v>82928211</v>
      </c>
      <c r="E579">
        <v>117</v>
      </c>
      <c r="F579">
        <v>1</v>
      </c>
      <c r="G579">
        <v>1</v>
      </c>
      <c r="H579">
        <v>3</v>
      </c>
      <c r="I579" t="s">
        <v>91</v>
      </c>
      <c r="J579" t="s">
        <v>3</v>
      </c>
      <c r="K579" t="s">
        <v>843</v>
      </c>
      <c r="L579">
        <v>1346</v>
      </c>
      <c r="N579">
        <v>1009</v>
      </c>
      <c r="O579" t="s">
        <v>429</v>
      </c>
      <c r="P579" t="s">
        <v>429</v>
      </c>
      <c r="Q579">
        <v>1</v>
      </c>
      <c r="X579">
        <v>0</v>
      </c>
      <c r="Y579">
        <v>0</v>
      </c>
      <c r="Z579">
        <v>0</v>
      </c>
      <c r="AA579">
        <v>0</v>
      </c>
      <c r="AB579">
        <v>0</v>
      </c>
      <c r="AC579">
        <v>1</v>
      </c>
      <c r="AD579">
        <v>0</v>
      </c>
      <c r="AE579">
        <v>0</v>
      </c>
      <c r="AF579" t="s">
        <v>3</v>
      </c>
      <c r="AG579">
        <v>0</v>
      </c>
      <c r="AH579">
        <v>3</v>
      </c>
      <c r="AI579">
        <v>-1</v>
      </c>
      <c r="AJ579" t="s">
        <v>3</v>
      </c>
      <c r="AK579">
        <v>0</v>
      </c>
      <c r="AL579">
        <v>0</v>
      </c>
      <c r="AM579">
        <v>0</v>
      </c>
      <c r="AN579">
        <v>0</v>
      </c>
      <c r="AO579">
        <v>0</v>
      </c>
      <c r="AP579">
        <v>0</v>
      </c>
      <c r="AQ579">
        <v>0</v>
      </c>
      <c r="AR579">
        <v>0</v>
      </c>
    </row>
    <row r="580" spans="1:44" x14ac:dyDescent="0.2">
      <c r="A580">
        <f>ROW(Source!A146)</f>
        <v>146</v>
      </c>
      <c r="B580">
        <v>91087683</v>
      </c>
      <c r="C580">
        <v>91087669</v>
      </c>
      <c r="D580">
        <v>82930873</v>
      </c>
      <c r="E580">
        <v>117</v>
      </c>
      <c r="F580">
        <v>1</v>
      </c>
      <c r="G580">
        <v>1</v>
      </c>
      <c r="H580">
        <v>3</v>
      </c>
      <c r="I580" t="s">
        <v>76</v>
      </c>
      <c r="J580" t="s">
        <v>3</v>
      </c>
      <c r="K580" t="s">
        <v>77</v>
      </c>
      <c r="L580">
        <v>1348</v>
      </c>
      <c r="N580">
        <v>1009</v>
      </c>
      <c r="O580" t="s">
        <v>78</v>
      </c>
      <c r="P580" t="s">
        <v>78</v>
      </c>
      <c r="Q580">
        <v>1000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1</v>
      </c>
      <c r="AD580">
        <v>0</v>
      </c>
      <c r="AE580">
        <v>0</v>
      </c>
      <c r="AF580" t="s">
        <v>3</v>
      </c>
      <c r="AG580">
        <v>0</v>
      </c>
      <c r="AH580">
        <v>3</v>
      </c>
      <c r="AI580">
        <v>-1</v>
      </c>
      <c r="AJ580" t="s">
        <v>3</v>
      </c>
      <c r="AK580">
        <v>0</v>
      </c>
      <c r="AL580">
        <v>0</v>
      </c>
      <c r="AM580">
        <v>0</v>
      </c>
      <c r="AN580">
        <v>0</v>
      </c>
      <c r="AO580">
        <v>0</v>
      </c>
      <c r="AP580">
        <v>0</v>
      </c>
      <c r="AQ580">
        <v>0</v>
      </c>
      <c r="AR580">
        <v>0</v>
      </c>
    </row>
    <row r="581" spans="1:44" x14ac:dyDescent="0.2">
      <c r="A581">
        <f>ROW(Source!A146)</f>
        <v>146</v>
      </c>
      <c r="B581">
        <v>91087684</v>
      </c>
      <c r="C581">
        <v>91087669</v>
      </c>
      <c r="D581">
        <v>82930906</v>
      </c>
      <c r="E581">
        <v>117</v>
      </c>
      <c r="F581">
        <v>1</v>
      </c>
      <c r="G581">
        <v>1</v>
      </c>
      <c r="H581">
        <v>3</v>
      </c>
      <c r="I581" t="s">
        <v>855</v>
      </c>
      <c r="J581" t="s">
        <v>3</v>
      </c>
      <c r="K581" t="s">
        <v>875</v>
      </c>
      <c r="L581">
        <v>1371</v>
      </c>
      <c r="N581">
        <v>1013</v>
      </c>
      <c r="O581" t="s">
        <v>34</v>
      </c>
      <c r="P581" t="s">
        <v>34</v>
      </c>
      <c r="Q581">
        <v>1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1</v>
      </c>
      <c r="AD581">
        <v>0</v>
      </c>
      <c r="AE581">
        <v>0</v>
      </c>
      <c r="AF581" t="s">
        <v>3</v>
      </c>
      <c r="AG581">
        <v>0</v>
      </c>
      <c r="AH581">
        <v>3</v>
      </c>
      <c r="AI581">
        <v>-1</v>
      </c>
      <c r="AJ581" t="s">
        <v>3</v>
      </c>
      <c r="AK581">
        <v>0</v>
      </c>
      <c r="AL581">
        <v>0</v>
      </c>
      <c r="AM581">
        <v>0</v>
      </c>
      <c r="AN581">
        <v>0</v>
      </c>
      <c r="AO581">
        <v>0</v>
      </c>
      <c r="AP581">
        <v>0</v>
      </c>
      <c r="AQ581">
        <v>0</v>
      </c>
      <c r="AR581">
        <v>0</v>
      </c>
    </row>
    <row r="582" spans="1:44" x14ac:dyDescent="0.2">
      <c r="A582">
        <f>ROW(Source!A146)</f>
        <v>146</v>
      </c>
      <c r="B582">
        <v>91087685</v>
      </c>
      <c r="C582">
        <v>91087669</v>
      </c>
      <c r="D582">
        <v>82930930</v>
      </c>
      <c r="E582">
        <v>117</v>
      </c>
      <c r="F582">
        <v>1</v>
      </c>
      <c r="G582">
        <v>1</v>
      </c>
      <c r="H582">
        <v>3</v>
      </c>
      <c r="I582" t="s">
        <v>876</v>
      </c>
      <c r="J582" t="s">
        <v>3</v>
      </c>
      <c r="K582" t="s">
        <v>877</v>
      </c>
      <c r="L582">
        <v>1346</v>
      </c>
      <c r="N582">
        <v>1009</v>
      </c>
      <c r="O582" t="s">
        <v>429</v>
      </c>
      <c r="P582" t="s">
        <v>429</v>
      </c>
      <c r="Q582">
        <v>1</v>
      </c>
      <c r="X582">
        <v>0</v>
      </c>
      <c r="Y582">
        <v>0</v>
      </c>
      <c r="Z582">
        <v>0</v>
      </c>
      <c r="AA582">
        <v>0</v>
      </c>
      <c r="AB582">
        <v>0</v>
      </c>
      <c r="AC582">
        <v>1</v>
      </c>
      <c r="AD582">
        <v>0</v>
      </c>
      <c r="AE582">
        <v>0</v>
      </c>
      <c r="AF582" t="s">
        <v>3</v>
      </c>
      <c r="AG582">
        <v>0</v>
      </c>
      <c r="AH582">
        <v>3</v>
      </c>
      <c r="AI582">
        <v>-1</v>
      </c>
      <c r="AJ582" t="s">
        <v>3</v>
      </c>
      <c r="AK582">
        <v>0</v>
      </c>
      <c r="AL582">
        <v>0</v>
      </c>
      <c r="AM582">
        <v>0</v>
      </c>
      <c r="AN582">
        <v>0</v>
      </c>
      <c r="AO582">
        <v>0</v>
      </c>
      <c r="AP582">
        <v>0</v>
      </c>
      <c r="AQ582">
        <v>0</v>
      </c>
      <c r="AR582">
        <v>0</v>
      </c>
    </row>
    <row r="583" spans="1:44" x14ac:dyDescent="0.2">
      <c r="A583">
        <f>ROW(Source!A147)</f>
        <v>147</v>
      </c>
      <c r="B583">
        <v>91087692</v>
      </c>
      <c r="C583">
        <v>91087686</v>
      </c>
      <c r="D583">
        <v>82925832</v>
      </c>
      <c r="E583">
        <v>117</v>
      </c>
      <c r="F583">
        <v>1</v>
      </c>
      <c r="G583">
        <v>1</v>
      </c>
      <c r="H583">
        <v>1</v>
      </c>
      <c r="I583" t="s">
        <v>610</v>
      </c>
      <c r="J583" t="s">
        <v>3</v>
      </c>
      <c r="K583" t="s">
        <v>611</v>
      </c>
      <c r="L583">
        <v>1191</v>
      </c>
      <c r="N583">
        <v>1013</v>
      </c>
      <c r="O583" t="s">
        <v>599</v>
      </c>
      <c r="P583" t="s">
        <v>599</v>
      </c>
      <c r="Q583">
        <v>1</v>
      </c>
      <c r="X583">
        <v>2.63</v>
      </c>
      <c r="Y583">
        <v>0</v>
      </c>
      <c r="Z583">
        <v>0</v>
      </c>
      <c r="AA583">
        <v>0</v>
      </c>
      <c r="AB583">
        <v>766.35</v>
      </c>
      <c r="AC583">
        <v>0</v>
      </c>
      <c r="AD583">
        <v>1</v>
      </c>
      <c r="AE583">
        <v>1</v>
      </c>
      <c r="AF583" t="s">
        <v>37</v>
      </c>
      <c r="AG583">
        <v>3.6294</v>
      </c>
      <c r="AH583">
        <v>2</v>
      </c>
      <c r="AI583">
        <v>91087687</v>
      </c>
      <c r="AJ583">
        <v>391</v>
      </c>
      <c r="AK583">
        <v>0</v>
      </c>
      <c r="AL583">
        <v>0</v>
      </c>
      <c r="AM583">
        <v>0</v>
      </c>
      <c r="AN583">
        <v>0</v>
      </c>
      <c r="AO583">
        <v>0</v>
      </c>
      <c r="AP583">
        <v>0</v>
      </c>
      <c r="AQ583">
        <v>0</v>
      </c>
      <c r="AR583">
        <v>0</v>
      </c>
    </row>
    <row r="584" spans="1:44" x14ac:dyDescent="0.2">
      <c r="A584">
        <f>ROW(Source!A147)</f>
        <v>147</v>
      </c>
      <c r="B584">
        <v>91087693</v>
      </c>
      <c r="C584">
        <v>91087686</v>
      </c>
      <c r="D584">
        <v>82926016</v>
      </c>
      <c r="E584">
        <v>117</v>
      </c>
      <c r="F584">
        <v>1</v>
      </c>
      <c r="G584">
        <v>1</v>
      </c>
      <c r="H584">
        <v>1</v>
      </c>
      <c r="I584" t="s">
        <v>600</v>
      </c>
      <c r="J584" t="s">
        <v>3</v>
      </c>
      <c r="K584" t="s">
        <v>601</v>
      </c>
      <c r="L584">
        <v>1191</v>
      </c>
      <c r="N584">
        <v>1013</v>
      </c>
      <c r="O584" t="s">
        <v>599</v>
      </c>
      <c r="P584" t="s">
        <v>599</v>
      </c>
      <c r="Q584">
        <v>1</v>
      </c>
      <c r="X584">
        <v>0.27</v>
      </c>
      <c r="Y584">
        <v>0</v>
      </c>
      <c r="Z584">
        <v>0</v>
      </c>
      <c r="AA584">
        <v>0</v>
      </c>
      <c r="AB584">
        <v>0</v>
      </c>
      <c r="AC584">
        <v>0</v>
      </c>
      <c r="AD584">
        <v>1</v>
      </c>
      <c r="AE584">
        <v>2</v>
      </c>
      <c r="AF584" t="s">
        <v>37</v>
      </c>
      <c r="AG584">
        <v>0.37259999999999999</v>
      </c>
      <c r="AH584">
        <v>2</v>
      </c>
      <c r="AI584">
        <v>91087688</v>
      </c>
      <c r="AJ584">
        <v>392</v>
      </c>
      <c r="AK584">
        <v>0</v>
      </c>
      <c r="AL584">
        <v>0</v>
      </c>
      <c r="AM584">
        <v>0</v>
      </c>
      <c r="AN584">
        <v>0</v>
      </c>
      <c r="AO584">
        <v>0</v>
      </c>
      <c r="AP584">
        <v>0</v>
      </c>
      <c r="AQ584">
        <v>0</v>
      </c>
      <c r="AR584">
        <v>0</v>
      </c>
    </row>
    <row r="585" spans="1:44" x14ac:dyDescent="0.2">
      <c r="A585">
        <f>ROW(Source!A147)</f>
        <v>147</v>
      </c>
      <c r="B585">
        <v>91087694</v>
      </c>
      <c r="C585">
        <v>91087686</v>
      </c>
      <c r="D585">
        <v>82932679</v>
      </c>
      <c r="E585">
        <v>1</v>
      </c>
      <c r="F585">
        <v>1</v>
      </c>
      <c r="G585">
        <v>1</v>
      </c>
      <c r="H585">
        <v>2</v>
      </c>
      <c r="I585" t="s">
        <v>602</v>
      </c>
      <c r="J585" t="s">
        <v>603</v>
      </c>
      <c r="K585" t="s">
        <v>604</v>
      </c>
      <c r="L585">
        <v>1368</v>
      </c>
      <c r="N585">
        <v>1011</v>
      </c>
      <c r="O585" t="s">
        <v>605</v>
      </c>
      <c r="P585" t="s">
        <v>605</v>
      </c>
      <c r="Q585">
        <v>1</v>
      </c>
      <c r="X585">
        <v>0.12</v>
      </c>
      <c r="Y585">
        <v>0</v>
      </c>
      <c r="Z585">
        <v>346.73</v>
      </c>
      <c r="AA585">
        <v>811.79</v>
      </c>
      <c r="AB585">
        <v>0</v>
      </c>
      <c r="AC585">
        <v>0</v>
      </c>
      <c r="AD585">
        <v>1</v>
      </c>
      <c r="AE585">
        <v>0</v>
      </c>
      <c r="AF585" t="s">
        <v>37</v>
      </c>
      <c r="AG585">
        <v>0.1656</v>
      </c>
      <c r="AH585">
        <v>2</v>
      </c>
      <c r="AI585">
        <v>91087689</v>
      </c>
      <c r="AJ585">
        <v>393</v>
      </c>
      <c r="AK585">
        <v>0</v>
      </c>
      <c r="AL585">
        <v>0</v>
      </c>
      <c r="AM585">
        <v>0</v>
      </c>
      <c r="AN585">
        <v>0</v>
      </c>
      <c r="AO585">
        <v>0</v>
      </c>
      <c r="AP585">
        <v>0</v>
      </c>
      <c r="AQ585">
        <v>0</v>
      </c>
      <c r="AR585">
        <v>0</v>
      </c>
    </row>
    <row r="586" spans="1:44" x14ac:dyDescent="0.2">
      <c r="A586">
        <f>ROW(Source!A147)</f>
        <v>147</v>
      </c>
      <c r="B586">
        <v>91087695</v>
      </c>
      <c r="C586">
        <v>91087686</v>
      </c>
      <c r="D586">
        <v>82933400</v>
      </c>
      <c r="E586">
        <v>1</v>
      </c>
      <c r="F586">
        <v>1</v>
      </c>
      <c r="G586">
        <v>1</v>
      </c>
      <c r="H586">
        <v>2</v>
      </c>
      <c r="I586" t="s">
        <v>607</v>
      </c>
      <c r="J586" t="s">
        <v>608</v>
      </c>
      <c r="K586" t="s">
        <v>609</v>
      </c>
      <c r="L586">
        <v>1368</v>
      </c>
      <c r="N586">
        <v>1011</v>
      </c>
      <c r="O586" t="s">
        <v>605</v>
      </c>
      <c r="P586" t="s">
        <v>605</v>
      </c>
      <c r="Q586">
        <v>1</v>
      </c>
      <c r="X586">
        <v>0.15</v>
      </c>
      <c r="Y586">
        <v>0</v>
      </c>
      <c r="Z586">
        <v>641.70000000000005</v>
      </c>
      <c r="AA586">
        <v>811.79</v>
      </c>
      <c r="AB586">
        <v>0</v>
      </c>
      <c r="AC586">
        <v>0</v>
      </c>
      <c r="AD586">
        <v>1</v>
      </c>
      <c r="AE586">
        <v>0</v>
      </c>
      <c r="AF586" t="s">
        <v>37</v>
      </c>
      <c r="AG586">
        <v>0.20699999999999999</v>
      </c>
      <c r="AH586">
        <v>2</v>
      </c>
      <c r="AI586">
        <v>91087690</v>
      </c>
      <c r="AJ586">
        <v>394</v>
      </c>
      <c r="AK586">
        <v>0</v>
      </c>
      <c r="AL586">
        <v>0</v>
      </c>
      <c r="AM586">
        <v>0</v>
      </c>
      <c r="AN586">
        <v>0</v>
      </c>
      <c r="AO586">
        <v>0</v>
      </c>
      <c r="AP586">
        <v>0</v>
      </c>
      <c r="AQ586">
        <v>0</v>
      </c>
      <c r="AR586">
        <v>0</v>
      </c>
    </row>
    <row r="587" spans="1:44" x14ac:dyDescent="0.2">
      <c r="A587">
        <f>ROW(Source!A147)</f>
        <v>147</v>
      </c>
      <c r="B587">
        <v>91087696</v>
      </c>
      <c r="C587">
        <v>91087686</v>
      </c>
      <c r="D587">
        <v>82998121</v>
      </c>
      <c r="E587">
        <v>1</v>
      </c>
      <c r="F587">
        <v>1</v>
      </c>
      <c r="G587">
        <v>1</v>
      </c>
      <c r="H587">
        <v>3</v>
      </c>
      <c r="I587" t="s">
        <v>633</v>
      </c>
      <c r="J587" t="s">
        <v>634</v>
      </c>
      <c r="K587" t="s">
        <v>635</v>
      </c>
      <c r="L587">
        <v>1346</v>
      </c>
      <c r="N587">
        <v>1009</v>
      </c>
      <c r="O587" t="s">
        <v>429</v>
      </c>
      <c r="P587" t="s">
        <v>429</v>
      </c>
      <c r="Q587">
        <v>1</v>
      </c>
      <c r="X587">
        <v>0.5</v>
      </c>
      <c r="Y587">
        <v>185.43</v>
      </c>
      <c r="Z587">
        <v>0</v>
      </c>
      <c r="AA587">
        <v>0</v>
      </c>
      <c r="AB587">
        <v>0</v>
      </c>
      <c r="AC587">
        <v>0</v>
      </c>
      <c r="AD587">
        <v>1</v>
      </c>
      <c r="AE587">
        <v>0</v>
      </c>
      <c r="AF587" t="s">
        <v>3</v>
      </c>
      <c r="AG587">
        <v>0.5</v>
      </c>
      <c r="AH587">
        <v>2</v>
      </c>
      <c r="AI587">
        <v>91087691</v>
      </c>
      <c r="AJ587">
        <v>395</v>
      </c>
      <c r="AK587">
        <v>0</v>
      </c>
      <c r="AL587">
        <v>0</v>
      </c>
      <c r="AM587">
        <v>0</v>
      </c>
      <c r="AN587">
        <v>0</v>
      </c>
      <c r="AO587">
        <v>0</v>
      </c>
      <c r="AP587">
        <v>0</v>
      </c>
      <c r="AQ587">
        <v>0</v>
      </c>
      <c r="AR587">
        <v>0</v>
      </c>
    </row>
    <row r="588" spans="1:44" x14ac:dyDescent="0.2">
      <c r="A588">
        <f>ROW(Source!A147)</f>
        <v>147</v>
      </c>
      <c r="B588">
        <v>91087697</v>
      </c>
      <c r="C588">
        <v>91087686</v>
      </c>
      <c r="D588">
        <v>83001670</v>
      </c>
      <c r="E588">
        <v>1</v>
      </c>
      <c r="F588">
        <v>1</v>
      </c>
      <c r="G588">
        <v>1</v>
      </c>
      <c r="H588">
        <v>3</v>
      </c>
      <c r="I588" t="s">
        <v>660</v>
      </c>
      <c r="J588" t="s">
        <v>661</v>
      </c>
      <c r="K588" t="s">
        <v>662</v>
      </c>
      <c r="L588">
        <v>1346</v>
      </c>
      <c r="N588">
        <v>1009</v>
      </c>
      <c r="O588" t="s">
        <v>429</v>
      </c>
      <c r="P588" t="s">
        <v>429</v>
      </c>
      <c r="Q588">
        <v>1</v>
      </c>
      <c r="X588">
        <v>0</v>
      </c>
      <c r="Y588">
        <v>174.93</v>
      </c>
      <c r="Z588">
        <v>0</v>
      </c>
      <c r="AA588">
        <v>0</v>
      </c>
      <c r="AB588">
        <v>0</v>
      </c>
      <c r="AC588">
        <v>1</v>
      </c>
      <c r="AD588">
        <v>0</v>
      </c>
      <c r="AE588">
        <v>0</v>
      </c>
      <c r="AF588" t="s">
        <v>3</v>
      </c>
      <c r="AG588">
        <v>0</v>
      </c>
      <c r="AH588">
        <v>3</v>
      </c>
      <c r="AI588">
        <v>-1</v>
      </c>
      <c r="AJ588" t="s">
        <v>3</v>
      </c>
      <c r="AK588">
        <v>0</v>
      </c>
      <c r="AL588">
        <v>0</v>
      </c>
      <c r="AM588">
        <v>0</v>
      </c>
      <c r="AN588">
        <v>0</v>
      </c>
      <c r="AO588">
        <v>0</v>
      </c>
      <c r="AP588">
        <v>0</v>
      </c>
      <c r="AQ588">
        <v>0</v>
      </c>
      <c r="AR588">
        <v>0</v>
      </c>
    </row>
    <row r="589" spans="1:44" x14ac:dyDescent="0.2">
      <c r="A589">
        <f>ROW(Source!A147)</f>
        <v>147</v>
      </c>
      <c r="B589">
        <v>91087698</v>
      </c>
      <c r="C589">
        <v>91087686</v>
      </c>
      <c r="D589">
        <v>82928065</v>
      </c>
      <c r="E589">
        <v>117</v>
      </c>
      <c r="F589">
        <v>1</v>
      </c>
      <c r="G589">
        <v>1</v>
      </c>
      <c r="H589">
        <v>3</v>
      </c>
      <c r="I589" t="s">
        <v>841</v>
      </c>
      <c r="J589" t="s">
        <v>3</v>
      </c>
      <c r="K589" t="s">
        <v>842</v>
      </c>
      <c r="L589">
        <v>1348</v>
      </c>
      <c r="N589">
        <v>1009</v>
      </c>
      <c r="O589" t="s">
        <v>78</v>
      </c>
      <c r="P589" t="s">
        <v>78</v>
      </c>
      <c r="Q589">
        <v>1000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1</v>
      </c>
      <c r="AD589">
        <v>0</v>
      </c>
      <c r="AE589">
        <v>0</v>
      </c>
      <c r="AF589" t="s">
        <v>3</v>
      </c>
      <c r="AG589">
        <v>0</v>
      </c>
      <c r="AH589">
        <v>3</v>
      </c>
      <c r="AI589">
        <v>-1</v>
      </c>
      <c r="AJ589" t="s">
        <v>3</v>
      </c>
      <c r="AK589">
        <v>0</v>
      </c>
      <c r="AL589">
        <v>0</v>
      </c>
      <c r="AM589">
        <v>0</v>
      </c>
      <c r="AN589">
        <v>0</v>
      </c>
      <c r="AO589">
        <v>0</v>
      </c>
      <c r="AP589">
        <v>0</v>
      </c>
      <c r="AQ589">
        <v>0</v>
      </c>
      <c r="AR589">
        <v>0</v>
      </c>
    </row>
    <row r="590" spans="1:44" x14ac:dyDescent="0.2">
      <c r="A590">
        <f>ROW(Source!A147)</f>
        <v>147</v>
      </c>
      <c r="B590">
        <v>91087699</v>
      </c>
      <c r="C590">
        <v>91087686</v>
      </c>
      <c r="D590">
        <v>82928211</v>
      </c>
      <c r="E590">
        <v>117</v>
      </c>
      <c r="F590">
        <v>1</v>
      </c>
      <c r="G590">
        <v>1</v>
      </c>
      <c r="H590">
        <v>3</v>
      </c>
      <c r="I590" t="s">
        <v>91</v>
      </c>
      <c r="J590" t="s">
        <v>3</v>
      </c>
      <c r="K590" t="s">
        <v>843</v>
      </c>
      <c r="L590">
        <v>1346</v>
      </c>
      <c r="N590">
        <v>1009</v>
      </c>
      <c r="O590" t="s">
        <v>429</v>
      </c>
      <c r="P590" t="s">
        <v>429</v>
      </c>
      <c r="Q590">
        <v>1</v>
      </c>
      <c r="X590">
        <v>0</v>
      </c>
      <c r="Y590">
        <v>0</v>
      </c>
      <c r="Z590">
        <v>0</v>
      </c>
      <c r="AA590">
        <v>0</v>
      </c>
      <c r="AB590">
        <v>0</v>
      </c>
      <c r="AC590">
        <v>1</v>
      </c>
      <c r="AD590">
        <v>0</v>
      </c>
      <c r="AE590">
        <v>0</v>
      </c>
      <c r="AF590" t="s">
        <v>3</v>
      </c>
      <c r="AG590">
        <v>0</v>
      </c>
      <c r="AH590">
        <v>3</v>
      </c>
      <c r="AI590">
        <v>-1</v>
      </c>
      <c r="AJ590" t="s">
        <v>3</v>
      </c>
      <c r="AK590">
        <v>0</v>
      </c>
      <c r="AL590">
        <v>0</v>
      </c>
      <c r="AM590">
        <v>0</v>
      </c>
      <c r="AN590">
        <v>0</v>
      </c>
      <c r="AO590">
        <v>0</v>
      </c>
      <c r="AP590">
        <v>0</v>
      </c>
      <c r="AQ590">
        <v>0</v>
      </c>
      <c r="AR590">
        <v>0</v>
      </c>
    </row>
    <row r="591" spans="1:44" x14ac:dyDescent="0.2">
      <c r="A591">
        <f>ROW(Source!A147)</f>
        <v>147</v>
      </c>
      <c r="B591">
        <v>91087700</v>
      </c>
      <c r="C591">
        <v>91087686</v>
      </c>
      <c r="D591">
        <v>82930873</v>
      </c>
      <c r="E591">
        <v>117</v>
      </c>
      <c r="F591">
        <v>1</v>
      </c>
      <c r="G591">
        <v>1</v>
      </c>
      <c r="H591">
        <v>3</v>
      </c>
      <c r="I591" t="s">
        <v>76</v>
      </c>
      <c r="J591" t="s">
        <v>3</v>
      </c>
      <c r="K591" t="s">
        <v>77</v>
      </c>
      <c r="L591">
        <v>1348</v>
      </c>
      <c r="N591">
        <v>1009</v>
      </c>
      <c r="O591" t="s">
        <v>78</v>
      </c>
      <c r="P591" t="s">
        <v>78</v>
      </c>
      <c r="Q591">
        <v>1000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1</v>
      </c>
      <c r="AD591">
        <v>0</v>
      </c>
      <c r="AE591">
        <v>0</v>
      </c>
      <c r="AF591" t="s">
        <v>3</v>
      </c>
      <c r="AG591">
        <v>0</v>
      </c>
      <c r="AH591">
        <v>3</v>
      </c>
      <c r="AI591">
        <v>-1</v>
      </c>
      <c r="AJ591" t="s">
        <v>3</v>
      </c>
      <c r="AK591">
        <v>0</v>
      </c>
      <c r="AL591">
        <v>0</v>
      </c>
      <c r="AM591">
        <v>0</v>
      </c>
      <c r="AN591">
        <v>0</v>
      </c>
      <c r="AO591">
        <v>0</v>
      </c>
      <c r="AP591">
        <v>0</v>
      </c>
      <c r="AQ591">
        <v>0</v>
      </c>
      <c r="AR591">
        <v>0</v>
      </c>
    </row>
    <row r="592" spans="1:44" x14ac:dyDescent="0.2">
      <c r="A592">
        <f>ROW(Source!A147)</f>
        <v>147</v>
      </c>
      <c r="B592">
        <v>91087701</v>
      </c>
      <c r="C592">
        <v>91087686</v>
      </c>
      <c r="D592">
        <v>82930906</v>
      </c>
      <c r="E592">
        <v>117</v>
      </c>
      <c r="F592">
        <v>1</v>
      </c>
      <c r="G592">
        <v>1</v>
      </c>
      <c r="H592">
        <v>3</v>
      </c>
      <c r="I592" t="s">
        <v>855</v>
      </c>
      <c r="J592" t="s">
        <v>3</v>
      </c>
      <c r="K592" t="s">
        <v>875</v>
      </c>
      <c r="L592">
        <v>1371</v>
      </c>
      <c r="N592">
        <v>1013</v>
      </c>
      <c r="O592" t="s">
        <v>34</v>
      </c>
      <c r="P592" t="s">
        <v>34</v>
      </c>
      <c r="Q592">
        <v>1</v>
      </c>
      <c r="X592">
        <v>0</v>
      </c>
      <c r="Y592">
        <v>0</v>
      </c>
      <c r="Z592">
        <v>0</v>
      </c>
      <c r="AA592">
        <v>0</v>
      </c>
      <c r="AB592">
        <v>0</v>
      </c>
      <c r="AC592">
        <v>1</v>
      </c>
      <c r="AD592">
        <v>0</v>
      </c>
      <c r="AE592">
        <v>0</v>
      </c>
      <c r="AF592" t="s">
        <v>3</v>
      </c>
      <c r="AG592">
        <v>0</v>
      </c>
      <c r="AH592">
        <v>3</v>
      </c>
      <c r="AI592">
        <v>-1</v>
      </c>
      <c r="AJ592" t="s">
        <v>3</v>
      </c>
      <c r="AK592">
        <v>0</v>
      </c>
      <c r="AL592">
        <v>0</v>
      </c>
      <c r="AM592">
        <v>0</v>
      </c>
      <c r="AN592">
        <v>0</v>
      </c>
      <c r="AO592">
        <v>0</v>
      </c>
      <c r="AP592">
        <v>0</v>
      </c>
      <c r="AQ592">
        <v>0</v>
      </c>
      <c r="AR592">
        <v>0</v>
      </c>
    </row>
    <row r="593" spans="1:44" x14ac:dyDescent="0.2">
      <c r="A593">
        <f>ROW(Source!A147)</f>
        <v>147</v>
      </c>
      <c r="B593">
        <v>91087702</v>
      </c>
      <c r="C593">
        <v>91087686</v>
      </c>
      <c r="D593">
        <v>82930930</v>
      </c>
      <c r="E593">
        <v>117</v>
      </c>
      <c r="F593">
        <v>1</v>
      </c>
      <c r="G593">
        <v>1</v>
      </c>
      <c r="H593">
        <v>3</v>
      </c>
      <c r="I593" t="s">
        <v>876</v>
      </c>
      <c r="J593" t="s">
        <v>3</v>
      </c>
      <c r="K593" t="s">
        <v>877</v>
      </c>
      <c r="L593">
        <v>1346</v>
      </c>
      <c r="N593">
        <v>1009</v>
      </c>
      <c r="O593" t="s">
        <v>429</v>
      </c>
      <c r="P593" t="s">
        <v>429</v>
      </c>
      <c r="Q593">
        <v>1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1</v>
      </c>
      <c r="AD593">
        <v>0</v>
      </c>
      <c r="AE593">
        <v>0</v>
      </c>
      <c r="AF593" t="s">
        <v>3</v>
      </c>
      <c r="AG593">
        <v>0</v>
      </c>
      <c r="AH593">
        <v>3</v>
      </c>
      <c r="AI593">
        <v>-1</v>
      </c>
      <c r="AJ593" t="s">
        <v>3</v>
      </c>
      <c r="AK593">
        <v>0</v>
      </c>
      <c r="AL593">
        <v>0</v>
      </c>
      <c r="AM593">
        <v>0</v>
      </c>
      <c r="AN593">
        <v>0</v>
      </c>
      <c r="AO593">
        <v>0</v>
      </c>
      <c r="AP593">
        <v>0</v>
      </c>
      <c r="AQ593">
        <v>0</v>
      </c>
      <c r="AR593">
        <v>0</v>
      </c>
    </row>
    <row r="594" spans="1:44" x14ac:dyDescent="0.2">
      <c r="A594">
        <f>ROW(Source!A148)</f>
        <v>148</v>
      </c>
      <c r="B594">
        <v>91087692</v>
      </c>
      <c r="C594">
        <v>91087686</v>
      </c>
      <c r="D594">
        <v>82925832</v>
      </c>
      <c r="E594">
        <v>117</v>
      </c>
      <c r="F594">
        <v>1</v>
      </c>
      <c r="G594">
        <v>1</v>
      </c>
      <c r="H594">
        <v>1</v>
      </c>
      <c r="I594" t="s">
        <v>610</v>
      </c>
      <c r="J594" t="s">
        <v>3</v>
      </c>
      <c r="K594" t="s">
        <v>611</v>
      </c>
      <c r="L594">
        <v>1191</v>
      </c>
      <c r="N594">
        <v>1013</v>
      </c>
      <c r="O594" t="s">
        <v>599</v>
      </c>
      <c r="P594" t="s">
        <v>599</v>
      </c>
      <c r="Q594">
        <v>1</v>
      </c>
      <c r="X594">
        <v>2.63</v>
      </c>
      <c r="Y594">
        <v>0</v>
      </c>
      <c r="Z594">
        <v>0</v>
      </c>
      <c r="AA594">
        <v>0</v>
      </c>
      <c r="AB594">
        <v>766.35</v>
      </c>
      <c r="AC594">
        <v>0</v>
      </c>
      <c r="AD594">
        <v>1</v>
      </c>
      <c r="AE594">
        <v>1</v>
      </c>
      <c r="AF594" t="s">
        <v>37</v>
      </c>
      <c r="AG594">
        <v>3.6294</v>
      </c>
      <c r="AH594">
        <v>2</v>
      </c>
      <c r="AI594">
        <v>91087687</v>
      </c>
      <c r="AJ594">
        <v>396</v>
      </c>
      <c r="AK594">
        <v>0</v>
      </c>
      <c r="AL594">
        <v>0</v>
      </c>
      <c r="AM594">
        <v>0</v>
      </c>
      <c r="AN594">
        <v>0</v>
      </c>
      <c r="AO594">
        <v>0</v>
      </c>
      <c r="AP594">
        <v>0</v>
      </c>
      <c r="AQ594">
        <v>0</v>
      </c>
      <c r="AR594">
        <v>0</v>
      </c>
    </row>
    <row r="595" spans="1:44" x14ac:dyDescent="0.2">
      <c r="A595">
        <f>ROW(Source!A148)</f>
        <v>148</v>
      </c>
      <c r="B595">
        <v>91087693</v>
      </c>
      <c r="C595">
        <v>91087686</v>
      </c>
      <c r="D595">
        <v>82926016</v>
      </c>
      <c r="E595">
        <v>117</v>
      </c>
      <c r="F595">
        <v>1</v>
      </c>
      <c r="G595">
        <v>1</v>
      </c>
      <c r="H595">
        <v>1</v>
      </c>
      <c r="I595" t="s">
        <v>600</v>
      </c>
      <c r="J595" t="s">
        <v>3</v>
      </c>
      <c r="K595" t="s">
        <v>601</v>
      </c>
      <c r="L595">
        <v>1191</v>
      </c>
      <c r="N595">
        <v>1013</v>
      </c>
      <c r="O595" t="s">
        <v>599</v>
      </c>
      <c r="P595" t="s">
        <v>599</v>
      </c>
      <c r="Q595">
        <v>1</v>
      </c>
      <c r="X595">
        <v>0.27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1</v>
      </c>
      <c r="AE595">
        <v>2</v>
      </c>
      <c r="AF595" t="s">
        <v>37</v>
      </c>
      <c r="AG595">
        <v>0.37259999999999999</v>
      </c>
      <c r="AH595">
        <v>2</v>
      </c>
      <c r="AI595">
        <v>91087688</v>
      </c>
      <c r="AJ595">
        <v>397</v>
      </c>
      <c r="AK595">
        <v>0</v>
      </c>
      <c r="AL595">
        <v>0</v>
      </c>
      <c r="AM595">
        <v>0</v>
      </c>
      <c r="AN595">
        <v>0</v>
      </c>
      <c r="AO595">
        <v>0</v>
      </c>
      <c r="AP595">
        <v>0</v>
      </c>
      <c r="AQ595">
        <v>0</v>
      </c>
      <c r="AR595">
        <v>0</v>
      </c>
    </row>
    <row r="596" spans="1:44" x14ac:dyDescent="0.2">
      <c r="A596">
        <f>ROW(Source!A148)</f>
        <v>148</v>
      </c>
      <c r="B596">
        <v>91087694</v>
      </c>
      <c r="C596">
        <v>91087686</v>
      </c>
      <c r="D596">
        <v>82932679</v>
      </c>
      <c r="E596">
        <v>1</v>
      </c>
      <c r="F596">
        <v>1</v>
      </c>
      <c r="G596">
        <v>1</v>
      </c>
      <c r="H596">
        <v>2</v>
      </c>
      <c r="I596" t="s">
        <v>602</v>
      </c>
      <c r="J596" t="s">
        <v>603</v>
      </c>
      <c r="K596" t="s">
        <v>604</v>
      </c>
      <c r="L596">
        <v>1368</v>
      </c>
      <c r="N596">
        <v>1011</v>
      </c>
      <c r="O596" t="s">
        <v>605</v>
      </c>
      <c r="P596" t="s">
        <v>605</v>
      </c>
      <c r="Q596">
        <v>1</v>
      </c>
      <c r="X596">
        <v>0.12</v>
      </c>
      <c r="Y596">
        <v>0</v>
      </c>
      <c r="Z596">
        <v>346.73</v>
      </c>
      <c r="AA596">
        <v>811.79</v>
      </c>
      <c r="AB596">
        <v>0</v>
      </c>
      <c r="AC596">
        <v>0</v>
      </c>
      <c r="AD596">
        <v>1</v>
      </c>
      <c r="AE596">
        <v>0</v>
      </c>
      <c r="AF596" t="s">
        <v>37</v>
      </c>
      <c r="AG596">
        <v>0.1656</v>
      </c>
      <c r="AH596">
        <v>2</v>
      </c>
      <c r="AI596">
        <v>91087689</v>
      </c>
      <c r="AJ596">
        <v>398</v>
      </c>
      <c r="AK596">
        <v>0</v>
      </c>
      <c r="AL596">
        <v>0</v>
      </c>
      <c r="AM596">
        <v>0</v>
      </c>
      <c r="AN596">
        <v>0</v>
      </c>
      <c r="AO596">
        <v>0</v>
      </c>
      <c r="AP596">
        <v>0</v>
      </c>
      <c r="AQ596">
        <v>0</v>
      </c>
      <c r="AR596">
        <v>0</v>
      </c>
    </row>
    <row r="597" spans="1:44" x14ac:dyDescent="0.2">
      <c r="A597">
        <f>ROW(Source!A148)</f>
        <v>148</v>
      </c>
      <c r="B597">
        <v>91087695</v>
      </c>
      <c r="C597">
        <v>91087686</v>
      </c>
      <c r="D597">
        <v>82933400</v>
      </c>
      <c r="E597">
        <v>1</v>
      </c>
      <c r="F597">
        <v>1</v>
      </c>
      <c r="G597">
        <v>1</v>
      </c>
      <c r="H597">
        <v>2</v>
      </c>
      <c r="I597" t="s">
        <v>607</v>
      </c>
      <c r="J597" t="s">
        <v>608</v>
      </c>
      <c r="K597" t="s">
        <v>609</v>
      </c>
      <c r="L597">
        <v>1368</v>
      </c>
      <c r="N597">
        <v>1011</v>
      </c>
      <c r="O597" t="s">
        <v>605</v>
      </c>
      <c r="P597" t="s">
        <v>605</v>
      </c>
      <c r="Q597">
        <v>1</v>
      </c>
      <c r="X597">
        <v>0.15</v>
      </c>
      <c r="Y597">
        <v>0</v>
      </c>
      <c r="Z597">
        <v>641.70000000000005</v>
      </c>
      <c r="AA597">
        <v>811.79</v>
      </c>
      <c r="AB597">
        <v>0</v>
      </c>
      <c r="AC597">
        <v>0</v>
      </c>
      <c r="AD597">
        <v>1</v>
      </c>
      <c r="AE597">
        <v>0</v>
      </c>
      <c r="AF597" t="s">
        <v>37</v>
      </c>
      <c r="AG597">
        <v>0.20699999999999999</v>
      </c>
      <c r="AH597">
        <v>2</v>
      </c>
      <c r="AI597">
        <v>91087690</v>
      </c>
      <c r="AJ597">
        <v>399</v>
      </c>
      <c r="AK597">
        <v>0</v>
      </c>
      <c r="AL597">
        <v>0</v>
      </c>
      <c r="AM597">
        <v>0</v>
      </c>
      <c r="AN597">
        <v>0</v>
      </c>
      <c r="AO597">
        <v>0</v>
      </c>
      <c r="AP597">
        <v>0</v>
      </c>
      <c r="AQ597">
        <v>0</v>
      </c>
      <c r="AR597">
        <v>0</v>
      </c>
    </row>
    <row r="598" spans="1:44" x14ac:dyDescent="0.2">
      <c r="A598">
        <f>ROW(Source!A148)</f>
        <v>148</v>
      </c>
      <c r="B598">
        <v>91087696</v>
      </c>
      <c r="C598">
        <v>91087686</v>
      </c>
      <c r="D598">
        <v>82998121</v>
      </c>
      <c r="E598">
        <v>1</v>
      </c>
      <c r="F598">
        <v>1</v>
      </c>
      <c r="G598">
        <v>1</v>
      </c>
      <c r="H598">
        <v>3</v>
      </c>
      <c r="I598" t="s">
        <v>633</v>
      </c>
      <c r="J598" t="s">
        <v>634</v>
      </c>
      <c r="K598" t="s">
        <v>635</v>
      </c>
      <c r="L598">
        <v>1346</v>
      </c>
      <c r="N598">
        <v>1009</v>
      </c>
      <c r="O598" t="s">
        <v>429</v>
      </c>
      <c r="P598" t="s">
        <v>429</v>
      </c>
      <c r="Q598">
        <v>1</v>
      </c>
      <c r="X598">
        <v>0.5</v>
      </c>
      <c r="Y598">
        <v>185.43</v>
      </c>
      <c r="Z598">
        <v>0</v>
      </c>
      <c r="AA598">
        <v>0</v>
      </c>
      <c r="AB598">
        <v>0</v>
      </c>
      <c r="AC598">
        <v>0</v>
      </c>
      <c r="AD598">
        <v>1</v>
      </c>
      <c r="AE598">
        <v>0</v>
      </c>
      <c r="AF598" t="s">
        <v>3</v>
      </c>
      <c r="AG598">
        <v>0.5</v>
      </c>
      <c r="AH598">
        <v>2</v>
      </c>
      <c r="AI598">
        <v>91087691</v>
      </c>
      <c r="AJ598">
        <v>400</v>
      </c>
      <c r="AK598">
        <v>0</v>
      </c>
      <c r="AL598">
        <v>0</v>
      </c>
      <c r="AM598">
        <v>0</v>
      </c>
      <c r="AN598">
        <v>0</v>
      </c>
      <c r="AO598">
        <v>0</v>
      </c>
      <c r="AP598">
        <v>0</v>
      </c>
      <c r="AQ598">
        <v>0</v>
      </c>
      <c r="AR598">
        <v>0</v>
      </c>
    </row>
    <row r="599" spans="1:44" x14ac:dyDescent="0.2">
      <c r="A599">
        <f>ROW(Source!A148)</f>
        <v>148</v>
      </c>
      <c r="B599">
        <v>91087697</v>
      </c>
      <c r="C599">
        <v>91087686</v>
      </c>
      <c r="D599">
        <v>83001670</v>
      </c>
      <c r="E599">
        <v>1</v>
      </c>
      <c r="F599">
        <v>1</v>
      </c>
      <c r="G599">
        <v>1</v>
      </c>
      <c r="H599">
        <v>3</v>
      </c>
      <c r="I599" t="s">
        <v>660</v>
      </c>
      <c r="J599" t="s">
        <v>661</v>
      </c>
      <c r="K599" t="s">
        <v>662</v>
      </c>
      <c r="L599">
        <v>1346</v>
      </c>
      <c r="N599">
        <v>1009</v>
      </c>
      <c r="O599" t="s">
        <v>429</v>
      </c>
      <c r="P599" t="s">
        <v>429</v>
      </c>
      <c r="Q599">
        <v>1</v>
      </c>
      <c r="X599">
        <v>0</v>
      </c>
      <c r="Y599">
        <v>174.93</v>
      </c>
      <c r="Z599">
        <v>0</v>
      </c>
      <c r="AA599">
        <v>0</v>
      </c>
      <c r="AB599">
        <v>0</v>
      </c>
      <c r="AC599">
        <v>1</v>
      </c>
      <c r="AD599">
        <v>0</v>
      </c>
      <c r="AE599">
        <v>0</v>
      </c>
      <c r="AF599" t="s">
        <v>3</v>
      </c>
      <c r="AG599">
        <v>0</v>
      </c>
      <c r="AH599">
        <v>3</v>
      </c>
      <c r="AI599">
        <v>-1</v>
      </c>
      <c r="AJ599" t="s">
        <v>3</v>
      </c>
      <c r="AK599">
        <v>0</v>
      </c>
      <c r="AL599">
        <v>0</v>
      </c>
      <c r="AM599">
        <v>0</v>
      </c>
      <c r="AN599">
        <v>0</v>
      </c>
      <c r="AO599">
        <v>0</v>
      </c>
      <c r="AP599">
        <v>0</v>
      </c>
      <c r="AQ599">
        <v>0</v>
      </c>
      <c r="AR599">
        <v>0</v>
      </c>
    </row>
    <row r="600" spans="1:44" x14ac:dyDescent="0.2">
      <c r="A600">
        <f>ROW(Source!A148)</f>
        <v>148</v>
      </c>
      <c r="B600">
        <v>91087698</v>
      </c>
      <c r="C600">
        <v>91087686</v>
      </c>
      <c r="D600">
        <v>82928065</v>
      </c>
      <c r="E600">
        <v>117</v>
      </c>
      <c r="F600">
        <v>1</v>
      </c>
      <c r="G600">
        <v>1</v>
      </c>
      <c r="H600">
        <v>3</v>
      </c>
      <c r="I600" t="s">
        <v>841</v>
      </c>
      <c r="J600" t="s">
        <v>3</v>
      </c>
      <c r="K600" t="s">
        <v>842</v>
      </c>
      <c r="L600">
        <v>1348</v>
      </c>
      <c r="N600">
        <v>1009</v>
      </c>
      <c r="O600" t="s">
        <v>78</v>
      </c>
      <c r="P600" t="s">
        <v>78</v>
      </c>
      <c r="Q600">
        <v>1000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1</v>
      </c>
      <c r="AD600">
        <v>0</v>
      </c>
      <c r="AE600">
        <v>0</v>
      </c>
      <c r="AF600" t="s">
        <v>3</v>
      </c>
      <c r="AG600">
        <v>0</v>
      </c>
      <c r="AH600">
        <v>3</v>
      </c>
      <c r="AI600">
        <v>-1</v>
      </c>
      <c r="AJ600" t="s">
        <v>3</v>
      </c>
      <c r="AK600">
        <v>0</v>
      </c>
      <c r="AL600">
        <v>0</v>
      </c>
      <c r="AM600">
        <v>0</v>
      </c>
      <c r="AN600">
        <v>0</v>
      </c>
      <c r="AO600">
        <v>0</v>
      </c>
      <c r="AP600">
        <v>0</v>
      </c>
      <c r="AQ600">
        <v>0</v>
      </c>
      <c r="AR600">
        <v>0</v>
      </c>
    </row>
    <row r="601" spans="1:44" x14ac:dyDescent="0.2">
      <c r="A601">
        <f>ROW(Source!A148)</f>
        <v>148</v>
      </c>
      <c r="B601">
        <v>91087699</v>
      </c>
      <c r="C601">
        <v>91087686</v>
      </c>
      <c r="D601">
        <v>82928211</v>
      </c>
      <c r="E601">
        <v>117</v>
      </c>
      <c r="F601">
        <v>1</v>
      </c>
      <c r="G601">
        <v>1</v>
      </c>
      <c r="H601">
        <v>3</v>
      </c>
      <c r="I601" t="s">
        <v>91</v>
      </c>
      <c r="J601" t="s">
        <v>3</v>
      </c>
      <c r="K601" t="s">
        <v>843</v>
      </c>
      <c r="L601">
        <v>1346</v>
      </c>
      <c r="N601">
        <v>1009</v>
      </c>
      <c r="O601" t="s">
        <v>429</v>
      </c>
      <c r="P601" t="s">
        <v>429</v>
      </c>
      <c r="Q601">
        <v>1</v>
      </c>
      <c r="X601">
        <v>0</v>
      </c>
      <c r="Y601">
        <v>0</v>
      </c>
      <c r="Z601">
        <v>0</v>
      </c>
      <c r="AA601">
        <v>0</v>
      </c>
      <c r="AB601">
        <v>0</v>
      </c>
      <c r="AC601">
        <v>1</v>
      </c>
      <c r="AD601">
        <v>0</v>
      </c>
      <c r="AE601">
        <v>0</v>
      </c>
      <c r="AF601" t="s">
        <v>3</v>
      </c>
      <c r="AG601">
        <v>0</v>
      </c>
      <c r="AH601">
        <v>3</v>
      </c>
      <c r="AI601">
        <v>-1</v>
      </c>
      <c r="AJ601" t="s">
        <v>3</v>
      </c>
      <c r="AK601">
        <v>0</v>
      </c>
      <c r="AL601">
        <v>0</v>
      </c>
      <c r="AM601">
        <v>0</v>
      </c>
      <c r="AN601">
        <v>0</v>
      </c>
      <c r="AO601">
        <v>0</v>
      </c>
      <c r="AP601">
        <v>0</v>
      </c>
      <c r="AQ601">
        <v>0</v>
      </c>
      <c r="AR601">
        <v>0</v>
      </c>
    </row>
    <row r="602" spans="1:44" x14ac:dyDescent="0.2">
      <c r="A602">
        <f>ROW(Source!A148)</f>
        <v>148</v>
      </c>
      <c r="B602">
        <v>91087700</v>
      </c>
      <c r="C602">
        <v>91087686</v>
      </c>
      <c r="D602">
        <v>82930873</v>
      </c>
      <c r="E602">
        <v>117</v>
      </c>
      <c r="F602">
        <v>1</v>
      </c>
      <c r="G602">
        <v>1</v>
      </c>
      <c r="H602">
        <v>3</v>
      </c>
      <c r="I602" t="s">
        <v>76</v>
      </c>
      <c r="J602" t="s">
        <v>3</v>
      </c>
      <c r="K602" t="s">
        <v>77</v>
      </c>
      <c r="L602">
        <v>1348</v>
      </c>
      <c r="N602">
        <v>1009</v>
      </c>
      <c r="O602" t="s">
        <v>78</v>
      </c>
      <c r="P602" t="s">
        <v>78</v>
      </c>
      <c r="Q602">
        <v>1000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0</v>
      </c>
      <c r="AF602" t="s">
        <v>3</v>
      </c>
      <c r="AG602">
        <v>0</v>
      </c>
      <c r="AH602">
        <v>3</v>
      </c>
      <c r="AI602">
        <v>-1</v>
      </c>
      <c r="AJ602" t="s">
        <v>3</v>
      </c>
      <c r="AK602">
        <v>0</v>
      </c>
      <c r="AL602">
        <v>0</v>
      </c>
      <c r="AM602">
        <v>0</v>
      </c>
      <c r="AN602">
        <v>0</v>
      </c>
      <c r="AO602">
        <v>0</v>
      </c>
      <c r="AP602">
        <v>0</v>
      </c>
      <c r="AQ602">
        <v>0</v>
      </c>
      <c r="AR602">
        <v>0</v>
      </c>
    </row>
    <row r="603" spans="1:44" x14ac:dyDescent="0.2">
      <c r="A603">
        <f>ROW(Source!A148)</f>
        <v>148</v>
      </c>
      <c r="B603">
        <v>91087701</v>
      </c>
      <c r="C603">
        <v>91087686</v>
      </c>
      <c r="D603">
        <v>82930906</v>
      </c>
      <c r="E603">
        <v>117</v>
      </c>
      <c r="F603">
        <v>1</v>
      </c>
      <c r="G603">
        <v>1</v>
      </c>
      <c r="H603">
        <v>3</v>
      </c>
      <c r="I603" t="s">
        <v>855</v>
      </c>
      <c r="J603" t="s">
        <v>3</v>
      </c>
      <c r="K603" t="s">
        <v>875</v>
      </c>
      <c r="L603">
        <v>1371</v>
      </c>
      <c r="N603">
        <v>1013</v>
      </c>
      <c r="O603" t="s">
        <v>34</v>
      </c>
      <c r="P603" t="s">
        <v>34</v>
      </c>
      <c r="Q603">
        <v>1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0</v>
      </c>
      <c r="AE603">
        <v>0</v>
      </c>
      <c r="AF603" t="s">
        <v>3</v>
      </c>
      <c r="AG603">
        <v>0</v>
      </c>
      <c r="AH603">
        <v>3</v>
      </c>
      <c r="AI603">
        <v>-1</v>
      </c>
      <c r="AJ603" t="s">
        <v>3</v>
      </c>
      <c r="AK603">
        <v>0</v>
      </c>
      <c r="AL603">
        <v>0</v>
      </c>
      <c r="AM603">
        <v>0</v>
      </c>
      <c r="AN603">
        <v>0</v>
      </c>
      <c r="AO603">
        <v>0</v>
      </c>
      <c r="AP603">
        <v>0</v>
      </c>
      <c r="AQ603">
        <v>0</v>
      </c>
      <c r="AR603">
        <v>0</v>
      </c>
    </row>
    <row r="604" spans="1:44" x14ac:dyDescent="0.2">
      <c r="A604">
        <f>ROW(Source!A148)</f>
        <v>148</v>
      </c>
      <c r="B604">
        <v>91087702</v>
      </c>
      <c r="C604">
        <v>91087686</v>
      </c>
      <c r="D604">
        <v>82930930</v>
      </c>
      <c r="E604">
        <v>117</v>
      </c>
      <c r="F604">
        <v>1</v>
      </c>
      <c r="G604">
        <v>1</v>
      </c>
      <c r="H604">
        <v>3</v>
      </c>
      <c r="I604" t="s">
        <v>876</v>
      </c>
      <c r="J604" t="s">
        <v>3</v>
      </c>
      <c r="K604" t="s">
        <v>877</v>
      </c>
      <c r="L604">
        <v>1346</v>
      </c>
      <c r="N604">
        <v>1009</v>
      </c>
      <c r="O604" t="s">
        <v>429</v>
      </c>
      <c r="P604" t="s">
        <v>429</v>
      </c>
      <c r="Q604">
        <v>1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1</v>
      </c>
      <c r="AD604">
        <v>0</v>
      </c>
      <c r="AE604">
        <v>0</v>
      </c>
      <c r="AF604" t="s">
        <v>3</v>
      </c>
      <c r="AG604">
        <v>0</v>
      </c>
      <c r="AH604">
        <v>3</v>
      </c>
      <c r="AI604">
        <v>-1</v>
      </c>
      <c r="AJ604" t="s">
        <v>3</v>
      </c>
      <c r="AK604">
        <v>0</v>
      </c>
      <c r="AL604">
        <v>0</v>
      </c>
      <c r="AM604">
        <v>0</v>
      </c>
      <c r="AN604">
        <v>0</v>
      </c>
      <c r="AO604">
        <v>0</v>
      </c>
      <c r="AP604">
        <v>0</v>
      </c>
      <c r="AQ604">
        <v>0</v>
      </c>
      <c r="AR604">
        <v>0</v>
      </c>
    </row>
    <row r="605" spans="1:44" x14ac:dyDescent="0.2">
      <c r="A605">
        <f>ROW(Source!A149)</f>
        <v>149</v>
      </c>
      <c r="B605">
        <v>91087715</v>
      </c>
      <c r="C605">
        <v>91087703</v>
      </c>
      <c r="D605">
        <v>82925868</v>
      </c>
      <c r="E605">
        <v>117</v>
      </c>
      <c r="F605">
        <v>1</v>
      </c>
      <c r="G605">
        <v>1</v>
      </c>
      <c r="H605">
        <v>1</v>
      </c>
      <c r="I605" t="s">
        <v>717</v>
      </c>
      <c r="J605" t="s">
        <v>3</v>
      </c>
      <c r="K605" t="s">
        <v>718</v>
      </c>
      <c r="L605">
        <v>1191</v>
      </c>
      <c r="N605">
        <v>1013</v>
      </c>
      <c r="O605" t="s">
        <v>599</v>
      </c>
      <c r="P605" t="s">
        <v>599</v>
      </c>
      <c r="Q605">
        <v>1</v>
      </c>
      <c r="X605">
        <v>4</v>
      </c>
      <c r="Y605">
        <v>0</v>
      </c>
      <c r="Z605">
        <v>0</v>
      </c>
      <c r="AA605">
        <v>0</v>
      </c>
      <c r="AB605">
        <v>896.6</v>
      </c>
      <c r="AC605">
        <v>0</v>
      </c>
      <c r="AD605">
        <v>1</v>
      </c>
      <c r="AE605">
        <v>1</v>
      </c>
      <c r="AF605" t="s">
        <v>3</v>
      </c>
      <c r="AG605">
        <v>4</v>
      </c>
      <c r="AH605">
        <v>2</v>
      </c>
      <c r="AI605">
        <v>91087704</v>
      </c>
      <c r="AJ605">
        <v>401</v>
      </c>
      <c r="AK605">
        <v>0</v>
      </c>
      <c r="AL605">
        <v>0</v>
      </c>
      <c r="AM605">
        <v>0</v>
      </c>
      <c r="AN605">
        <v>0</v>
      </c>
      <c r="AO605">
        <v>0</v>
      </c>
      <c r="AP605">
        <v>0</v>
      </c>
      <c r="AQ605">
        <v>0</v>
      </c>
      <c r="AR605">
        <v>0</v>
      </c>
    </row>
    <row r="606" spans="1:44" x14ac:dyDescent="0.2">
      <c r="A606">
        <f>ROW(Source!A149)</f>
        <v>149</v>
      </c>
      <c r="B606">
        <v>91087716</v>
      </c>
      <c r="C606">
        <v>91087703</v>
      </c>
      <c r="D606">
        <v>82934033</v>
      </c>
      <c r="E606">
        <v>1</v>
      </c>
      <c r="F606">
        <v>1</v>
      </c>
      <c r="G606">
        <v>1</v>
      </c>
      <c r="H606">
        <v>2</v>
      </c>
      <c r="I606" t="s">
        <v>719</v>
      </c>
      <c r="J606" t="s">
        <v>720</v>
      </c>
      <c r="K606" t="s">
        <v>721</v>
      </c>
      <c r="L606">
        <v>1368</v>
      </c>
      <c r="N606">
        <v>1011</v>
      </c>
      <c r="O606" t="s">
        <v>605</v>
      </c>
      <c r="P606" t="s">
        <v>605</v>
      </c>
      <c r="Q606">
        <v>1</v>
      </c>
      <c r="X606">
        <v>0.55800000000000005</v>
      </c>
      <c r="Y606">
        <v>0</v>
      </c>
      <c r="Z606">
        <v>15.84</v>
      </c>
      <c r="AA606">
        <v>0</v>
      </c>
      <c r="AB606">
        <v>0</v>
      </c>
      <c r="AC606">
        <v>0</v>
      </c>
      <c r="AD606">
        <v>1</v>
      </c>
      <c r="AE606">
        <v>0</v>
      </c>
      <c r="AF606" t="s">
        <v>3</v>
      </c>
      <c r="AG606">
        <v>0.55800000000000005</v>
      </c>
      <c r="AH606">
        <v>2</v>
      </c>
      <c r="AI606">
        <v>91087705</v>
      </c>
      <c r="AJ606">
        <v>402</v>
      </c>
      <c r="AK606">
        <v>0</v>
      </c>
      <c r="AL606">
        <v>0</v>
      </c>
      <c r="AM606">
        <v>0</v>
      </c>
      <c r="AN606">
        <v>0</v>
      </c>
      <c r="AO606">
        <v>0</v>
      </c>
      <c r="AP606">
        <v>0</v>
      </c>
      <c r="AQ606">
        <v>0</v>
      </c>
      <c r="AR606">
        <v>0</v>
      </c>
    </row>
    <row r="607" spans="1:44" x14ac:dyDescent="0.2">
      <c r="A607">
        <f>ROW(Source!A149)</f>
        <v>149</v>
      </c>
      <c r="B607">
        <v>91087717</v>
      </c>
      <c r="C607">
        <v>91087703</v>
      </c>
      <c r="D607">
        <v>82998102</v>
      </c>
      <c r="E607">
        <v>1</v>
      </c>
      <c r="F607">
        <v>1</v>
      </c>
      <c r="G607">
        <v>1</v>
      </c>
      <c r="H607">
        <v>3</v>
      </c>
      <c r="I607" t="s">
        <v>722</v>
      </c>
      <c r="J607" t="s">
        <v>723</v>
      </c>
      <c r="K607" t="s">
        <v>724</v>
      </c>
      <c r="L607">
        <v>1346</v>
      </c>
      <c r="N607">
        <v>1009</v>
      </c>
      <c r="O607" t="s">
        <v>429</v>
      </c>
      <c r="P607" t="s">
        <v>429</v>
      </c>
      <c r="Q607">
        <v>1</v>
      </c>
      <c r="X607">
        <v>3.5999999999999997E-2</v>
      </c>
      <c r="Y607">
        <v>150.04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 t="s">
        <v>3</v>
      </c>
      <c r="AG607">
        <v>3.5999999999999997E-2</v>
      </c>
      <c r="AH607">
        <v>2</v>
      </c>
      <c r="AI607">
        <v>91087706</v>
      </c>
      <c r="AJ607">
        <v>403</v>
      </c>
      <c r="AK607">
        <v>0</v>
      </c>
      <c r="AL607">
        <v>0</v>
      </c>
      <c r="AM607">
        <v>0</v>
      </c>
      <c r="AN607">
        <v>0</v>
      </c>
      <c r="AO607">
        <v>0</v>
      </c>
      <c r="AP607">
        <v>0</v>
      </c>
      <c r="AQ607">
        <v>0</v>
      </c>
      <c r="AR607">
        <v>0</v>
      </c>
    </row>
    <row r="608" spans="1:44" x14ac:dyDescent="0.2">
      <c r="A608">
        <f>ROW(Source!A149)</f>
        <v>149</v>
      </c>
      <c r="B608">
        <v>91087718</v>
      </c>
      <c r="C608">
        <v>91087703</v>
      </c>
      <c r="D608">
        <v>83000144</v>
      </c>
      <c r="E608">
        <v>1</v>
      </c>
      <c r="F608">
        <v>1</v>
      </c>
      <c r="G608">
        <v>1</v>
      </c>
      <c r="H608">
        <v>3</v>
      </c>
      <c r="I608" t="s">
        <v>725</v>
      </c>
      <c r="J608" t="s">
        <v>726</v>
      </c>
      <c r="K608" t="s">
        <v>727</v>
      </c>
      <c r="L608">
        <v>1346</v>
      </c>
      <c r="N608">
        <v>1009</v>
      </c>
      <c r="O608" t="s">
        <v>429</v>
      </c>
      <c r="P608" t="s">
        <v>429</v>
      </c>
      <c r="Q608">
        <v>1</v>
      </c>
      <c r="X608">
        <v>1.4E-2</v>
      </c>
      <c r="Y608">
        <v>187.38</v>
      </c>
      <c r="Z608">
        <v>0</v>
      </c>
      <c r="AA608">
        <v>0</v>
      </c>
      <c r="AB608">
        <v>0</v>
      </c>
      <c r="AC608">
        <v>0</v>
      </c>
      <c r="AD608">
        <v>1</v>
      </c>
      <c r="AE608">
        <v>0</v>
      </c>
      <c r="AF608" t="s">
        <v>3</v>
      </c>
      <c r="AG608">
        <v>1.4E-2</v>
      </c>
      <c r="AH608">
        <v>2</v>
      </c>
      <c r="AI608">
        <v>91087707</v>
      </c>
      <c r="AJ608">
        <v>404</v>
      </c>
      <c r="AK608">
        <v>0</v>
      </c>
      <c r="AL608">
        <v>0</v>
      </c>
      <c r="AM608">
        <v>0</v>
      </c>
      <c r="AN608">
        <v>0</v>
      </c>
      <c r="AO608">
        <v>0</v>
      </c>
      <c r="AP608">
        <v>0</v>
      </c>
      <c r="AQ608">
        <v>0</v>
      </c>
      <c r="AR608">
        <v>0</v>
      </c>
    </row>
    <row r="609" spans="1:44" x14ac:dyDescent="0.2">
      <c r="A609">
        <f>ROW(Source!A149)</f>
        <v>149</v>
      </c>
      <c r="B609">
        <v>91087719</v>
      </c>
      <c r="C609">
        <v>91087703</v>
      </c>
      <c r="D609">
        <v>83000168</v>
      </c>
      <c r="E609">
        <v>1</v>
      </c>
      <c r="F609">
        <v>1</v>
      </c>
      <c r="G609">
        <v>1</v>
      </c>
      <c r="H609">
        <v>3</v>
      </c>
      <c r="I609" t="s">
        <v>648</v>
      </c>
      <c r="J609" t="s">
        <v>649</v>
      </c>
      <c r="K609" t="s">
        <v>650</v>
      </c>
      <c r="L609">
        <v>1383</v>
      </c>
      <c r="N609">
        <v>1013</v>
      </c>
      <c r="O609" t="s">
        <v>651</v>
      </c>
      <c r="P609" t="s">
        <v>651</v>
      </c>
      <c r="Q609">
        <v>1</v>
      </c>
      <c r="X609">
        <v>3.1199999999999999E-2</v>
      </c>
      <c r="Y609">
        <v>7.32</v>
      </c>
      <c r="Z609">
        <v>0</v>
      </c>
      <c r="AA609">
        <v>0</v>
      </c>
      <c r="AB609">
        <v>0</v>
      </c>
      <c r="AC609">
        <v>0</v>
      </c>
      <c r="AD609">
        <v>1</v>
      </c>
      <c r="AE609">
        <v>0</v>
      </c>
      <c r="AF609" t="s">
        <v>3</v>
      </c>
      <c r="AG609">
        <v>3.1199999999999999E-2</v>
      </c>
      <c r="AH609">
        <v>2</v>
      </c>
      <c r="AI609">
        <v>91087708</v>
      </c>
      <c r="AJ609">
        <v>405</v>
      </c>
      <c r="AK609">
        <v>0</v>
      </c>
      <c r="AL609">
        <v>0</v>
      </c>
      <c r="AM609">
        <v>0</v>
      </c>
      <c r="AN609">
        <v>0</v>
      </c>
      <c r="AO609">
        <v>0</v>
      </c>
      <c r="AP609">
        <v>0</v>
      </c>
      <c r="AQ609">
        <v>0</v>
      </c>
      <c r="AR609">
        <v>0</v>
      </c>
    </row>
    <row r="610" spans="1:44" x14ac:dyDescent="0.2">
      <c r="A610">
        <f>ROW(Source!A149)</f>
        <v>149</v>
      </c>
      <c r="B610">
        <v>91087720</v>
      </c>
      <c r="C610">
        <v>91087703</v>
      </c>
      <c r="D610">
        <v>83000327</v>
      </c>
      <c r="E610">
        <v>1</v>
      </c>
      <c r="F610">
        <v>1</v>
      </c>
      <c r="G610">
        <v>1</v>
      </c>
      <c r="H610">
        <v>3</v>
      </c>
      <c r="I610" t="s">
        <v>728</v>
      </c>
      <c r="J610" t="s">
        <v>729</v>
      </c>
      <c r="K610" t="s">
        <v>730</v>
      </c>
      <c r="L610">
        <v>1301</v>
      </c>
      <c r="N610">
        <v>1003</v>
      </c>
      <c r="O610" t="s">
        <v>325</v>
      </c>
      <c r="P610" t="s">
        <v>325</v>
      </c>
      <c r="Q610">
        <v>1</v>
      </c>
      <c r="X610">
        <v>11</v>
      </c>
      <c r="Y610">
        <v>5.87</v>
      </c>
      <c r="Z610">
        <v>0</v>
      </c>
      <c r="AA610">
        <v>0</v>
      </c>
      <c r="AB610">
        <v>0</v>
      </c>
      <c r="AC610">
        <v>0</v>
      </c>
      <c r="AD610">
        <v>1</v>
      </c>
      <c r="AE610">
        <v>0</v>
      </c>
      <c r="AF610" t="s">
        <v>3</v>
      </c>
      <c r="AG610">
        <v>11</v>
      </c>
      <c r="AH610">
        <v>2</v>
      </c>
      <c r="AI610">
        <v>91087709</v>
      </c>
      <c r="AJ610">
        <v>406</v>
      </c>
      <c r="AK610">
        <v>0</v>
      </c>
      <c r="AL610">
        <v>0</v>
      </c>
      <c r="AM610">
        <v>0</v>
      </c>
      <c r="AN610">
        <v>0</v>
      </c>
      <c r="AO610">
        <v>0</v>
      </c>
      <c r="AP610">
        <v>0</v>
      </c>
      <c r="AQ610">
        <v>0</v>
      </c>
      <c r="AR610">
        <v>0</v>
      </c>
    </row>
    <row r="611" spans="1:44" x14ac:dyDescent="0.2">
      <c r="A611">
        <f>ROW(Source!A149)</f>
        <v>149</v>
      </c>
      <c r="B611">
        <v>91087721</v>
      </c>
      <c r="C611">
        <v>91087703</v>
      </c>
      <c r="D611">
        <v>83001670</v>
      </c>
      <c r="E611">
        <v>1</v>
      </c>
      <c r="F611">
        <v>1</v>
      </c>
      <c r="G611">
        <v>1</v>
      </c>
      <c r="H611">
        <v>3</v>
      </c>
      <c r="I611" t="s">
        <v>660</v>
      </c>
      <c r="J611" t="s">
        <v>661</v>
      </c>
      <c r="K611" t="s">
        <v>662</v>
      </c>
      <c r="L611">
        <v>1346</v>
      </c>
      <c r="N611">
        <v>1009</v>
      </c>
      <c r="O611" t="s">
        <v>429</v>
      </c>
      <c r="P611" t="s">
        <v>429</v>
      </c>
      <c r="Q611">
        <v>1</v>
      </c>
      <c r="X611">
        <v>0.54</v>
      </c>
      <c r="Y611">
        <v>174.93</v>
      </c>
      <c r="Z611">
        <v>0</v>
      </c>
      <c r="AA611">
        <v>0</v>
      </c>
      <c r="AB611">
        <v>0</v>
      </c>
      <c r="AC611">
        <v>0</v>
      </c>
      <c r="AD611">
        <v>1</v>
      </c>
      <c r="AE611">
        <v>0</v>
      </c>
      <c r="AF611" t="s">
        <v>3</v>
      </c>
      <c r="AG611">
        <v>0.54</v>
      </c>
      <c r="AH611">
        <v>2</v>
      </c>
      <c r="AI611">
        <v>91087710</v>
      </c>
      <c r="AJ611">
        <v>407</v>
      </c>
      <c r="AK611">
        <v>0</v>
      </c>
      <c r="AL611">
        <v>0</v>
      </c>
      <c r="AM611">
        <v>0</v>
      </c>
      <c r="AN611">
        <v>0</v>
      </c>
      <c r="AO611">
        <v>0</v>
      </c>
      <c r="AP611">
        <v>0</v>
      </c>
      <c r="AQ611">
        <v>0</v>
      </c>
      <c r="AR611">
        <v>0</v>
      </c>
    </row>
    <row r="612" spans="1:44" x14ac:dyDescent="0.2">
      <c r="A612">
        <f>ROW(Source!A149)</f>
        <v>149</v>
      </c>
      <c r="B612">
        <v>91087722</v>
      </c>
      <c r="C612">
        <v>91087703</v>
      </c>
      <c r="D612">
        <v>83002792</v>
      </c>
      <c r="E612">
        <v>1</v>
      </c>
      <c r="F612">
        <v>1</v>
      </c>
      <c r="G612">
        <v>1</v>
      </c>
      <c r="H612">
        <v>3</v>
      </c>
      <c r="I612" t="s">
        <v>731</v>
      </c>
      <c r="J612" t="s">
        <v>732</v>
      </c>
      <c r="K612" t="s">
        <v>733</v>
      </c>
      <c r="L612">
        <v>1346</v>
      </c>
      <c r="N612">
        <v>1009</v>
      </c>
      <c r="O612" t="s">
        <v>429</v>
      </c>
      <c r="P612" t="s">
        <v>429</v>
      </c>
      <c r="Q612">
        <v>1</v>
      </c>
      <c r="X612">
        <v>5.0000000000000001E-3</v>
      </c>
      <c r="Y612">
        <v>395.65</v>
      </c>
      <c r="Z612">
        <v>0</v>
      </c>
      <c r="AA612">
        <v>0</v>
      </c>
      <c r="AB612">
        <v>0</v>
      </c>
      <c r="AC612">
        <v>0</v>
      </c>
      <c r="AD612">
        <v>1</v>
      </c>
      <c r="AE612">
        <v>0</v>
      </c>
      <c r="AF612" t="s">
        <v>3</v>
      </c>
      <c r="AG612">
        <v>5.0000000000000001E-3</v>
      </c>
      <c r="AH612">
        <v>2</v>
      </c>
      <c r="AI612">
        <v>91087711</v>
      </c>
      <c r="AJ612">
        <v>408</v>
      </c>
      <c r="AK612">
        <v>0</v>
      </c>
      <c r="AL612">
        <v>0</v>
      </c>
      <c r="AM612">
        <v>0</v>
      </c>
      <c r="AN612">
        <v>0</v>
      </c>
      <c r="AO612">
        <v>0</v>
      </c>
      <c r="AP612">
        <v>0</v>
      </c>
      <c r="AQ612">
        <v>0</v>
      </c>
      <c r="AR612">
        <v>0</v>
      </c>
    </row>
    <row r="613" spans="1:44" x14ac:dyDescent="0.2">
      <c r="A613">
        <f>ROW(Source!A149)</f>
        <v>149</v>
      </c>
      <c r="B613">
        <v>91087723</v>
      </c>
      <c r="C613">
        <v>91087703</v>
      </c>
      <c r="D613">
        <v>83018862</v>
      </c>
      <c r="E613">
        <v>1</v>
      </c>
      <c r="F613">
        <v>1</v>
      </c>
      <c r="G613">
        <v>1</v>
      </c>
      <c r="H613">
        <v>3</v>
      </c>
      <c r="I613" t="s">
        <v>675</v>
      </c>
      <c r="J613" t="s">
        <v>676</v>
      </c>
      <c r="K613" t="s">
        <v>677</v>
      </c>
      <c r="L613">
        <v>1346</v>
      </c>
      <c r="N613">
        <v>1009</v>
      </c>
      <c r="O613" t="s">
        <v>429</v>
      </c>
      <c r="P613" t="s">
        <v>429</v>
      </c>
      <c r="Q613">
        <v>1</v>
      </c>
      <c r="X613">
        <v>7.2999999999999995E-2</v>
      </c>
      <c r="Y613">
        <v>79.88</v>
      </c>
      <c r="Z613">
        <v>0</v>
      </c>
      <c r="AA613">
        <v>0</v>
      </c>
      <c r="AB613">
        <v>0</v>
      </c>
      <c r="AC613">
        <v>0</v>
      </c>
      <c r="AD613">
        <v>1</v>
      </c>
      <c r="AE613">
        <v>0</v>
      </c>
      <c r="AF613" t="s">
        <v>3</v>
      </c>
      <c r="AG613">
        <v>7.2999999999999995E-2</v>
      </c>
      <c r="AH613">
        <v>2</v>
      </c>
      <c r="AI613">
        <v>91087712</v>
      </c>
      <c r="AJ613">
        <v>409</v>
      </c>
      <c r="AK613">
        <v>0</v>
      </c>
      <c r="AL613">
        <v>0</v>
      </c>
      <c r="AM613">
        <v>0</v>
      </c>
      <c r="AN613">
        <v>0</v>
      </c>
      <c r="AO613">
        <v>0</v>
      </c>
      <c r="AP613">
        <v>0</v>
      </c>
      <c r="AQ613">
        <v>0</v>
      </c>
      <c r="AR613">
        <v>0</v>
      </c>
    </row>
    <row r="614" spans="1:44" x14ac:dyDescent="0.2">
      <c r="A614">
        <f>ROW(Source!A149)</f>
        <v>149</v>
      </c>
      <c r="B614">
        <v>91087724</v>
      </c>
      <c r="C614">
        <v>91087703</v>
      </c>
      <c r="D614">
        <v>83018908</v>
      </c>
      <c r="E614">
        <v>1</v>
      </c>
      <c r="F614">
        <v>1</v>
      </c>
      <c r="G614">
        <v>1</v>
      </c>
      <c r="H614">
        <v>3</v>
      </c>
      <c r="I614" t="s">
        <v>734</v>
      </c>
      <c r="J614" t="s">
        <v>735</v>
      </c>
      <c r="K614" t="s">
        <v>736</v>
      </c>
      <c r="L614">
        <v>1346</v>
      </c>
      <c r="N614">
        <v>1009</v>
      </c>
      <c r="O614" t="s">
        <v>429</v>
      </c>
      <c r="P614" t="s">
        <v>429</v>
      </c>
      <c r="Q614">
        <v>1</v>
      </c>
      <c r="X614">
        <v>0.05</v>
      </c>
      <c r="Y614">
        <v>157.44</v>
      </c>
      <c r="Z614">
        <v>0</v>
      </c>
      <c r="AA614">
        <v>0</v>
      </c>
      <c r="AB614">
        <v>0</v>
      </c>
      <c r="AC614">
        <v>0</v>
      </c>
      <c r="AD614">
        <v>1</v>
      </c>
      <c r="AE614">
        <v>0</v>
      </c>
      <c r="AF614" t="s">
        <v>3</v>
      </c>
      <c r="AG614">
        <v>0.05</v>
      </c>
      <c r="AH614">
        <v>2</v>
      </c>
      <c r="AI614">
        <v>91087713</v>
      </c>
      <c r="AJ614">
        <v>410</v>
      </c>
      <c r="AK614">
        <v>0</v>
      </c>
      <c r="AL614">
        <v>0</v>
      </c>
      <c r="AM614">
        <v>0</v>
      </c>
      <c r="AN614">
        <v>0</v>
      </c>
      <c r="AO614">
        <v>0</v>
      </c>
      <c r="AP614">
        <v>0</v>
      </c>
      <c r="AQ614">
        <v>0</v>
      </c>
      <c r="AR614">
        <v>0</v>
      </c>
    </row>
    <row r="615" spans="1:44" x14ac:dyDescent="0.2">
      <c r="A615">
        <f>ROW(Source!A149)</f>
        <v>149</v>
      </c>
      <c r="B615">
        <v>91087725</v>
      </c>
      <c r="C615">
        <v>91087703</v>
      </c>
      <c r="D615">
        <v>82931850</v>
      </c>
      <c r="E615">
        <v>117</v>
      </c>
      <c r="F615">
        <v>1</v>
      </c>
      <c r="G615">
        <v>1</v>
      </c>
      <c r="H615">
        <v>3</v>
      </c>
      <c r="I615" t="s">
        <v>101</v>
      </c>
      <c r="J615" t="s">
        <v>3</v>
      </c>
      <c r="K615" t="s">
        <v>102</v>
      </c>
      <c r="L615">
        <v>3277935</v>
      </c>
      <c r="N615">
        <v>1013</v>
      </c>
      <c r="O615" t="s">
        <v>103</v>
      </c>
      <c r="P615" t="s">
        <v>103</v>
      </c>
      <c r="Q615">
        <v>1</v>
      </c>
      <c r="X615">
        <v>2</v>
      </c>
      <c r="Y615">
        <v>0</v>
      </c>
      <c r="Z615">
        <v>0</v>
      </c>
      <c r="AA615">
        <v>0</v>
      </c>
      <c r="AB615">
        <v>0</v>
      </c>
      <c r="AC615">
        <v>0</v>
      </c>
      <c r="AD615">
        <v>0</v>
      </c>
      <c r="AE615">
        <v>0</v>
      </c>
      <c r="AF615" t="s">
        <v>3</v>
      </c>
      <c r="AG615">
        <v>2</v>
      </c>
      <c r="AH615">
        <v>2</v>
      </c>
      <c r="AI615">
        <v>91087714</v>
      </c>
      <c r="AJ615">
        <v>411</v>
      </c>
      <c r="AK615">
        <v>0</v>
      </c>
      <c r="AL615">
        <v>0</v>
      </c>
      <c r="AM615">
        <v>0</v>
      </c>
      <c r="AN615">
        <v>0</v>
      </c>
      <c r="AO615">
        <v>0</v>
      </c>
      <c r="AP615">
        <v>0</v>
      </c>
      <c r="AQ615">
        <v>0</v>
      </c>
      <c r="AR615">
        <v>0</v>
      </c>
    </row>
    <row r="616" spans="1:44" x14ac:dyDescent="0.2">
      <c r="A616">
        <f>ROW(Source!A150)</f>
        <v>150</v>
      </c>
      <c r="B616">
        <v>91087715</v>
      </c>
      <c r="C616">
        <v>91087703</v>
      </c>
      <c r="D616">
        <v>82925868</v>
      </c>
      <c r="E616">
        <v>117</v>
      </c>
      <c r="F616">
        <v>1</v>
      </c>
      <c r="G616">
        <v>1</v>
      </c>
      <c r="H616">
        <v>1</v>
      </c>
      <c r="I616" t="s">
        <v>717</v>
      </c>
      <c r="J616" t="s">
        <v>3</v>
      </c>
      <c r="K616" t="s">
        <v>718</v>
      </c>
      <c r="L616">
        <v>1191</v>
      </c>
      <c r="N616">
        <v>1013</v>
      </c>
      <c r="O616" t="s">
        <v>599</v>
      </c>
      <c r="P616" t="s">
        <v>599</v>
      </c>
      <c r="Q616">
        <v>1</v>
      </c>
      <c r="X616">
        <v>4</v>
      </c>
      <c r="Y616">
        <v>0</v>
      </c>
      <c r="Z616">
        <v>0</v>
      </c>
      <c r="AA616">
        <v>0</v>
      </c>
      <c r="AB616">
        <v>896.6</v>
      </c>
      <c r="AC616">
        <v>0</v>
      </c>
      <c r="AD616">
        <v>1</v>
      </c>
      <c r="AE616">
        <v>1</v>
      </c>
      <c r="AF616" t="s">
        <v>3</v>
      </c>
      <c r="AG616">
        <v>4</v>
      </c>
      <c r="AH616">
        <v>2</v>
      </c>
      <c r="AI616">
        <v>91087704</v>
      </c>
      <c r="AJ616">
        <v>412</v>
      </c>
      <c r="AK616">
        <v>0</v>
      </c>
      <c r="AL616">
        <v>0</v>
      </c>
      <c r="AM616">
        <v>0</v>
      </c>
      <c r="AN616">
        <v>0</v>
      </c>
      <c r="AO616">
        <v>0</v>
      </c>
      <c r="AP616">
        <v>0</v>
      </c>
      <c r="AQ616">
        <v>0</v>
      </c>
      <c r="AR616">
        <v>0</v>
      </c>
    </row>
    <row r="617" spans="1:44" x14ac:dyDescent="0.2">
      <c r="A617">
        <f>ROW(Source!A150)</f>
        <v>150</v>
      </c>
      <c r="B617">
        <v>91087716</v>
      </c>
      <c r="C617">
        <v>91087703</v>
      </c>
      <c r="D617">
        <v>82934033</v>
      </c>
      <c r="E617">
        <v>1</v>
      </c>
      <c r="F617">
        <v>1</v>
      </c>
      <c r="G617">
        <v>1</v>
      </c>
      <c r="H617">
        <v>2</v>
      </c>
      <c r="I617" t="s">
        <v>719</v>
      </c>
      <c r="J617" t="s">
        <v>720</v>
      </c>
      <c r="K617" t="s">
        <v>721</v>
      </c>
      <c r="L617">
        <v>1368</v>
      </c>
      <c r="N617">
        <v>1011</v>
      </c>
      <c r="O617" t="s">
        <v>605</v>
      </c>
      <c r="P617" t="s">
        <v>605</v>
      </c>
      <c r="Q617">
        <v>1</v>
      </c>
      <c r="X617">
        <v>0.55800000000000005</v>
      </c>
      <c r="Y617">
        <v>0</v>
      </c>
      <c r="Z617">
        <v>15.84</v>
      </c>
      <c r="AA617">
        <v>0</v>
      </c>
      <c r="AB617">
        <v>0</v>
      </c>
      <c r="AC617">
        <v>0</v>
      </c>
      <c r="AD617">
        <v>1</v>
      </c>
      <c r="AE617">
        <v>0</v>
      </c>
      <c r="AF617" t="s">
        <v>3</v>
      </c>
      <c r="AG617">
        <v>0.55800000000000005</v>
      </c>
      <c r="AH617">
        <v>2</v>
      </c>
      <c r="AI617">
        <v>91087705</v>
      </c>
      <c r="AJ617">
        <v>413</v>
      </c>
      <c r="AK617">
        <v>0</v>
      </c>
      <c r="AL617">
        <v>0</v>
      </c>
      <c r="AM617">
        <v>0</v>
      </c>
      <c r="AN617">
        <v>0</v>
      </c>
      <c r="AO617">
        <v>0</v>
      </c>
      <c r="AP617">
        <v>0</v>
      </c>
      <c r="AQ617">
        <v>0</v>
      </c>
      <c r="AR617">
        <v>0</v>
      </c>
    </row>
    <row r="618" spans="1:44" x14ac:dyDescent="0.2">
      <c r="A618">
        <f>ROW(Source!A150)</f>
        <v>150</v>
      </c>
      <c r="B618">
        <v>91087717</v>
      </c>
      <c r="C618">
        <v>91087703</v>
      </c>
      <c r="D618">
        <v>82998102</v>
      </c>
      <c r="E618">
        <v>1</v>
      </c>
      <c r="F618">
        <v>1</v>
      </c>
      <c r="G618">
        <v>1</v>
      </c>
      <c r="H618">
        <v>3</v>
      </c>
      <c r="I618" t="s">
        <v>722</v>
      </c>
      <c r="J618" t="s">
        <v>723</v>
      </c>
      <c r="K618" t="s">
        <v>724</v>
      </c>
      <c r="L618">
        <v>1346</v>
      </c>
      <c r="N618">
        <v>1009</v>
      </c>
      <c r="O618" t="s">
        <v>429</v>
      </c>
      <c r="P618" t="s">
        <v>429</v>
      </c>
      <c r="Q618">
        <v>1</v>
      </c>
      <c r="X618">
        <v>3.5999999999999997E-2</v>
      </c>
      <c r="Y618">
        <v>150.04</v>
      </c>
      <c r="Z618">
        <v>0</v>
      </c>
      <c r="AA618">
        <v>0</v>
      </c>
      <c r="AB618">
        <v>0</v>
      </c>
      <c r="AC618">
        <v>0</v>
      </c>
      <c r="AD618">
        <v>1</v>
      </c>
      <c r="AE618">
        <v>0</v>
      </c>
      <c r="AF618" t="s">
        <v>3</v>
      </c>
      <c r="AG618">
        <v>3.5999999999999997E-2</v>
      </c>
      <c r="AH618">
        <v>2</v>
      </c>
      <c r="AI618">
        <v>91087706</v>
      </c>
      <c r="AJ618">
        <v>414</v>
      </c>
      <c r="AK618">
        <v>0</v>
      </c>
      <c r="AL618">
        <v>0</v>
      </c>
      <c r="AM618">
        <v>0</v>
      </c>
      <c r="AN618">
        <v>0</v>
      </c>
      <c r="AO618">
        <v>0</v>
      </c>
      <c r="AP618">
        <v>0</v>
      </c>
      <c r="AQ618">
        <v>0</v>
      </c>
      <c r="AR618">
        <v>0</v>
      </c>
    </row>
    <row r="619" spans="1:44" x14ac:dyDescent="0.2">
      <c r="A619">
        <f>ROW(Source!A150)</f>
        <v>150</v>
      </c>
      <c r="B619">
        <v>91087718</v>
      </c>
      <c r="C619">
        <v>91087703</v>
      </c>
      <c r="D619">
        <v>83000144</v>
      </c>
      <c r="E619">
        <v>1</v>
      </c>
      <c r="F619">
        <v>1</v>
      </c>
      <c r="G619">
        <v>1</v>
      </c>
      <c r="H619">
        <v>3</v>
      </c>
      <c r="I619" t="s">
        <v>725</v>
      </c>
      <c r="J619" t="s">
        <v>726</v>
      </c>
      <c r="K619" t="s">
        <v>727</v>
      </c>
      <c r="L619">
        <v>1346</v>
      </c>
      <c r="N619">
        <v>1009</v>
      </c>
      <c r="O619" t="s">
        <v>429</v>
      </c>
      <c r="P619" t="s">
        <v>429</v>
      </c>
      <c r="Q619">
        <v>1</v>
      </c>
      <c r="X619">
        <v>1.4E-2</v>
      </c>
      <c r="Y619">
        <v>187.38</v>
      </c>
      <c r="Z619">
        <v>0</v>
      </c>
      <c r="AA619">
        <v>0</v>
      </c>
      <c r="AB619">
        <v>0</v>
      </c>
      <c r="AC619">
        <v>0</v>
      </c>
      <c r="AD619">
        <v>1</v>
      </c>
      <c r="AE619">
        <v>0</v>
      </c>
      <c r="AF619" t="s">
        <v>3</v>
      </c>
      <c r="AG619">
        <v>1.4E-2</v>
      </c>
      <c r="AH619">
        <v>2</v>
      </c>
      <c r="AI619">
        <v>91087707</v>
      </c>
      <c r="AJ619">
        <v>415</v>
      </c>
      <c r="AK619">
        <v>0</v>
      </c>
      <c r="AL619">
        <v>0</v>
      </c>
      <c r="AM619">
        <v>0</v>
      </c>
      <c r="AN619">
        <v>0</v>
      </c>
      <c r="AO619">
        <v>0</v>
      </c>
      <c r="AP619">
        <v>0</v>
      </c>
      <c r="AQ619">
        <v>0</v>
      </c>
      <c r="AR619">
        <v>0</v>
      </c>
    </row>
    <row r="620" spans="1:44" x14ac:dyDescent="0.2">
      <c r="A620">
        <f>ROW(Source!A150)</f>
        <v>150</v>
      </c>
      <c r="B620">
        <v>91087719</v>
      </c>
      <c r="C620">
        <v>91087703</v>
      </c>
      <c r="D620">
        <v>83000168</v>
      </c>
      <c r="E620">
        <v>1</v>
      </c>
      <c r="F620">
        <v>1</v>
      </c>
      <c r="G620">
        <v>1</v>
      </c>
      <c r="H620">
        <v>3</v>
      </c>
      <c r="I620" t="s">
        <v>648</v>
      </c>
      <c r="J620" t="s">
        <v>649</v>
      </c>
      <c r="K620" t="s">
        <v>650</v>
      </c>
      <c r="L620">
        <v>1383</v>
      </c>
      <c r="N620">
        <v>1013</v>
      </c>
      <c r="O620" t="s">
        <v>651</v>
      </c>
      <c r="P620" t="s">
        <v>651</v>
      </c>
      <c r="Q620">
        <v>1</v>
      </c>
      <c r="X620">
        <v>3.1199999999999999E-2</v>
      </c>
      <c r="Y620">
        <v>7.32</v>
      </c>
      <c r="Z620">
        <v>0</v>
      </c>
      <c r="AA620">
        <v>0</v>
      </c>
      <c r="AB620">
        <v>0</v>
      </c>
      <c r="AC620">
        <v>0</v>
      </c>
      <c r="AD620">
        <v>1</v>
      </c>
      <c r="AE620">
        <v>0</v>
      </c>
      <c r="AF620" t="s">
        <v>3</v>
      </c>
      <c r="AG620">
        <v>3.1199999999999999E-2</v>
      </c>
      <c r="AH620">
        <v>2</v>
      </c>
      <c r="AI620">
        <v>91087708</v>
      </c>
      <c r="AJ620">
        <v>416</v>
      </c>
      <c r="AK620">
        <v>0</v>
      </c>
      <c r="AL620">
        <v>0</v>
      </c>
      <c r="AM620">
        <v>0</v>
      </c>
      <c r="AN620">
        <v>0</v>
      </c>
      <c r="AO620">
        <v>0</v>
      </c>
      <c r="AP620">
        <v>0</v>
      </c>
      <c r="AQ620">
        <v>0</v>
      </c>
      <c r="AR620">
        <v>0</v>
      </c>
    </row>
    <row r="621" spans="1:44" x14ac:dyDescent="0.2">
      <c r="A621">
        <f>ROW(Source!A150)</f>
        <v>150</v>
      </c>
      <c r="B621">
        <v>91087720</v>
      </c>
      <c r="C621">
        <v>91087703</v>
      </c>
      <c r="D621">
        <v>83000327</v>
      </c>
      <c r="E621">
        <v>1</v>
      </c>
      <c r="F621">
        <v>1</v>
      </c>
      <c r="G621">
        <v>1</v>
      </c>
      <c r="H621">
        <v>3</v>
      </c>
      <c r="I621" t="s">
        <v>728</v>
      </c>
      <c r="J621" t="s">
        <v>729</v>
      </c>
      <c r="K621" t="s">
        <v>730</v>
      </c>
      <c r="L621">
        <v>1301</v>
      </c>
      <c r="N621">
        <v>1003</v>
      </c>
      <c r="O621" t="s">
        <v>325</v>
      </c>
      <c r="P621" t="s">
        <v>325</v>
      </c>
      <c r="Q621">
        <v>1</v>
      </c>
      <c r="X621">
        <v>11</v>
      </c>
      <c r="Y621">
        <v>5.87</v>
      </c>
      <c r="Z621">
        <v>0</v>
      </c>
      <c r="AA621">
        <v>0</v>
      </c>
      <c r="AB621">
        <v>0</v>
      </c>
      <c r="AC621">
        <v>0</v>
      </c>
      <c r="AD621">
        <v>1</v>
      </c>
      <c r="AE621">
        <v>0</v>
      </c>
      <c r="AF621" t="s">
        <v>3</v>
      </c>
      <c r="AG621">
        <v>11</v>
      </c>
      <c r="AH621">
        <v>2</v>
      </c>
      <c r="AI621">
        <v>91087709</v>
      </c>
      <c r="AJ621">
        <v>417</v>
      </c>
      <c r="AK621">
        <v>0</v>
      </c>
      <c r="AL621">
        <v>0</v>
      </c>
      <c r="AM621">
        <v>0</v>
      </c>
      <c r="AN621">
        <v>0</v>
      </c>
      <c r="AO621">
        <v>0</v>
      </c>
      <c r="AP621">
        <v>0</v>
      </c>
      <c r="AQ621">
        <v>0</v>
      </c>
      <c r="AR621">
        <v>0</v>
      </c>
    </row>
    <row r="622" spans="1:44" x14ac:dyDescent="0.2">
      <c r="A622">
        <f>ROW(Source!A150)</f>
        <v>150</v>
      </c>
      <c r="B622">
        <v>91087721</v>
      </c>
      <c r="C622">
        <v>91087703</v>
      </c>
      <c r="D622">
        <v>83001670</v>
      </c>
      <c r="E622">
        <v>1</v>
      </c>
      <c r="F622">
        <v>1</v>
      </c>
      <c r="G622">
        <v>1</v>
      </c>
      <c r="H622">
        <v>3</v>
      </c>
      <c r="I622" t="s">
        <v>660</v>
      </c>
      <c r="J622" t="s">
        <v>661</v>
      </c>
      <c r="K622" t="s">
        <v>662</v>
      </c>
      <c r="L622">
        <v>1346</v>
      </c>
      <c r="N622">
        <v>1009</v>
      </c>
      <c r="O622" t="s">
        <v>429</v>
      </c>
      <c r="P622" t="s">
        <v>429</v>
      </c>
      <c r="Q622">
        <v>1</v>
      </c>
      <c r="X622">
        <v>0.54</v>
      </c>
      <c r="Y622">
        <v>174.93</v>
      </c>
      <c r="Z622">
        <v>0</v>
      </c>
      <c r="AA622">
        <v>0</v>
      </c>
      <c r="AB622">
        <v>0</v>
      </c>
      <c r="AC622">
        <v>0</v>
      </c>
      <c r="AD622">
        <v>1</v>
      </c>
      <c r="AE622">
        <v>0</v>
      </c>
      <c r="AF622" t="s">
        <v>3</v>
      </c>
      <c r="AG622">
        <v>0.54</v>
      </c>
      <c r="AH622">
        <v>2</v>
      </c>
      <c r="AI622">
        <v>91087710</v>
      </c>
      <c r="AJ622">
        <v>418</v>
      </c>
      <c r="AK622">
        <v>0</v>
      </c>
      <c r="AL622">
        <v>0</v>
      </c>
      <c r="AM622">
        <v>0</v>
      </c>
      <c r="AN622">
        <v>0</v>
      </c>
      <c r="AO622">
        <v>0</v>
      </c>
      <c r="AP622">
        <v>0</v>
      </c>
      <c r="AQ622">
        <v>0</v>
      </c>
      <c r="AR622">
        <v>0</v>
      </c>
    </row>
    <row r="623" spans="1:44" x14ac:dyDescent="0.2">
      <c r="A623">
        <f>ROW(Source!A150)</f>
        <v>150</v>
      </c>
      <c r="B623">
        <v>91087722</v>
      </c>
      <c r="C623">
        <v>91087703</v>
      </c>
      <c r="D623">
        <v>83002792</v>
      </c>
      <c r="E623">
        <v>1</v>
      </c>
      <c r="F623">
        <v>1</v>
      </c>
      <c r="G623">
        <v>1</v>
      </c>
      <c r="H623">
        <v>3</v>
      </c>
      <c r="I623" t="s">
        <v>731</v>
      </c>
      <c r="J623" t="s">
        <v>732</v>
      </c>
      <c r="K623" t="s">
        <v>733</v>
      </c>
      <c r="L623">
        <v>1346</v>
      </c>
      <c r="N623">
        <v>1009</v>
      </c>
      <c r="O623" t="s">
        <v>429</v>
      </c>
      <c r="P623" t="s">
        <v>429</v>
      </c>
      <c r="Q623">
        <v>1</v>
      </c>
      <c r="X623">
        <v>5.0000000000000001E-3</v>
      </c>
      <c r="Y623">
        <v>395.65</v>
      </c>
      <c r="Z623">
        <v>0</v>
      </c>
      <c r="AA623">
        <v>0</v>
      </c>
      <c r="AB623">
        <v>0</v>
      </c>
      <c r="AC623">
        <v>0</v>
      </c>
      <c r="AD623">
        <v>1</v>
      </c>
      <c r="AE623">
        <v>0</v>
      </c>
      <c r="AF623" t="s">
        <v>3</v>
      </c>
      <c r="AG623">
        <v>5.0000000000000001E-3</v>
      </c>
      <c r="AH623">
        <v>2</v>
      </c>
      <c r="AI623">
        <v>91087711</v>
      </c>
      <c r="AJ623">
        <v>419</v>
      </c>
      <c r="AK623">
        <v>0</v>
      </c>
      <c r="AL623">
        <v>0</v>
      </c>
      <c r="AM623">
        <v>0</v>
      </c>
      <c r="AN623">
        <v>0</v>
      </c>
      <c r="AO623">
        <v>0</v>
      </c>
      <c r="AP623">
        <v>0</v>
      </c>
      <c r="AQ623">
        <v>0</v>
      </c>
      <c r="AR623">
        <v>0</v>
      </c>
    </row>
    <row r="624" spans="1:44" x14ac:dyDescent="0.2">
      <c r="A624">
        <f>ROW(Source!A150)</f>
        <v>150</v>
      </c>
      <c r="B624">
        <v>91087723</v>
      </c>
      <c r="C624">
        <v>91087703</v>
      </c>
      <c r="D624">
        <v>83018862</v>
      </c>
      <c r="E624">
        <v>1</v>
      </c>
      <c r="F624">
        <v>1</v>
      </c>
      <c r="G624">
        <v>1</v>
      </c>
      <c r="H624">
        <v>3</v>
      </c>
      <c r="I624" t="s">
        <v>675</v>
      </c>
      <c r="J624" t="s">
        <v>676</v>
      </c>
      <c r="K624" t="s">
        <v>677</v>
      </c>
      <c r="L624">
        <v>1346</v>
      </c>
      <c r="N624">
        <v>1009</v>
      </c>
      <c r="O624" t="s">
        <v>429</v>
      </c>
      <c r="P624" t="s">
        <v>429</v>
      </c>
      <c r="Q624">
        <v>1</v>
      </c>
      <c r="X624">
        <v>7.2999999999999995E-2</v>
      </c>
      <c r="Y624">
        <v>79.88</v>
      </c>
      <c r="Z624">
        <v>0</v>
      </c>
      <c r="AA624">
        <v>0</v>
      </c>
      <c r="AB624">
        <v>0</v>
      </c>
      <c r="AC624">
        <v>0</v>
      </c>
      <c r="AD624">
        <v>1</v>
      </c>
      <c r="AE624">
        <v>0</v>
      </c>
      <c r="AF624" t="s">
        <v>3</v>
      </c>
      <c r="AG624">
        <v>7.2999999999999995E-2</v>
      </c>
      <c r="AH624">
        <v>2</v>
      </c>
      <c r="AI624">
        <v>91087712</v>
      </c>
      <c r="AJ624">
        <v>420</v>
      </c>
      <c r="AK624">
        <v>0</v>
      </c>
      <c r="AL624">
        <v>0</v>
      </c>
      <c r="AM624">
        <v>0</v>
      </c>
      <c r="AN624">
        <v>0</v>
      </c>
      <c r="AO624">
        <v>0</v>
      </c>
      <c r="AP624">
        <v>0</v>
      </c>
      <c r="AQ624">
        <v>0</v>
      </c>
      <c r="AR624">
        <v>0</v>
      </c>
    </row>
    <row r="625" spans="1:44" x14ac:dyDescent="0.2">
      <c r="A625">
        <f>ROW(Source!A150)</f>
        <v>150</v>
      </c>
      <c r="B625">
        <v>91087724</v>
      </c>
      <c r="C625">
        <v>91087703</v>
      </c>
      <c r="D625">
        <v>83018908</v>
      </c>
      <c r="E625">
        <v>1</v>
      </c>
      <c r="F625">
        <v>1</v>
      </c>
      <c r="G625">
        <v>1</v>
      </c>
      <c r="H625">
        <v>3</v>
      </c>
      <c r="I625" t="s">
        <v>734</v>
      </c>
      <c r="J625" t="s">
        <v>735</v>
      </c>
      <c r="K625" t="s">
        <v>736</v>
      </c>
      <c r="L625">
        <v>1346</v>
      </c>
      <c r="N625">
        <v>1009</v>
      </c>
      <c r="O625" t="s">
        <v>429</v>
      </c>
      <c r="P625" t="s">
        <v>429</v>
      </c>
      <c r="Q625">
        <v>1</v>
      </c>
      <c r="X625">
        <v>0.05</v>
      </c>
      <c r="Y625">
        <v>157.44</v>
      </c>
      <c r="Z625">
        <v>0</v>
      </c>
      <c r="AA625">
        <v>0</v>
      </c>
      <c r="AB625">
        <v>0</v>
      </c>
      <c r="AC625">
        <v>0</v>
      </c>
      <c r="AD625">
        <v>1</v>
      </c>
      <c r="AE625">
        <v>0</v>
      </c>
      <c r="AF625" t="s">
        <v>3</v>
      </c>
      <c r="AG625">
        <v>0.05</v>
      </c>
      <c r="AH625">
        <v>2</v>
      </c>
      <c r="AI625">
        <v>91087713</v>
      </c>
      <c r="AJ625">
        <v>421</v>
      </c>
      <c r="AK625">
        <v>0</v>
      </c>
      <c r="AL625">
        <v>0</v>
      </c>
      <c r="AM625">
        <v>0</v>
      </c>
      <c r="AN625">
        <v>0</v>
      </c>
      <c r="AO625">
        <v>0</v>
      </c>
      <c r="AP625">
        <v>0</v>
      </c>
      <c r="AQ625">
        <v>0</v>
      </c>
      <c r="AR625">
        <v>0</v>
      </c>
    </row>
    <row r="626" spans="1:44" x14ac:dyDescent="0.2">
      <c r="A626">
        <f>ROW(Source!A150)</f>
        <v>150</v>
      </c>
      <c r="B626">
        <v>91087725</v>
      </c>
      <c r="C626">
        <v>91087703</v>
      </c>
      <c r="D626">
        <v>82931850</v>
      </c>
      <c r="E626">
        <v>117</v>
      </c>
      <c r="F626">
        <v>1</v>
      </c>
      <c r="G626">
        <v>1</v>
      </c>
      <c r="H626">
        <v>3</v>
      </c>
      <c r="I626" t="s">
        <v>101</v>
      </c>
      <c r="J626" t="s">
        <v>3</v>
      </c>
      <c r="K626" t="s">
        <v>102</v>
      </c>
      <c r="L626">
        <v>3277935</v>
      </c>
      <c r="N626">
        <v>1013</v>
      </c>
      <c r="O626" t="s">
        <v>103</v>
      </c>
      <c r="P626" t="s">
        <v>103</v>
      </c>
      <c r="Q626">
        <v>1</v>
      </c>
      <c r="X626">
        <v>2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 t="s">
        <v>3</v>
      </c>
      <c r="AG626">
        <v>2</v>
      </c>
      <c r="AH626">
        <v>2</v>
      </c>
      <c r="AI626">
        <v>91087714</v>
      </c>
      <c r="AJ626">
        <v>422</v>
      </c>
      <c r="AK626">
        <v>0</v>
      </c>
      <c r="AL626">
        <v>0</v>
      </c>
      <c r="AM626">
        <v>0</v>
      </c>
      <c r="AN626">
        <v>0</v>
      </c>
      <c r="AO626">
        <v>0</v>
      </c>
      <c r="AP626">
        <v>0</v>
      </c>
      <c r="AQ626">
        <v>0</v>
      </c>
      <c r="AR626">
        <v>0</v>
      </c>
    </row>
    <row r="627" spans="1:44" x14ac:dyDescent="0.2">
      <c r="A627">
        <f>ROW(Source!A153)</f>
        <v>153</v>
      </c>
      <c r="B627">
        <v>91087747</v>
      </c>
      <c r="C627">
        <v>91087727</v>
      </c>
      <c r="D627">
        <v>82925858</v>
      </c>
      <c r="E627">
        <v>117</v>
      </c>
      <c r="F627">
        <v>1</v>
      </c>
      <c r="G627">
        <v>1</v>
      </c>
      <c r="H627">
        <v>1</v>
      </c>
      <c r="I627" t="s">
        <v>737</v>
      </c>
      <c r="J627" t="s">
        <v>3</v>
      </c>
      <c r="K627" t="s">
        <v>738</v>
      </c>
      <c r="L627">
        <v>1191</v>
      </c>
      <c r="N627">
        <v>1013</v>
      </c>
      <c r="O627" t="s">
        <v>599</v>
      </c>
      <c r="P627" t="s">
        <v>599</v>
      </c>
      <c r="Q627">
        <v>1</v>
      </c>
      <c r="X627">
        <v>2.38</v>
      </c>
      <c r="Y627">
        <v>0</v>
      </c>
      <c r="Z627">
        <v>0</v>
      </c>
      <c r="AA627">
        <v>0</v>
      </c>
      <c r="AB627">
        <v>872.37</v>
      </c>
      <c r="AC627">
        <v>0</v>
      </c>
      <c r="AD627">
        <v>1</v>
      </c>
      <c r="AE627">
        <v>1</v>
      </c>
      <c r="AF627" t="s">
        <v>265</v>
      </c>
      <c r="AG627">
        <v>2.7370000000000001</v>
      </c>
      <c r="AH627">
        <v>2</v>
      </c>
      <c r="AI627">
        <v>91087728</v>
      </c>
      <c r="AJ627">
        <v>423</v>
      </c>
      <c r="AK627">
        <v>0</v>
      </c>
      <c r="AL627">
        <v>0</v>
      </c>
      <c r="AM627">
        <v>0</v>
      </c>
      <c r="AN627">
        <v>0</v>
      </c>
      <c r="AO627">
        <v>0</v>
      </c>
      <c r="AP627">
        <v>0</v>
      </c>
      <c r="AQ627">
        <v>0</v>
      </c>
      <c r="AR627">
        <v>0</v>
      </c>
    </row>
    <row r="628" spans="1:44" x14ac:dyDescent="0.2">
      <c r="A628">
        <f>ROW(Source!A153)</f>
        <v>153</v>
      </c>
      <c r="B628">
        <v>91087748</v>
      </c>
      <c r="C628">
        <v>91087727</v>
      </c>
      <c r="D628">
        <v>82926016</v>
      </c>
      <c r="E628">
        <v>117</v>
      </c>
      <c r="F628">
        <v>1</v>
      </c>
      <c r="G628">
        <v>1</v>
      </c>
      <c r="H628">
        <v>1</v>
      </c>
      <c r="I628" t="s">
        <v>600</v>
      </c>
      <c r="J628" t="s">
        <v>3</v>
      </c>
      <c r="K628" t="s">
        <v>601</v>
      </c>
      <c r="L628">
        <v>1191</v>
      </c>
      <c r="N628">
        <v>1013</v>
      </c>
      <c r="O628" t="s">
        <v>599</v>
      </c>
      <c r="P628" t="s">
        <v>599</v>
      </c>
      <c r="Q628">
        <v>1</v>
      </c>
      <c r="X628">
        <v>0.02</v>
      </c>
      <c r="Y628">
        <v>0</v>
      </c>
      <c r="Z628">
        <v>0</v>
      </c>
      <c r="AA628">
        <v>0</v>
      </c>
      <c r="AB628">
        <v>0</v>
      </c>
      <c r="AC628">
        <v>0</v>
      </c>
      <c r="AD628">
        <v>1</v>
      </c>
      <c r="AE628">
        <v>2</v>
      </c>
      <c r="AF628" t="s">
        <v>265</v>
      </c>
      <c r="AG628">
        <v>2.3E-2</v>
      </c>
      <c r="AH628">
        <v>2</v>
      </c>
      <c r="AI628">
        <v>91087729</v>
      </c>
      <c r="AJ628">
        <v>424</v>
      </c>
      <c r="AK628">
        <v>0</v>
      </c>
      <c r="AL628">
        <v>0</v>
      </c>
      <c r="AM628">
        <v>0</v>
      </c>
      <c r="AN628">
        <v>0</v>
      </c>
      <c r="AO628">
        <v>0</v>
      </c>
      <c r="AP628">
        <v>0</v>
      </c>
      <c r="AQ628">
        <v>0</v>
      </c>
      <c r="AR628">
        <v>0</v>
      </c>
    </row>
    <row r="629" spans="1:44" x14ac:dyDescent="0.2">
      <c r="A629">
        <f>ROW(Source!A153)</f>
        <v>153</v>
      </c>
      <c r="B629">
        <v>91087749</v>
      </c>
      <c r="C629">
        <v>91087727</v>
      </c>
      <c r="D629">
        <v>82932505</v>
      </c>
      <c r="E629">
        <v>1</v>
      </c>
      <c r="F629">
        <v>1</v>
      </c>
      <c r="G629">
        <v>1</v>
      </c>
      <c r="H629">
        <v>2</v>
      </c>
      <c r="I629" t="s">
        <v>624</v>
      </c>
      <c r="J629" t="s">
        <v>625</v>
      </c>
      <c r="K629" t="s">
        <v>626</v>
      </c>
      <c r="L629">
        <v>1368</v>
      </c>
      <c r="N629">
        <v>1011</v>
      </c>
      <c r="O629" t="s">
        <v>605</v>
      </c>
      <c r="P629" t="s">
        <v>605</v>
      </c>
      <c r="Q629">
        <v>1</v>
      </c>
      <c r="X629">
        <v>0.01</v>
      </c>
      <c r="Y629">
        <v>0</v>
      </c>
      <c r="Z629">
        <v>1626.29</v>
      </c>
      <c r="AA629">
        <v>1090.46</v>
      </c>
      <c r="AB629">
        <v>0</v>
      </c>
      <c r="AC629">
        <v>0</v>
      </c>
      <c r="AD629">
        <v>1</v>
      </c>
      <c r="AE629">
        <v>0</v>
      </c>
      <c r="AF629" t="s">
        <v>265</v>
      </c>
      <c r="AG629">
        <v>1.15E-2</v>
      </c>
      <c r="AH629">
        <v>2</v>
      </c>
      <c r="AI629">
        <v>91087730</v>
      </c>
      <c r="AJ629">
        <v>425</v>
      </c>
      <c r="AK629">
        <v>0</v>
      </c>
      <c r="AL629">
        <v>0</v>
      </c>
      <c r="AM629">
        <v>0</v>
      </c>
      <c r="AN629">
        <v>0</v>
      </c>
      <c r="AO629">
        <v>0</v>
      </c>
      <c r="AP629">
        <v>0</v>
      </c>
      <c r="AQ629">
        <v>0</v>
      </c>
      <c r="AR629">
        <v>0</v>
      </c>
    </row>
    <row r="630" spans="1:44" x14ac:dyDescent="0.2">
      <c r="A630">
        <f>ROW(Source!A153)</f>
        <v>153</v>
      </c>
      <c r="B630">
        <v>91087750</v>
      </c>
      <c r="C630">
        <v>91087727</v>
      </c>
      <c r="D630">
        <v>82933400</v>
      </c>
      <c r="E630">
        <v>1</v>
      </c>
      <c r="F630">
        <v>1</v>
      </c>
      <c r="G630">
        <v>1</v>
      </c>
      <c r="H630">
        <v>2</v>
      </c>
      <c r="I630" t="s">
        <v>607</v>
      </c>
      <c r="J630" t="s">
        <v>608</v>
      </c>
      <c r="K630" t="s">
        <v>609</v>
      </c>
      <c r="L630">
        <v>1368</v>
      </c>
      <c r="N630">
        <v>1011</v>
      </c>
      <c r="O630" t="s">
        <v>605</v>
      </c>
      <c r="P630" t="s">
        <v>605</v>
      </c>
      <c r="Q630">
        <v>1</v>
      </c>
      <c r="X630">
        <v>0.01</v>
      </c>
      <c r="Y630">
        <v>0</v>
      </c>
      <c r="Z630">
        <v>641.70000000000005</v>
      </c>
      <c r="AA630">
        <v>811.79</v>
      </c>
      <c r="AB630">
        <v>0</v>
      </c>
      <c r="AC630">
        <v>0</v>
      </c>
      <c r="AD630">
        <v>1</v>
      </c>
      <c r="AE630">
        <v>0</v>
      </c>
      <c r="AF630" t="s">
        <v>265</v>
      </c>
      <c r="AG630">
        <v>1.15E-2</v>
      </c>
      <c r="AH630">
        <v>2</v>
      </c>
      <c r="AI630">
        <v>91087731</v>
      </c>
      <c r="AJ630">
        <v>426</v>
      </c>
      <c r="AK630">
        <v>0</v>
      </c>
      <c r="AL630">
        <v>0</v>
      </c>
      <c r="AM630">
        <v>0</v>
      </c>
      <c r="AN630">
        <v>0</v>
      </c>
      <c r="AO630">
        <v>0</v>
      </c>
      <c r="AP630">
        <v>0</v>
      </c>
      <c r="AQ630">
        <v>0</v>
      </c>
      <c r="AR630">
        <v>0</v>
      </c>
    </row>
    <row r="631" spans="1:44" x14ac:dyDescent="0.2">
      <c r="A631">
        <f>ROW(Source!A153)</f>
        <v>153</v>
      </c>
      <c r="B631">
        <v>91087751</v>
      </c>
      <c r="C631">
        <v>91087727</v>
      </c>
      <c r="D631">
        <v>82933596</v>
      </c>
      <c r="E631">
        <v>1</v>
      </c>
      <c r="F631">
        <v>1</v>
      </c>
      <c r="G631">
        <v>1</v>
      </c>
      <c r="H631">
        <v>2</v>
      </c>
      <c r="I631" t="s">
        <v>645</v>
      </c>
      <c r="J631" t="s">
        <v>646</v>
      </c>
      <c r="K631" t="s">
        <v>647</v>
      </c>
      <c r="L631">
        <v>1368</v>
      </c>
      <c r="N631">
        <v>1011</v>
      </c>
      <c r="O631" t="s">
        <v>605</v>
      </c>
      <c r="P631" t="s">
        <v>605</v>
      </c>
      <c r="Q631">
        <v>1</v>
      </c>
      <c r="X631">
        <v>0.108</v>
      </c>
      <c r="Y631">
        <v>0</v>
      </c>
      <c r="Z631">
        <v>34.61</v>
      </c>
      <c r="AA631">
        <v>0</v>
      </c>
      <c r="AB631">
        <v>0</v>
      </c>
      <c r="AC631">
        <v>0</v>
      </c>
      <c r="AD631">
        <v>1</v>
      </c>
      <c r="AE631">
        <v>0</v>
      </c>
      <c r="AF631" t="s">
        <v>265</v>
      </c>
      <c r="AG631">
        <v>0.1242</v>
      </c>
      <c r="AH631">
        <v>2</v>
      </c>
      <c r="AI631">
        <v>91087732</v>
      </c>
      <c r="AJ631">
        <v>427</v>
      </c>
      <c r="AK631">
        <v>0</v>
      </c>
      <c r="AL631">
        <v>0</v>
      </c>
      <c r="AM631">
        <v>0</v>
      </c>
      <c r="AN631">
        <v>0</v>
      </c>
      <c r="AO631">
        <v>0</v>
      </c>
      <c r="AP631">
        <v>0</v>
      </c>
      <c r="AQ631">
        <v>0</v>
      </c>
      <c r="AR631">
        <v>0</v>
      </c>
    </row>
    <row r="632" spans="1:44" x14ac:dyDescent="0.2">
      <c r="A632">
        <f>ROW(Source!A153)</f>
        <v>153</v>
      </c>
      <c r="B632">
        <v>91087752</v>
      </c>
      <c r="C632">
        <v>91087727</v>
      </c>
      <c r="D632">
        <v>82934033</v>
      </c>
      <c r="E632">
        <v>1</v>
      </c>
      <c r="F632">
        <v>1</v>
      </c>
      <c r="G632">
        <v>1</v>
      </c>
      <c r="H632">
        <v>2</v>
      </c>
      <c r="I632" t="s">
        <v>719</v>
      </c>
      <c r="J632" t="s">
        <v>720</v>
      </c>
      <c r="K632" t="s">
        <v>721</v>
      </c>
      <c r="L632">
        <v>1368</v>
      </c>
      <c r="N632">
        <v>1011</v>
      </c>
      <c r="O632" t="s">
        <v>605</v>
      </c>
      <c r="P632" t="s">
        <v>605</v>
      </c>
      <c r="Q632">
        <v>1</v>
      </c>
      <c r="X632">
        <v>0.19800000000000001</v>
      </c>
      <c r="Y632">
        <v>0</v>
      </c>
      <c r="Z632">
        <v>15.84</v>
      </c>
      <c r="AA632">
        <v>0</v>
      </c>
      <c r="AB632">
        <v>0</v>
      </c>
      <c r="AC632">
        <v>0</v>
      </c>
      <c r="AD632">
        <v>1</v>
      </c>
      <c r="AE632">
        <v>0</v>
      </c>
      <c r="AF632" t="s">
        <v>265</v>
      </c>
      <c r="AG632">
        <v>0.22770000000000001</v>
      </c>
      <c r="AH632">
        <v>2</v>
      </c>
      <c r="AI632">
        <v>91087733</v>
      </c>
      <c r="AJ632">
        <v>428</v>
      </c>
      <c r="AK632">
        <v>0</v>
      </c>
      <c r="AL632">
        <v>0</v>
      </c>
      <c r="AM632">
        <v>0</v>
      </c>
      <c r="AN632">
        <v>0</v>
      </c>
      <c r="AO632">
        <v>0</v>
      </c>
      <c r="AP632">
        <v>0</v>
      </c>
      <c r="AQ632">
        <v>0</v>
      </c>
      <c r="AR632">
        <v>0</v>
      </c>
    </row>
    <row r="633" spans="1:44" x14ac:dyDescent="0.2">
      <c r="A633">
        <f>ROW(Source!A153)</f>
        <v>153</v>
      </c>
      <c r="B633">
        <v>91087753</v>
      </c>
      <c r="C633">
        <v>91087727</v>
      </c>
      <c r="D633">
        <v>82998102</v>
      </c>
      <c r="E633">
        <v>1</v>
      </c>
      <c r="F633">
        <v>1</v>
      </c>
      <c r="G633">
        <v>1</v>
      </c>
      <c r="H633">
        <v>3</v>
      </c>
      <c r="I633" t="s">
        <v>722</v>
      </c>
      <c r="J633" t="s">
        <v>723</v>
      </c>
      <c r="K633" t="s">
        <v>724</v>
      </c>
      <c r="L633">
        <v>1346</v>
      </c>
      <c r="N633">
        <v>1009</v>
      </c>
      <c r="O633" t="s">
        <v>429</v>
      </c>
      <c r="P633" t="s">
        <v>429</v>
      </c>
      <c r="Q633">
        <v>1</v>
      </c>
      <c r="X633">
        <v>8.9999999999999993E-3</v>
      </c>
      <c r="Y633">
        <v>150.04</v>
      </c>
      <c r="Z633">
        <v>0</v>
      </c>
      <c r="AA633">
        <v>0</v>
      </c>
      <c r="AB633">
        <v>0</v>
      </c>
      <c r="AC633">
        <v>0</v>
      </c>
      <c r="AD633">
        <v>1</v>
      </c>
      <c r="AE633">
        <v>0</v>
      </c>
      <c r="AF633" t="s">
        <v>3</v>
      </c>
      <c r="AG633">
        <v>8.9999999999999993E-3</v>
      </c>
      <c r="AH633">
        <v>2</v>
      </c>
      <c r="AI633">
        <v>91087734</v>
      </c>
      <c r="AJ633">
        <v>429</v>
      </c>
      <c r="AK633">
        <v>0</v>
      </c>
      <c r="AL633">
        <v>0</v>
      </c>
      <c r="AM633">
        <v>0</v>
      </c>
      <c r="AN633">
        <v>0</v>
      </c>
      <c r="AO633">
        <v>0</v>
      </c>
      <c r="AP633">
        <v>0</v>
      </c>
      <c r="AQ633">
        <v>0</v>
      </c>
      <c r="AR633">
        <v>0</v>
      </c>
    </row>
    <row r="634" spans="1:44" x14ac:dyDescent="0.2">
      <c r="A634">
        <f>ROW(Source!A153)</f>
        <v>153</v>
      </c>
      <c r="B634">
        <v>91087754</v>
      </c>
      <c r="C634">
        <v>91087727</v>
      </c>
      <c r="D634">
        <v>83000144</v>
      </c>
      <c r="E634">
        <v>1</v>
      </c>
      <c r="F634">
        <v>1</v>
      </c>
      <c r="G634">
        <v>1</v>
      </c>
      <c r="H634">
        <v>3</v>
      </c>
      <c r="I634" t="s">
        <v>725</v>
      </c>
      <c r="J634" t="s">
        <v>726</v>
      </c>
      <c r="K634" t="s">
        <v>727</v>
      </c>
      <c r="L634">
        <v>1346</v>
      </c>
      <c r="N634">
        <v>1009</v>
      </c>
      <c r="O634" t="s">
        <v>429</v>
      </c>
      <c r="P634" t="s">
        <v>429</v>
      </c>
      <c r="Q634">
        <v>1</v>
      </c>
      <c r="X634">
        <v>4.0000000000000001E-3</v>
      </c>
      <c r="Y634">
        <v>187.38</v>
      </c>
      <c r="Z634">
        <v>0</v>
      </c>
      <c r="AA634">
        <v>0</v>
      </c>
      <c r="AB634">
        <v>0</v>
      </c>
      <c r="AC634">
        <v>0</v>
      </c>
      <c r="AD634">
        <v>1</v>
      </c>
      <c r="AE634">
        <v>0</v>
      </c>
      <c r="AF634" t="s">
        <v>3</v>
      </c>
      <c r="AG634">
        <v>4.0000000000000001E-3</v>
      </c>
      <c r="AH634">
        <v>2</v>
      </c>
      <c r="AI634">
        <v>91087735</v>
      </c>
      <c r="AJ634">
        <v>430</v>
      </c>
      <c r="AK634">
        <v>0</v>
      </c>
      <c r="AL634">
        <v>0</v>
      </c>
      <c r="AM634">
        <v>0</v>
      </c>
      <c r="AN634">
        <v>0</v>
      </c>
      <c r="AO634">
        <v>0</v>
      </c>
      <c r="AP634">
        <v>0</v>
      </c>
      <c r="AQ634">
        <v>0</v>
      </c>
      <c r="AR634">
        <v>0</v>
      </c>
    </row>
    <row r="635" spans="1:44" x14ac:dyDescent="0.2">
      <c r="A635">
        <f>ROW(Source!A153)</f>
        <v>153</v>
      </c>
      <c r="B635">
        <v>91087755</v>
      </c>
      <c r="C635">
        <v>91087727</v>
      </c>
      <c r="D635">
        <v>83000168</v>
      </c>
      <c r="E635">
        <v>1</v>
      </c>
      <c r="F635">
        <v>1</v>
      </c>
      <c r="G635">
        <v>1</v>
      </c>
      <c r="H635">
        <v>3</v>
      </c>
      <c r="I635" t="s">
        <v>648</v>
      </c>
      <c r="J635" t="s">
        <v>649</v>
      </c>
      <c r="K635" t="s">
        <v>650</v>
      </c>
      <c r="L635">
        <v>1383</v>
      </c>
      <c r="N635">
        <v>1013</v>
      </c>
      <c r="O635" t="s">
        <v>651</v>
      </c>
      <c r="P635" t="s">
        <v>651</v>
      </c>
      <c r="Q635">
        <v>1</v>
      </c>
      <c r="X635">
        <v>2.0799999999999999E-2</v>
      </c>
      <c r="Y635">
        <v>7.32</v>
      </c>
      <c r="Z635">
        <v>0</v>
      </c>
      <c r="AA635">
        <v>0</v>
      </c>
      <c r="AB635">
        <v>0</v>
      </c>
      <c r="AC635">
        <v>0</v>
      </c>
      <c r="AD635">
        <v>1</v>
      </c>
      <c r="AE635">
        <v>0</v>
      </c>
      <c r="AF635" t="s">
        <v>3</v>
      </c>
      <c r="AG635">
        <v>2.0799999999999999E-2</v>
      </c>
      <c r="AH635">
        <v>2</v>
      </c>
      <c r="AI635">
        <v>91087736</v>
      </c>
      <c r="AJ635">
        <v>431</v>
      </c>
      <c r="AK635">
        <v>0</v>
      </c>
      <c r="AL635">
        <v>0</v>
      </c>
      <c r="AM635">
        <v>0</v>
      </c>
      <c r="AN635">
        <v>0</v>
      </c>
      <c r="AO635">
        <v>0</v>
      </c>
      <c r="AP635">
        <v>0</v>
      </c>
      <c r="AQ635">
        <v>0</v>
      </c>
      <c r="AR635">
        <v>0</v>
      </c>
    </row>
    <row r="636" spans="1:44" x14ac:dyDescent="0.2">
      <c r="A636">
        <f>ROW(Source!A153)</f>
        <v>153</v>
      </c>
      <c r="B636">
        <v>91087756</v>
      </c>
      <c r="C636">
        <v>91087727</v>
      </c>
      <c r="D636">
        <v>83000327</v>
      </c>
      <c r="E636">
        <v>1</v>
      </c>
      <c r="F636">
        <v>1</v>
      </c>
      <c r="G636">
        <v>1</v>
      </c>
      <c r="H636">
        <v>3</v>
      </c>
      <c r="I636" t="s">
        <v>728</v>
      </c>
      <c r="J636" t="s">
        <v>729</v>
      </c>
      <c r="K636" t="s">
        <v>730</v>
      </c>
      <c r="L636">
        <v>1301</v>
      </c>
      <c r="N636">
        <v>1003</v>
      </c>
      <c r="O636" t="s">
        <v>325</v>
      </c>
      <c r="P636" t="s">
        <v>325</v>
      </c>
      <c r="Q636">
        <v>1</v>
      </c>
      <c r="X636">
        <v>3.5</v>
      </c>
      <c r="Y636">
        <v>5.87</v>
      </c>
      <c r="Z636">
        <v>0</v>
      </c>
      <c r="AA636">
        <v>0</v>
      </c>
      <c r="AB636">
        <v>0</v>
      </c>
      <c r="AC636">
        <v>0</v>
      </c>
      <c r="AD636">
        <v>1</v>
      </c>
      <c r="AE636">
        <v>0</v>
      </c>
      <c r="AF636" t="s">
        <v>3</v>
      </c>
      <c r="AG636">
        <v>3.5</v>
      </c>
      <c r="AH636">
        <v>2</v>
      </c>
      <c r="AI636">
        <v>91087737</v>
      </c>
      <c r="AJ636">
        <v>432</v>
      </c>
      <c r="AK636">
        <v>0</v>
      </c>
      <c r="AL636">
        <v>0</v>
      </c>
      <c r="AM636">
        <v>0</v>
      </c>
      <c r="AN636">
        <v>0</v>
      </c>
      <c r="AO636">
        <v>0</v>
      </c>
      <c r="AP636">
        <v>0</v>
      </c>
      <c r="AQ636">
        <v>0</v>
      </c>
      <c r="AR636">
        <v>0</v>
      </c>
    </row>
    <row r="637" spans="1:44" x14ac:dyDescent="0.2">
      <c r="A637">
        <f>ROW(Source!A153)</f>
        <v>153</v>
      </c>
      <c r="B637">
        <v>91087757</v>
      </c>
      <c r="C637">
        <v>91087727</v>
      </c>
      <c r="D637">
        <v>83000909</v>
      </c>
      <c r="E637">
        <v>1</v>
      </c>
      <c r="F637">
        <v>1</v>
      </c>
      <c r="G637">
        <v>1</v>
      </c>
      <c r="H637">
        <v>3</v>
      </c>
      <c r="I637" t="s">
        <v>652</v>
      </c>
      <c r="J637" t="s">
        <v>653</v>
      </c>
      <c r="K637" t="s">
        <v>654</v>
      </c>
      <c r="L637">
        <v>1346</v>
      </c>
      <c r="N637">
        <v>1009</v>
      </c>
      <c r="O637" t="s">
        <v>429</v>
      </c>
      <c r="P637" t="s">
        <v>429</v>
      </c>
      <c r="Q637">
        <v>1</v>
      </c>
      <c r="X637">
        <v>7.0000000000000007E-2</v>
      </c>
      <c r="Y637">
        <v>155.63</v>
      </c>
      <c r="Z637">
        <v>0</v>
      </c>
      <c r="AA637">
        <v>0</v>
      </c>
      <c r="AB637">
        <v>0</v>
      </c>
      <c r="AC637">
        <v>0</v>
      </c>
      <c r="AD637">
        <v>1</v>
      </c>
      <c r="AE637">
        <v>0</v>
      </c>
      <c r="AF637" t="s">
        <v>3</v>
      </c>
      <c r="AG637">
        <v>7.0000000000000007E-2</v>
      </c>
      <c r="AH637">
        <v>2</v>
      </c>
      <c r="AI637">
        <v>91087738</v>
      </c>
      <c r="AJ637">
        <v>433</v>
      </c>
      <c r="AK637">
        <v>0</v>
      </c>
      <c r="AL637">
        <v>0</v>
      </c>
      <c r="AM637">
        <v>0</v>
      </c>
      <c r="AN637">
        <v>0</v>
      </c>
      <c r="AO637">
        <v>0</v>
      </c>
      <c r="AP637">
        <v>0</v>
      </c>
      <c r="AQ637">
        <v>0</v>
      </c>
      <c r="AR637">
        <v>0</v>
      </c>
    </row>
    <row r="638" spans="1:44" x14ac:dyDescent="0.2">
      <c r="A638">
        <f>ROW(Source!A153)</f>
        <v>153</v>
      </c>
      <c r="B638">
        <v>91087758</v>
      </c>
      <c r="C638">
        <v>91087727</v>
      </c>
      <c r="D638">
        <v>83001670</v>
      </c>
      <c r="E638">
        <v>1</v>
      </c>
      <c r="F638">
        <v>1</v>
      </c>
      <c r="G638">
        <v>1</v>
      </c>
      <c r="H638">
        <v>3</v>
      </c>
      <c r="I638" t="s">
        <v>660</v>
      </c>
      <c r="J638" t="s">
        <v>661</v>
      </c>
      <c r="K638" t="s">
        <v>662</v>
      </c>
      <c r="L638">
        <v>1346</v>
      </c>
      <c r="N638">
        <v>1009</v>
      </c>
      <c r="O638" t="s">
        <v>429</v>
      </c>
      <c r="P638" t="s">
        <v>429</v>
      </c>
      <c r="Q638">
        <v>1</v>
      </c>
      <c r="X638">
        <v>0.43099999999999999</v>
      </c>
      <c r="Y638">
        <v>174.93</v>
      </c>
      <c r="Z638">
        <v>0</v>
      </c>
      <c r="AA638">
        <v>0</v>
      </c>
      <c r="AB638">
        <v>0</v>
      </c>
      <c r="AC638">
        <v>0</v>
      </c>
      <c r="AD638">
        <v>1</v>
      </c>
      <c r="AE638">
        <v>0</v>
      </c>
      <c r="AF638" t="s">
        <v>3</v>
      </c>
      <c r="AG638">
        <v>0.43099999999999999</v>
      </c>
      <c r="AH638">
        <v>2</v>
      </c>
      <c r="AI638">
        <v>91087739</v>
      </c>
      <c r="AJ638">
        <v>434</v>
      </c>
      <c r="AK638">
        <v>0</v>
      </c>
      <c r="AL638">
        <v>0</v>
      </c>
      <c r="AM638">
        <v>0</v>
      </c>
      <c r="AN638">
        <v>0</v>
      </c>
      <c r="AO638">
        <v>0</v>
      </c>
      <c r="AP638">
        <v>0</v>
      </c>
      <c r="AQ638">
        <v>0</v>
      </c>
      <c r="AR638">
        <v>0</v>
      </c>
    </row>
    <row r="639" spans="1:44" x14ac:dyDescent="0.2">
      <c r="A639">
        <f>ROW(Source!A153)</f>
        <v>153</v>
      </c>
      <c r="B639">
        <v>91087759</v>
      </c>
      <c r="C639">
        <v>91087727</v>
      </c>
      <c r="D639">
        <v>83001736</v>
      </c>
      <c r="E639">
        <v>1</v>
      </c>
      <c r="F639">
        <v>1</v>
      </c>
      <c r="G639">
        <v>1</v>
      </c>
      <c r="H639">
        <v>3</v>
      </c>
      <c r="I639" t="s">
        <v>739</v>
      </c>
      <c r="J639" t="s">
        <v>740</v>
      </c>
      <c r="K639" t="s">
        <v>741</v>
      </c>
      <c r="L639">
        <v>1425</v>
      </c>
      <c r="N639">
        <v>1013</v>
      </c>
      <c r="O639" t="s">
        <v>249</v>
      </c>
      <c r="P639" t="s">
        <v>249</v>
      </c>
      <c r="Q639">
        <v>1</v>
      </c>
      <c r="X639">
        <v>1.4E-2</v>
      </c>
      <c r="Y639">
        <v>41.71</v>
      </c>
      <c r="Z639">
        <v>0</v>
      </c>
      <c r="AA639">
        <v>0</v>
      </c>
      <c r="AB639">
        <v>0</v>
      </c>
      <c r="AC639">
        <v>0</v>
      </c>
      <c r="AD639">
        <v>1</v>
      </c>
      <c r="AE639">
        <v>0</v>
      </c>
      <c r="AF639" t="s">
        <v>3</v>
      </c>
      <c r="AG639">
        <v>1.4E-2</v>
      </c>
      <c r="AH639">
        <v>2</v>
      </c>
      <c r="AI639">
        <v>91087740</v>
      </c>
      <c r="AJ639">
        <v>435</v>
      </c>
      <c r="AK639">
        <v>0</v>
      </c>
      <c r="AL639">
        <v>0</v>
      </c>
      <c r="AM639">
        <v>0</v>
      </c>
      <c r="AN639">
        <v>0</v>
      </c>
      <c r="AO639">
        <v>0</v>
      </c>
      <c r="AP639">
        <v>0</v>
      </c>
      <c r="AQ639">
        <v>0</v>
      </c>
      <c r="AR639">
        <v>0</v>
      </c>
    </row>
    <row r="640" spans="1:44" x14ac:dyDescent="0.2">
      <c r="A640">
        <f>ROW(Source!A153)</f>
        <v>153</v>
      </c>
      <c r="B640">
        <v>91087760</v>
      </c>
      <c r="C640">
        <v>91087727</v>
      </c>
      <c r="D640">
        <v>83002792</v>
      </c>
      <c r="E640">
        <v>1</v>
      </c>
      <c r="F640">
        <v>1</v>
      </c>
      <c r="G640">
        <v>1</v>
      </c>
      <c r="H640">
        <v>3</v>
      </c>
      <c r="I640" t="s">
        <v>731</v>
      </c>
      <c r="J640" t="s">
        <v>732</v>
      </c>
      <c r="K640" t="s">
        <v>733</v>
      </c>
      <c r="L640">
        <v>1346</v>
      </c>
      <c r="N640">
        <v>1009</v>
      </c>
      <c r="O640" t="s">
        <v>429</v>
      </c>
      <c r="P640" t="s">
        <v>429</v>
      </c>
      <c r="Q640">
        <v>1</v>
      </c>
      <c r="X640">
        <v>2E-3</v>
      </c>
      <c r="Y640">
        <v>395.65</v>
      </c>
      <c r="Z640">
        <v>0</v>
      </c>
      <c r="AA640">
        <v>0</v>
      </c>
      <c r="AB640">
        <v>0</v>
      </c>
      <c r="AC640">
        <v>0</v>
      </c>
      <c r="AD640">
        <v>1</v>
      </c>
      <c r="AE640">
        <v>0</v>
      </c>
      <c r="AF640" t="s">
        <v>3</v>
      </c>
      <c r="AG640">
        <v>2E-3</v>
      </c>
      <c r="AH640">
        <v>2</v>
      </c>
      <c r="AI640">
        <v>91087741</v>
      </c>
      <c r="AJ640">
        <v>436</v>
      </c>
      <c r="AK640">
        <v>0</v>
      </c>
      <c r="AL640">
        <v>0</v>
      </c>
      <c r="AM640">
        <v>0</v>
      </c>
      <c r="AN640">
        <v>0</v>
      </c>
      <c r="AO640">
        <v>0</v>
      </c>
      <c r="AP640">
        <v>0</v>
      </c>
      <c r="AQ640">
        <v>0</v>
      </c>
      <c r="AR640">
        <v>0</v>
      </c>
    </row>
    <row r="641" spans="1:44" x14ac:dyDescent="0.2">
      <c r="A641">
        <f>ROW(Source!A153)</f>
        <v>153</v>
      </c>
      <c r="B641">
        <v>91087761</v>
      </c>
      <c r="C641">
        <v>91087727</v>
      </c>
      <c r="D641">
        <v>83006816</v>
      </c>
      <c r="E641">
        <v>1</v>
      </c>
      <c r="F641">
        <v>1</v>
      </c>
      <c r="G641">
        <v>1</v>
      </c>
      <c r="H641">
        <v>3</v>
      </c>
      <c r="I641" t="s">
        <v>689</v>
      </c>
      <c r="J641" t="s">
        <v>690</v>
      </c>
      <c r="K641" t="s">
        <v>691</v>
      </c>
      <c r="L641">
        <v>1348</v>
      </c>
      <c r="N641">
        <v>1009</v>
      </c>
      <c r="O641" t="s">
        <v>78</v>
      </c>
      <c r="P641" t="s">
        <v>78</v>
      </c>
      <c r="Q641">
        <v>1000</v>
      </c>
      <c r="X641">
        <v>3.0000000000000001E-3</v>
      </c>
      <c r="Y641">
        <v>105278.81</v>
      </c>
      <c r="Z641">
        <v>0</v>
      </c>
      <c r="AA641">
        <v>0</v>
      </c>
      <c r="AB641">
        <v>0</v>
      </c>
      <c r="AC641">
        <v>0</v>
      </c>
      <c r="AD641">
        <v>1</v>
      </c>
      <c r="AE641">
        <v>0</v>
      </c>
      <c r="AF641" t="s">
        <v>3</v>
      </c>
      <c r="AG641">
        <v>3.0000000000000001E-3</v>
      </c>
      <c r="AH641">
        <v>2</v>
      </c>
      <c r="AI641">
        <v>91087742</v>
      </c>
      <c r="AJ641">
        <v>437</v>
      </c>
      <c r="AK641">
        <v>0</v>
      </c>
      <c r="AL641">
        <v>0</v>
      </c>
      <c r="AM641">
        <v>0</v>
      </c>
      <c r="AN641">
        <v>0</v>
      </c>
      <c r="AO641">
        <v>0</v>
      </c>
      <c r="AP641">
        <v>0</v>
      </c>
      <c r="AQ641">
        <v>0</v>
      </c>
      <c r="AR641">
        <v>0</v>
      </c>
    </row>
    <row r="642" spans="1:44" x14ac:dyDescent="0.2">
      <c r="A642">
        <f>ROW(Source!A153)</f>
        <v>153</v>
      </c>
      <c r="B642">
        <v>91087762</v>
      </c>
      <c r="C642">
        <v>91087727</v>
      </c>
      <c r="D642">
        <v>83018862</v>
      </c>
      <c r="E642">
        <v>1</v>
      </c>
      <c r="F642">
        <v>1</v>
      </c>
      <c r="G642">
        <v>1</v>
      </c>
      <c r="H642">
        <v>3</v>
      </c>
      <c r="I642" t="s">
        <v>675</v>
      </c>
      <c r="J642" t="s">
        <v>676</v>
      </c>
      <c r="K642" t="s">
        <v>677</v>
      </c>
      <c r="L642">
        <v>1346</v>
      </c>
      <c r="N642">
        <v>1009</v>
      </c>
      <c r="O642" t="s">
        <v>429</v>
      </c>
      <c r="P642" t="s">
        <v>429</v>
      </c>
      <c r="Q642">
        <v>1</v>
      </c>
      <c r="X642">
        <v>4.7E-2</v>
      </c>
      <c r="Y642">
        <v>79.88</v>
      </c>
      <c r="Z642">
        <v>0</v>
      </c>
      <c r="AA642">
        <v>0</v>
      </c>
      <c r="AB642">
        <v>0</v>
      </c>
      <c r="AC642">
        <v>0</v>
      </c>
      <c r="AD642">
        <v>1</v>
      </c>
      <c r="AE642">
        <v>0</v>
      </c>
      <c r="AF642" t="s">
        <v>3</v>
      </c>
      <c r="AG642">
        <v>4.7E-2</v>
      </c>
      <c r="AH642">
        <v>2</v>
      </c>
      <c r="AI642">
        <v>91087743</v>
      </c>
      <c r="AJ642">
        <v>438</v>
      </c>
      <c r="AK642">
        <v>0</v>
      </c>
      <c r="AL642">
        <v>0</v>
      </c>
      <c r="AM642">
        <v>0</v>
      </c>
      <c r="AN642">
        <v>0</v>
      </c>
      <c r="AO642">
        <v>0</v>
      </c>
      <c r="AP642">
        <v>0</v>
      </c>
      <c r="AQ642">
        <v>0</v>
      </c>
      <c r="AR642">
        <v>0</v>
      </c>
    </row>
    <row r="643" spans="1:44" x14ac:dyDescent="0.2">
      <c r="A643">
        <f>ROW(Source!A153)</f>
        <v>153</v>
      </c>
      <c r="B643">
        <v>91087763</v>
      </c>
      <c r="C643">
        <v>91087727</v>
      </c>
      <c r="D643">
        <v>83018908</v>
      </c>
      <c r="E643">
        <v>1</v>
      </c>
      <c r="F643">
        <v>1</v>
      </c>
      <c r="G643">
        <v>1</v>
      </c>
      <c r="H643">
        <v>3</v>
      </c>
      <c r="I643" t="s">
        <v>734</v>
      </c>
      <c r="J643" t="s">
        <v>735</v>
      </c>
      <c r="K643" t="s">
        <v>736</v>
      </c>
      <c r="L643">
        <v>1346</v>
      </c>
      <c r="N643">
        <v>1009</v>
      </c>
      <c r="O643" t="s">
        <v>429</v>
      </c>
      <c r="P643" t="s">
        <v>429</v>
      </c>
      <c r="Q643">
        <v>1</v>
      </c>
      <c r="X643">
        <v>1.6E-2</v>
      </c>
      <c r="Y643">
        <v>157.44</v>
      </c>
      <c r="Z643">
        <v>0</v>
      </c>
      <c r="AA643">
        <v>0</v>
      </c>
      <c r="AB643">
        <v>0</v>
      </c>
      <c r="AC643">
        <v>0</v>
      </c>
      <c r="AD643">
        <v>1</v>
      </c>
      <c r="AE643">
        <v>0</v>
      </c>
      <c r="AF643" t="s">
        <v>3</v>
      </c>
      <c r="AG643">
        <v>1.6E-2</v>
      </c>
      <c r="AH643">
        <v>2</v>
      </c>
      <c r="AI643">
        <v>91087744</v>
      </c>
      <c r="AJ643">
        <v>439</v>
      </c>
      <c r="AK643">
        <v>0</v>
      </c>
      <c r="AL643">
        <v>0</v>
      </c>
      <c r="AM643">
        <v>0</v>
      </c>
      <c r="AN643">
        <v>0</v>
      </c>
      <c r="AO643">
        <v>0</v>
      </c>
      <c r="AP643">
        <v>0</v>
      </c>
      <c r="AQ643">
        <v>0</v>
      </c>
      <c r="AR643">
        <v>0</v>
      </c>
    </row>
    <row r="644" spans="1:44" x14ac:dyDescent="0.2">
      <c r="A644">
        <f>ROW(Source!A153)</f>
        <v>153</v>
      </c>
      <c r="B644">
        <v>91087764</v>
      </c>
      <c r="C644">
        <v>91087727</v>
      </c>
      <c r="D644">
        <v>83026378</v>
      </c>
      <c r="E644">
        <v>1</v>
      </c>
      <c r="F644">
        <v>1</v>
      </c>
      <c r="G644">
        <v>1</v>
      </c>
      <c r="H644">
        <v>3</v>
      </c>
      <c r="I644" t="s">
        <v>742</v>
      </c>
      <c r="J644" t="s">
        <v>743</v>
      </c>
      <c r="K644" t="s">
        <v>744</v>
      </c>
      <c r="L644">
        <v>1455</v>
      </c>
      <c r="N644">
        <v>1013</v>
      </c>
      <c r="O644" t="s">
        <v>319</v>
      </c>
      <c r="P644" t="s">
        <v>319</v>
      </c>
      <c r="Q644">
        <v>1</v>
      </c>
      <c r="X644">
        <v>0.1</v>
      </c>
      <c r="Y644">
        <v>944.69</v>
      </c>
      <c r="Z644">
        <v>0</v>
      </c>
      <c r="AA644">
        <v>0</v>
      </c>
      <c r="AB644">
        <v>0</v>
      </c>
      <c r="AC644">
        <v>0</v>
      </c>
      <c r="AD644">
        <v>1</v>
      </c>
      <c r="AE644">
        <v>0</v>
      </c>
      <c r="AF644" t="s">
        <v>3</v>
      </c>
      <c r="AG644">
        <v>0.1</v>
      </c>
      <c r="AH644">
        <v>2</v>
      </c>
      <c r="AI644">
        <v>91087745</v>
      </c>
      <c r="AJ644">
        <v>440</v>
      </c>
      <c r="AK644">
        <v>0</v>
      </c>
      <c r="AL644">
        <v>0</v>
      </c>
      <c r="AM644">
        <v>0</v>
      </c>
      <c r="AN644">
        <v>0</v>
      </c>
      <c r="AO644">
        <v>0</v>
      </c>
      <c r="AP644">
        <v>0</v>
      </c>
      <c r="AQ644">
        <v>0</v>
      </c>
      <c r="AR644">
        <v>0</v>
      </c>
    </row>
    <row r="645" spans="1:44" x14ac:dyDescent="0.2">
      <c r="A645">
        <f>ROW(Source!A153)</f>
        <v>153</v>
      </c>
      <c r="B645">
        <v>91087765</v>
      </c>
      <c r="C645">
        <v>91087727</v>
      </c>
      <c r="D645">
        <v>82931850</v>
      </c>
      <c r="E645">
        <v>117</v>
      </c>
      <c r="F645">
        <v>1</v>
      </c>
      <c r="G645">
        <v>1</v>
      </c>
      <c r="H645">
        <v>3</v>
      </c>
      <c r="I645" t="s">
        <v>101</v>
      </c>
      <c r="J645" t="s">
        <v>3</v>
      </c>
      <c r="K645" t="s">
        <v>102</v>
      </c>
      <c r="L645">
        <v>3277935</v>
      </c>
      <c r="N645">
        <v>1013</v>
      </c>
      <c r="O645" t="s">
        <v>103</v>
      </c>
      <c r="P645" t="s">
        <v>103</v>
      </c>
      <c r="Q645">
        <v>1</v>
      </c>
      <c r="X645">
        <v>2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 t="s">
        <v>3</v>
      </c>
      <c r="AG645">
        <v>2</v>
      </c>
      <c r="AH645">
        <v>2</v>
      </c>
      <c r="AI645">
        <v>91087746</v>
      </c>
      <c r="AJ645">
        <v>441</v>
      </c>
      <c r="AK645">
        <v>0</v>
      </c>
      <c r="AL645">
        <v>0</v>
      </c>
      <c r="AM645">
        <v>0</v>
      </c>
      <c r="AN645">
        <v>0</v>
      </c>
      <c r="AO645">
        <v>0</v>
      </c>
      <c r="AP645">
        <v>0</v>
      </c>
      <c r="AQ645">
        <v>0</v>
      </c>
      <c r="AR645">
        <v>0</v>
      </c>
    </row>
    <row r="646" spans="1:44" x14ac:dyDescent="0.2">
      <c r="A646">
        <f>ROW(Source!A154)</f>
        <v>154</v>
      </c>
      <c r="B646">
        <v>91087747</v>
      </c>
      <c r="C646">
        <v>91087727</v>
      </c>
      <c r="D646">
        <v>82925858</v>
      </c>
      <c r="E646">
        <v>117</v>
      </c>
      <c r="F646">
        <v>1</v>
      </c>
      <c r="G646">
        <v>1</v>
      </c>
      <c r="H646">
        <v>1</v>
      </c>
      <c r="I646" t="s">
        <v>737</v>
      </c>
      <c r="J646" t="s">
        <v>3</v>
      </c>
      <c r="K646" t="s">
        <v>738</v>
      </c>
      <c r="L646">
        <v>1191</v>
      </c>
      <c r="N646">
        <v>1013</v>
      </c>
      <c r="O646" t="s">
        <v>599</v>
      </c>
      <c r="P646" t="s">
        <v>599</v>
      </c>
      <c r="Q646">
        <v>1</v>
      </c>
      <c r="X646">
        <v>2.38</v>
      </c>
      <c r="Y646">
        <v>0</v>
      </c>
      <c r="Z646">
        <v>0</v>
      </c>
      <c r="AA646">
        <v>0</v>
      </c>
      <c r="AB646">
        <v>872.37</v>
      </c>
      <c r="AC646">
        <v>0</v>
      </c>
      <c r="AD646">
        <v>1</v>
      </c>
      <c r="AE646">
        <v>1</v>
      </c>
      <c r="AF646" t="s">
        <v>265</v>
      </c>
      <c r="AG646">
        <v>2.7370000000000001</v>
      </c>
      <c r="AH646">
        <v>2</v>
      </c>
      <c r="AI646">
        <v>91087728</v>
      </c>
      <c r="AJ646">
        <v>442</v>
      </c>
      <c r="AK646">
        <v>0</v>
      </c>
      <c r="AL646">
        <v>0</v>
      </c>
      <c r="AM646">
        <v>0</v>
      </c>
      <c r="AN646">
        <v>0</v>
      </c>
      <c r="AO646">
        <v>0</v>
      </c>
      <c r="AP646">
        <v>0</v>
      </c>
      <c r="AQ646">
        <v>0</v>
      </c>
      <c r="AR646">
        <v>0</v>
      </c>
    </row>
    <row r="647" spans="1:44" x14ac:dyDescent="0.2">
      <c r="A647">
        <f>ROW(Source!A154)</f>
        <v>154</v>
      </c>
      <c r="B647">
        <v>91087748</v>
      </c>
      <c r="C647">
        <v>91087727</v>
      </c>
      <c r="D647">
        <v>82926016</v>
      </c>
      <c r="E647">
        <v>117</v>
      </c>
      <c r="F647">
        <v>1</v>
      </c>
      <c r="G647">
        <v>1</v>
      </c>
      <c r="H647">
        <v>1</v>
      </c>
      <c r="I647" t="s">
        <v>600</v>
      </c>
      <c r="J647" t="s">
        <v>3</v>
      </c>
      <c r="K647" t="s">
        <v>601</v>
      </c>
      <c r="L647">
        <v>1191</v>
      </c>
      <c r="N647">
        <v>1013</v>
      </c>
      <c r="O647" t="s">
        <v>599</v>
      </c>
      <c r="P647" t="s">
        <v>599</v>
      </c>
      <c r="Q647">
        <v>1</v>
      </c>
      <c r="X647">
        <v>0.02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1</v>
      </c>
      <c r="AE647">
        <v>2</v>
      </c>
      <c r="AF647" t="s">
        <v>265</v>
      </c>
      <c r="AG647">
        <v>2.3E-2</v>
      </c>
      <c r="AH647">
        <v>2</v>
      </c>
      <c r="AI647">
        <v>91087729</v>
      </c>
      <c r="AJ647">
        <v>443</v>
      </c>
      <c r="AK647">
        <v>0</v>
      </c>
      <c r="AL647">
        <v>0</v>
      </c>
      <c r="AM647">
        <v>0</v>
      </c>
      <c r="AN647">
        <v>0</v>
      </c>
      <c r="AO647">
        <v>0</v>
      </c>
      <c r="AP647">
        <v>0</v>
      </c>
      <c r="AQ647">
        <v>0</v>
      </c>
      <c r="AR647">
        <v>0</v>
      </c>
    </row>
    <row r="648" spans="1:44" x14ac:dyDescent="0.2">
      <c r="A648">
        <f>ROW(Source!A154)</f>
        <v>154</v>
      </c>
      <c r="B648">
        <v>91087749</v>
      </c>
      <c r="C648">
        <v>91087727</v>
      </c>
      <c r="D648">
        <v>82932505</v>
      </c>
      <c r="E648">
        <v>1</v>
      </c>
      <c r="F648">
        <v>1</v>
      </c>
      <c r="G648">
        <v>1</v>
      </c>
      <c r="H648">
        <v>2</v>
      </c>
      <c r="I648" t="s">
        <v>624</v>
      </c>
      <c r="J648" t="s">
        <v>625</v>
      </c>
      <c r="K648" t="s">
        <v>626</v>
      </c>
      <c r="L648">
        <v>1368</v>
      </c>
      <c r="N648">
        <v>1011</v>
      </c>
      <c r="O648" t="s">
        <v>605</v>
      </c>
      <c r="P648" t="s">
        <v>605</v>
      </c>
      <c r="Q648">
        <v>1</v>
      </c>
      <c r="X648">
        <v>0.01</v>
      </c>
      <c r="Y648">
        <v>0</v>
      </c>
      <c r="Z648">
        <v>1626.29</v>
      </c>
      <c r="AA648">
        <v>1090.46</v>
      </c>
      <c r="AB648">
        <v>0</v>
      </c>
      <c r="AC648">
        <v>0</v>
      </c>
      <c r="AD648">
        <v>1</v>
      </c>
      <c r="AE648">
        <v>0</v>
      </c>
      <c r="AF648" t="s">
        <v>265</v>
      </c>
      <c r="AG648">
        <v>1.15E-2</v>
      </c>
      <c r="AH648">
        <v>2</v>
      </c>
      <c r="AI648">
        <v>91087730</v>
      </c>
      <c r="AJ648">
        <v>444</v>
      </c>
      <c r="AK648">
        <v>0</v>
      </c>
      <c r="AL648">
        <v>0</v>
      </c>
      <c r="AM648">
        <v>0</v>
      </c>
      <c r="AN648">
        <v>0</v>
      </c>
      <c r="AO648">
        <v>0</v>
      </c>
      <c r="AP648">
        <v>0</v>
      </c>
      <c r="AQ648">
        <v>0</v>
      </c>
      <c r="AR648">
        <v>0</v>
      </c>
    </row>
    <row r="649" spans="1:44" x14ac:dyDescent="0.2">
      <c r="A649">
        <f>ROW(Source!A154)</f>
        <v>154</v>
      </c>
      <c r="B649">
        <v>91087750</v>
      </c>
      <c r="C649">
        <v>91087727</v>
      </c>
      <c r="D649">
        <v>82933400</v>
      </c>
      <c r="E649">
        <v>1</v>
      </c>
      <c r="F649">
        <v>1</v>
      </c>
      <c r="G649">
        <v>1</v>
      </c>
      <c r="H649">
        <v>2</v>
      </c>
      <c r="I649" t="s">
        <v>607</v>
      </c>
      <c r="J649" t="s">
        <v>608</v>
      </c>
      <c r="K649" t="s">
        <v>609</v>
      </c>
      <c r="L649">
        <v>1368</v>
      </c>
      <c r="N649">
        <v>1011</v>
      </c>
      <c r="O649" t="s">
        <v>605</v>
      </c>
      <c r="P649" t="s">
        <v>605</v>
      </c>
      <c r="Q649">
        <v>1</v>
      </c>
      <c r="X649">
        <v>0.01</v>
      </c>
      <c r="Y649">
        <v>0</v>
      </c>
      <c r="Z649">
        <v>641.70000000000005</v>
      </c>
      <c r="AA649">
        <v>811.79</v>
      </c>
      <c r="AB649">
        <v>0</v>
      </c>
      <c r="AC649">
        <v>0</v>
      </c>
      <c r="AD649">
        <v>1</v>
      </c>
      <c r="AE649">
        <v>0</v>
      </c>
      <c r="AF649" t="s">
        <v>265</v>
      </c>
      <c r="AG649">
        <v>1.15E-2</v>
      </c>
      <c r="AH649">
        <v>2</v>
      </c>
      <c r="AI649">
        <v>91087731</v>
      </c>
      <c r="AJ649">
        <v>445</v>
      </c>
      <c r="AK649">
        <v>0</v>
      </c>
      <c r="AL649">
        <v>0</v>
      </c>
      <c r="AM649">
        <v>0</v>
      </c>
      <c r="AN649">
        <v>0</v>
      </c>
      <c r="AO649">
        <v>0</v>
      </c>
      <c r="AP649">
        <v>0</v>
      </c>
      <c r="AQ649">
        <v>0</v>
      </c>
      <c r="AR649">
        <v>0</v>
      </c>
    </row>
    <row r="650" spans="1:44" x14ac:dyDescent="0.2">
      <c r="A650">
        <f>ROW(Source!A154)</f>
        <v>154</v>
      </c>
      <c r="B650">
        <v>91087751</v>
      </c>
      <c r="C650">
        <v>91087727</v>
      </c>
      <c r="D650">
        <v>82933596</v>
      </c>
      <c r="E650">
        <v>1</v>
      </c>
      <c r="F650">
        <v>1</v>
      </c>
      <c r="G650">
        <v>1</v>
      </c>
      <c r="H650">
        <v>2</v>
      </c>
      <c r="I650" t="s">
        <v>645</v>
      </c>
      <c r="J650" t="s">
        <v>646</v>
      </c>
      <c r="K650" t="s">
        <v>647</v>
      </c>
      <c r="L650">
        <v>1368</v>
      </c>
      <c r="N650">
        <v>1011</v>
      </c>
      <c r="O650" t="s">
        <v>605</v>
      </c>
      <c r="P650" t="s">
        <v>605</v>
      </c>
      <c r="Q650">
        <v>1</v>
      </c>
      <c r="X650">
        <v>0.108</v>
      </c>
      <c r="Y650">
        <v>0</v>
      </c>
      <c r="Z650">
        <v>34.61</v>
      </c>
      <c r="AA650">
        <v>0</v>
      </c>
      <c r="AB650">
        <v>0</v>
      </c>
      <c r="AC650">
        <v>0</v>
      </c>
      <c r="AD650">
        <v>1</v>
      </c>
      <c r="AE650">
        <v>0</v>
      </c>
      <c r="AF650" t="s">
        <v>265</v>
      </c>
      <c r="AG650">
        <v>0.1242</v>
      </c>
      <c r="AH650">
        <v>2</v>
      </c>
      <c r="AI650">
        <v>91087732</v>
      </c>
      <c r="AJ650">
        <v>446</v>
      </c>
      <c r="AK650">
        <v>0</v>
      </c>
      <c r="AL650">
        <v>0</v>
      </c>
      <c r="AM650">
        <v>0</v>
      </c>
      <c r="AN650">
        <v>0</v>
      </c>
      <c r="AO650">
        <v>0</v>
      </c>
      <c r="AP650">
        <v>0</v>
      </c>
      <c r="AQ650">
        <v>0</v>
      </c>
      <c r="AR650">
        <v>0</v>
      </c>
    </row>
    <row r="651" spans="1:44" x14ac:dyDescent="0.2">
      <c r="A651">
        <f>ROW(Source!A154)</f>
        <v>154</v>
      </c>
      <c r="B651">
        <v>91087752</v>
      </c>
      <c r="C651">
        <v>91087727</v>
      </c>
      <c r="D651">
        <v>82934033</v>
      </c>
      <c r="E651">
        <v>1</v>
      </c>
      <c r="F651">
        <v>1</v>
      </c>
      <c r="G651">
        <v>1</v>
      </c>
      <c r="H651">
        <v>2</v>
      </c>
      <c r="I651" t="s">
        <v>719</v>
      </c>
      <c r="J651" t="s">
        <v>720</v>
      </c>
      <c r="K651" t="s">
        <v>721</v>
      </c>
      <c r="L651">
        <v>1368</v>
      </c>
      <c r="N651">
        <v>1011</v>
      </c>
      <c r="O651" t="s">
        <v>605</v>
      </c>
      <c r="P651" t="s">
        <v>605</v>
      </c>
      <c r="Q651">
        <v>1</v>
      </c>
      <c r="X651">
        <v>0.19800000000000001</v>
      </c>
      <c r="Y651">
        <v>0</v>
      </c>
      <c r="Z651">
        <v>15.84</v>
      </c>
      <c r="AA651">
        <v>0</v>
      </c>
      <c r="AB651">
        <v>0</v>
      </c>
      <c r="AC651">
        <v>0</v>
      </c>
      <c r="AD651">
        <v>1</v>
      </c>
      <c r="AE651">
        <v>0</v>
      </c>
      <c r="AF651" t="s">
        <v>265</v>
      </c>
      <c r="AG651">
        <v>0.22770000000000001</v>
      </c>
      <c r="AH651">
        <v>2</v>
      </c>
      <c r="AI651">
        <v>91087733</v>
      </c>
      <c r="AJ651">
        <v>447</v>
      </c>
      <c r="AK651">
        <v>0</v>
      </c>
      <c r="AL651">
        <v>0</v>
      </c>
      <c r="AM651">
        <v>0</v>
      </c>
      <c r="AN651">
        <v>0</v>
      </c>
      <c r="AO651">
        <v>0</v>
      </c>
      <c r="AP651">
        <v>0</v>
      </c>
      <c r="AQ651">
        <v>0</v>
      </c>
      <c r="AR651">
        <v>0</v>
      </c>
    </row>
    <row r="652" spans="1:44" x14ac:dyDescent="0.2">
      <c r="A652">
        <f>ROW(Source!A154)</f>
        <v>154</v>
      </c>
      <c r="B652">
        <v>91087753</v>
      </c>
      <c r="C652">
        <v>91087727</v>
      </c>
      <c r="D652">
        <v>82998102</v>
      </c>
      <c r="E652">
        <v>1</v>
      </c>
      <c r="F652">
        <v>1</v>
      </c>
      <c r="G652">
        <v>1</v>
      </c>
      <c r="H652">
        <v>3</v>
      </c>
      <c r="I652" t="s">
        <v>722</v>
      </c>
      <c r="J652" t="s">
        <v>723</v>
      </c>
      <c r="K652" t="s">
        <v>724</v>
      </c>
      <c r="L652">
        <v>1346</v>
      </c>
      <c r="N652">
        <v>1009</v>
      </c>
      <c r="O652" t="s">
        <v>429</v>
      </c>
      <c r="P652" t="s">
        <v>429</v>
      </c>
      <c r="Q652">
        <v>1</v>
      </c>
      <c r="X652">
        <v>8.9999999999999993E-3</v>
      </c>
      <c r="Y652">
        <v>150.04</v>
      </c>
      <c r="Z652">
        <v>0</v>
      </c>
      <c r="AA652">
        <v>0</v>
      </c>
      <c r="AB652">
        <v>0</v>
      </c>
      <c r="AC652">
        <v>0</v>
      </c>
      <c r="AD652">
        <v>1</v>
      </c>
      <c r="AE652">
        <v>0</v>
      </c>
      <c r="AF652" t="s">
        <v>3</v>
      </c>
      <c r="AG652">
        <v>8.9999999999999993E-3</v>
      </c>
      <c r="AH652">
        <v>2</v>
      </c>
      <c r="AI652">
        <v>91087734</v>
      </c>
      <c r="AJ652">
        <v>448</v>
      </c>
      <c r="AK652">
        <v>0</v>
      </c>
      <c r="AL652">
        <v>0</v>
      </c>
      <c r="AM652">
        <v>0</v>
      </c>
      <c r="AN652">
        <v>0</v>
      </c>
      <c r="AO652">
        <v>0</v>
      </c>
      <c r="AP652">
        <v>0</v>
      </c>
      <c r="AQ652">
        <v>0</v>
      </c>
      <c r="AR652">
        <v>0</v>
      </c>
    </row>
    <row r="653" spans="1:44" x14ac:dyDescent="0.2">
      <c r="A653">
        <f>ROW(Source!A154)</f>
        <v>154</v>
      </c>
      <c r="B653">
        <v>91087754</v>
      </c>
      <c r="C653">
        <v>91087727</v>
      </c>
      <c r="D653">
        <v>83000144</v>
      </c>
      <c r="E653">
        <v>1</v>
      </c>
      <c r="F653">
        <v>1</v>
      </c>
      <c r="G653">
        <v>1</v>
      </c>
      <c r="H653">
        <v>3</v>
      </c>
      <c r="I653" t="s">
        <v>725</v>
      </c>
      <c r="J653" t="s">
        <v>726</v>
      </c>
      <c r="K653" t="s">
        <v>727</v>
      </c>
      <c r="L653">
        <v>1346</v>
      </c>
      <c r="N653">
        <v>1009</v>
      </c>
      <c r="O653" t="s">
        <v>429</v>
      </c>
      <c r="P653" t="s">
        <v>429</v>
      </c>
      <c r="Q653">
        <v>1</v>
      </c>
      <c r="X653">
        <v>4.0000000000000001E-3</v>
      </c>
      <c r="Y653">
        <v>187.38</v>
      </c>
      <c r="Z653">
        <v>0</v>
      </c>
      <c r="AA653">
        <v>0</v>
      </c>
      <c r="AB653">
        <v>0</v>
      </c>
      <c r="AC653">
        <v>0</v>
      </c>
      <c r="AD653">
        <v>1</v>
      </c>
      <c r="AE653">
        <v>0</v>
      </c>
      <c r="AF653" t="s">
        <v>3</v>
      </c>
      <c r="AG653">
        <v>4.0000000000000001E-3</v>
      </c>
      <c r="AH653">
        <v>2</v>
      </c>
      <c r="AI653">
        <v>91087735</v>
      </c>
      <c r="AJ653">
        <v>449</v>
      </c>
      <c r="AK653">
        <v>0</v>
      </c>
      <c r="AL653">
        <v>0</v>
      </c>
      <c r="AM653">
        <v>0</v>
      </c>
      <c r="AN653">
        <v>0</v>
      </c>
      <c r="AO653">
        <v>0</v>
      </c>
      <c r="AP653">
        <v>0</v>
      </c>
      <c r="AQ653">
        <v>0</v>
      </c>
      <c r="AR653">
        <v>0</v>
      </c>
    </row>
    <row r="654" spans="1:44" x14ac:dyDescent="0.2">
      <c r="A654">
        <f>ROW(Source!A154)</f>
        <v>154</v>
      </c>
      <c r="B654">
        <v>91087755</v>
      </c>
      <c r="C654">
        <v>91087727</v>
      </c>
      <c r="D654">
        <v>83000168</v>
      </c>
      <c r="E654">
        <v>1</v>
      </c>
      <c r="F654">
        <v>1</v>
      </c>
      <c r="G654">
        <v>1</v>
      </c>
      <c r="H654">
        <v>3</v>
      </c>
      <c r="I654" t="s">
        <v>648</v>
      </c>
      <c r="J654" t="s">
        <v>649</v>
      </c>
      <c r="K654" t="s">
        <v>650</v>
      </c>
      <c r="L654">
        <v>1383</v>
      </c>
      <c r="N654">
        <v>1013</v>
      </c>
      <c r="O654" t="s">
        <v>651</v>
      </c>
      <c r="P654" t="s">
        <v>651</v>
      </c>
      <c r="Q654">
        <v>1</v>
      </c>
      <c r="X654">
        <v>2.0799999999999999E-2</v>
      </c>
      <c r="Y654">
        <v>7.32</v>
      </c>
      <c r="Z654">
        <v>0</v>
      </c>
      <c r="AA654">
        <v>0</v>
      </c>
      <c r="AB654">
        <v>0</v>
      </c>
      <c r="AC654">
        <v>0</v>
      </c>
      <c r="AD654">
        <v>1</v>
      </c>
      <c r="AE654">
        <v>0</v>
      </c>
      <c r="AF654" t="s">
        <v>3</v>
      </c>
      <c r="AG654">
        <v>2.0799999999999999E-2</v>
      </c>
      <c r="AH654">
        <v>2</v>
      </c>
      <c r="AI654">
        <v>91087736</v>
      </c>
      <c r="AJ654">
        <v>450</v>
      </c>
      <c r="AK654">
        <v>0</v>
      </c>
      <c r="AL654">
        <v>0</v>
      </c>
      <c r="AM654">
        <v>0</v>
      </c>
      <c r="AN654">
        <v>0</v>
      </c>
      <c r="AO654">
        <v>0</v>
      </c>
      <c r="AP654">
        <v>0</v>
      </c>
      <c r="AQ654">
        <v>0</v>
      </c>
      <c r="AR654">
        <v>0</v>
      </c>
    </row>
    <row r="655" spans="1:44" x14ac:dyDescent="0.2">
      <c r="A655">
        <f>ROW(Source!A154)</f>
        <v>154</v>
      </c>
      <c r="B655">
        <v>91087756</v>
      </c>
      <c r="C655">
        <v>91087727</v>
      </c>
      <c r="D655">
        <v>83000327</v>
      </c>
      <c r="E655">
        <v>1</v>
      </c>
      <c r="F655">
        <v>1</v>
      </c>
      <c r="G655">
        <v>1</v>
      </c>
      <c r="H655">
        <v>3</v>
      </c>
      <c r="I655" t="s">
        <v>728</v>
      </c>
      <c r="J655" t="s">
        <v>729</v>
      </c>
      <c r="K655" t="s">
        <v>730</v>
      </c>
      <c r="L655">
        <v>1301</v>
      </c>
      <c r="N655">
        <v>1003</v>
      </c>
      <c r="O655" t="s">
        <v>325</v>
      </c>
      <c r="P655" t="s">
        <v>325</v>
      </c>
      <c r="Q655">
        <v>1</v>
      </c>
      <c r="X655">
        <v>3.5</v>
      </c>
      <c r="Y655">
        <v>5.87</v>
      </c>
      <c r="Z655">
        <v>0</v>
      </c>
      <c r="AA655">
        <v>0</v>
      </c>
      <c r="AB655">
        <v>0</v>
      </c>
      <c r="AC655">
        <v>0</v>
      </c>
      <c r="AD655">
        <v>1</v>
      </c>
      <c r="AE655">
        <v>0</v>
      </c>
      <c r="AF655" t="s">
        <v>3</v>
      </c>
      <c r="AG655">
        <v>3.5</v>
      </c>
      <c r="AH655">
        <v>2</v>
      </c>
      <c r="AI655">
        <v>91087737</v>
      </c>
      <c r="AJ655">
        <v>451</v>
      </c>
      <c r="AK655">
        <v>0</v>
      </c>
      <c r="AL655">
        <v>0</v>
      </c>
      <c r="AM655">
        <v>0</v>
      </c>
      <c r="AN655">
        <v>0</v>
      </c>
      <c r="AO655">
        <v>0</v>
      </c>
      <c r="AP655">
        <v>0</v>
      </c>
      <c r="AQ655">
        <v>0</v>
      </c>
      <c r="AR655">
        <v>0</v>
      </c>
    </row>
    <row r="656" spans="1:44" x14ac:dyDescent="0.2">
      <c r="A656">
        <f>ROW(Source!A154)</f>
        <v>154</v>
      </c>
      <c r="B656">
        <v>91087757</v>
      </c>
      <c r="C656">
        <v>91087727</v>
      </c>
      <c r="D656">
        <v>83000909</v>
      </c>
      <c r="E656">
        <v>1</v>
      </c>
      <c r="F656">
        <v>1</v>
      </c>
      <c r="G656">
        <v>1</v>
      </c>
      <c r="H656">
        <v>3</v>
      </c>
      <c r="I656" t="s">
        <v>652</v>
      </c>
      <c r="J656" t="s">
        <v>653</v>
      </c>
      <c r="K656" t="s">
        <v>654</v>
      </c>
      <c r="L656">
        <v>1346</v>
      </c>
      <c r="N656">
        <v>1009</v>
      </c>
      <c r="O656" t="s">
        <v>429</v>
      </c>
      <c r="P656" t="s">
        <v>429</v>
      </c>
      <c r="Q656">
        <v>1</v>
      </c>
      <c r="X656">
        <v>7.0000000000000007E-2</v>
      </c>
      <c r="Y656">
        <v>155.63</v>
      </c>
      <c r="Z656">
        <v>0</v>
      </c>
      <c r="AA656">
        <v>0</v>
      </c>
      <c r="AB656">
        <v>0</v>
      </c>
      <c r="AC656">
        <v>0</v>
      </c>
      <c r="AD656">
        <v>1</v>
      </c>
      <c r="AE656">
        <v>0</v>
      </c>
      <c r="AF656" t="s">
        <v>3</v>
      </c>
      <c r="AG656">
        <v>7.0000000000000007E-2</v>
      </c>
      <c r="AH656">
        <v>2</v>
      </c>
      <c r="AI656">
        <v>91087738</v>
      </c>
      <c r="AJ656">
        <v>452</v>
      </c>
      <c r="AK656">
        <v>0</v>
      </c>
      <c r="AL656">
        <v>0</v>
      </c>
      <c r="AM656">
        <v>0</v>
      </c>
      <c r="AN656">
        <v>0</v>
      </c>
      <c r="AO656">
        <v>0</v>
      </c>
      <c r="AP656">
        <v>0</v>
      </c>
      <c r="AQ656">
        <v>0</v>
      </c>
      <c r="AR656">
        <v>0</v>
      </c>
    </row>
    <row r="657" spans="1:44" x14ac:dyDescent="0.2">
      <c r="A657">
        <f>ROW(Source!A154)</f>
        <v>154</v>
      </c>
      <c r="B657">
        <v>91087758</v>
      </c>
      <c r="C657">
        <v>91087727</v>
      </c>
      <c r="D657">
        <v>83001670</v>
      </c>
      <c r="E657">
        <v>1</v>
      </c>
      <c r="F657">
        <v>1</v>
      </c>
      <c r="G657">
        <v>1</v>
      </c>
      <c r="H657">
        <v>3</v>
      </c>
      <c r="I657" t="s">
        <v>660</v>
      </c>
      <c r="J657" t="s">
        <v>661</v>
      </c>
      <c r="K657" t="s">
        <v>662</v>
      </c>
      <c r="L657">
        <v>1346</v>
      </c>
      <c r="N657">
        <v>1009</v>
      </c>
      <c r="O657" t="s">
        <v>429</v>
      </c>
      <c r="P657" t="s">
        <v>429</v>
      </c>
      <c r="Q657">
        <v>1</v>
      </c>
      <c r="X657">
        <v>0.43099999999999999</v>
      </c>
      <c r="Y657">
        <v>174.93</v>
      </c>
      <c r="Z657">
        <v>0</v>
      </c>
      <c r="AA657">
        <v>0</v>
      </c>
      <c r="AB657">
        <v>0</v>
      </c>
      <c r="AC657">
        <v>0</v>
      </c>
      <c r="AD657">
        <v>1</v>
      </c>
      <c r="AE657">
        <v>0</v>
      </c>
      <c r="AF657" t="s">
        <v>3</v>
      </c>
      <c r="AG657">
        <v>0.43099999999999999</v>
      </c>
      <c r="AH657">
        <v>2</v>
      </c>
      <c r="AI657">
        <v>91087739</v>
      </c>
      <c r="AJ657">
        <v>453</v>
      </c>
      <c r="AK657">
        <v>0</v>
      </c>
      <c r="AL657">
        <v>0</v>
      </c>
      <c r="AM657">
        <v>0</v>
      </c>
      <c r="AN657">
        <v>0</v>
      </c>
      <c r="AO657">
        <v>0</v>
      </c>
      <c r="AP657">
        <v>0</v>
      </c>
      <c r="AQ657">
        <v>0</v>
      </c>
      <c r="AR657">
        <v>0</v>
      </c>
    </row>
    <row r="658" spans="1:44" x14ac:dyDescent="0.2">
      <c r="A658">
        <f>ROW(Source!A154)</f>
        <v>154</v>
      </c>
      <c r="B658">
        <v>91087759</v>
      </c>
      <c r="C658">
        <v>91087727</v>
      </c>
      <c r="D658">
        <v>83001736</v>
      </c>
      <c r="E658">
        <v>1</v>
      </c>
      <c r="F658">
        <v>1</v>
      </c>
      <c r="G658">
        <v>1</v>
      </c>
      <c r="H658">
        <v>3</v>
      </c>
      <c r="I658" t="s">
        <v>739</v>
      </c>
      <c r="J658" t="s">
        <v>740</v>
      </c>
      <c r="K658" t="s">
        <v>741</v>
      </c>
      <c r="L658">
        <v>1425</v>
      </c>
      <c r="N658">
        <v>1013</v>
      </c>
      <c r="O658" t="s">
        <v>249</v>
      </c>
      <c r="P658" t="s">
        <v>249</v>
      </c>
      <c r="Q658">
        <v>1</v>
      </c>
      <c r="X658">
        <v>1.4E-2</v>
      </c>
      <c r="Y658">
        <v>41.71</v>
      </c>
      <c r="Z658">
        <v>0</v>
      </c>
      <c r="AA658">
        <v>0</v>
      </c>
      <c r="AB658">
        <v>0</v>
      </c>
      <c r="AC658">
        <v>0</v>
      </c>
      <c r="AD658">
        <v>1</v>
      </c>
      <c r="AE658">
        <v>0</v>
      </c>
      <c r="AF658" t="s">
        <v>3</v>
      </c>
      <c r="AG658">
        <v>1.4E-2</v>
      </c>
      <c r="AH658">
        <v>2</v>
      </c>
      <c r="AI658">
        <v>91087740</v>
      </c>
      <c r="AJ658">
        <v>454</v>
      </c>
      <c r="AK658">
        <v>0</v>
      </c>
      <c r="AL658">
        <v>0</v>
      </c>
      <c r="AM658">
        <v>0</v>
      </c>
      <c r="AN658">
        <v>0</v>
      </c>
      <c r="AO658">
        <v>0</v>
      </c>
      <c r="AP658">
        <v>0</v>
      </c>
      <c r="AQ658">
        <v>0</v>
      </c>
      <c r="AR658">
        <v>0</v>
      </c>
    </row>
    <row r="659" spans="1:44" x14ac:dyDescent="0.2">
      <c r="A659">
        <f>ROW(Source!A154)</f>
        <v>154</v>
      </c>
      <c r="B659">
        <v>91087760</v>
      </c>
      <c r="C659">
        <v>91087727</v>
      </c>
      <c r="D659">
        <v>83002792</v>
      </c>
      <c r="E659">
        <v>1</v>
      </c>
      <c r="F659">
        <v>1</v>
      </c>
      <c r="G659">
        <v>1</v>
      </c>
      <c r="H659">
        <v>3</v>
      </c>
      <c r="I659" t="s">
        <v>731</v>
      </c>
      <c r="J659" t="s">
        <v>732</v>
      </c>
      <c r="K659" t="s">
        <v>733</v>
      </c>
      <c r="L659">
        <v>1346</v>
      </c>
      <c r="N659">
        <v>1009</v>
      </c>
      <c r="O659" t="s">
        <v>429</v>
      </c>
      <c r="P659" t="s">
        <v>429</v>
      </c>
      <c r="Q659">
        <v>1</v>
      </c>
      <c r="X659">
        <v>2E-3</v>
      </c>
      <c r="Y659">
        <v>395.65</v>
      </c>
      <c r="Z659">
        <v>0</v>
      </c>
      <c r="AA659">
        <v>0</v>
      </c>
      <c r="AB659">
        <v>0</v>
      </c>
      <c r="AC659">
        <v>0</v>
      </c>
      <c r="AD659">
        <v>1</v>
      </c>
      <c r="AE659">
        <v>0</v>
      </c>
      <c r="AF659" t="s">
        <v>3</v>
      </c>
      <c r="AG659">
        <v>2E-3</v>
      </c>
      <c r="AH659">
        <v>2</v>
      </c>
      <c r="AI659">
        <v>91087741</v>
      </c>
      <c r="AJ659">
        <v>455</v>
      </c>
      <c r="AK659">
        <v>0</v>
      </c>
      <c r="AL659">
        <v>0</v>
      </c>
      <c r="AM659">
        <v>0</v>
      </c>
      <c r="AN659">
        <v>0</v>
      </c>
      <c r="AO659">
        <v>0</v>
      </c>
      <c r="AP659">
        <v>0</v>
      </c>
      <c r="AQ659">
        <v>0</v>
      </c>
      <c r="AR659">
        <v>0</v>
      </c>
    </row>
    <row r="660" spans="1:44" x14ac:dyDescent="0.2">
      <c r="A660">
        <f>ROW(Source!A154)</f>
        <v>154</v>
      </c>
      <c r="B660">
        <v>91087761</v>
      </c>
      <c r="C660">
        <v>91087727</v>
      </c>
      <c r="D660">
        <v>83006816</v>
      </c>
      <c r="E660">
        <v>1</v>
      </c>
      <c r="F660">
        <v>1</v>
      </c>
      <c r="G660">
        <v>1</v>
      </c>
      <c r="H660">
        <v>3</v>
      </c>
      <c r="I660" t="s">
        <v>689</v>
      </c>
      <c r="J660" t="s">
        <v>690</v>
      </c>
      <c r="K660" t="s">
        <v>691</v>
      </c>
      <c r="L660">
        <v>1348</v>
      </c>
      <c r="N660">
        <v>1009</v>
      </c>
      <c r="O660" t="s">
        <v>78</v>
      </c>
      <c r="P660" t="s">
        <v>78</v>
      </c>
      <c r="Q660">
        <v>1000</v>
      </c>
      <c r="X660">
        <v>3.0000000000000001E-3</v>
      </c>
      <c r="Y660">
        <v>105278.81</v>
      </c>
      <c r="Z660">
        <v>0</v>
      </c>
      <c r="AA660">
        <v>0</v>
      </c>
      <c r="AB660">
        <v>0</v>
      </c>
      <c r="AC660">
        <v>0</v>
      </c>
      <c r="AD660">
        <v>1</v>
      </c>
      <c r="AE660">
        <v>0</v>
      </c>
      <c r="AF660" t="s">
        <v>3</v>
      </c>
      <c r="AG660">
        <v>3.0000000000000001E-3</v>
      </c>
      <c r="AH660">
        <v>2</v>
      </c>
      <c r="AI660">
        <v>91087742</v>
      </c>
      <c r="AJ660">
        <v>456</v>
      </c>
      <c r="AK660">
        <v>0</v>
      </c>
      <c r="AL660">
        <v>0</v>
      </c>
      <c r="AM660">
        <v>0</v>
      </c>
      <c r="AN660">
        <v>0</v>
      </c>
      <c r="AO660">
        <v>0</v>
      </c>
      <c r="AP660">
        <v>0</v>
      </c>
      <c r="AQ660">
        <v>0</v>
      </c>
      <c r="AR660">
        <v>0</v>
      </c>
    </row>
    <row r="661" spans="1:44" x14ac:dyDescent="0.2">
      <c r="A661">
        <f>ROW(Source!A154)</f>
        <v>154</v>
      </c>
      <c r="B661">
        <v>91087762</v>
      </c>
      <c r="C661">
        <v>91087727</v>
      </c>
      <c r="D661">
        <v>83018862</v>
      </c>
      <c r="E661">
        <v>1</v>
      </c>
      <c r="F661">
        <v>1</v>
      </c>
      <c r="G661">
        <v>1</v>
      </c>
      <c r="H661">
        <v>3</v>
      </c>
      <c r="I661" t="s">
        <v>675</v>
      </c>
      <c r="J661" t="s">
        <v>676</v>
      </c>
      <c r="K661" t="s">
        <v>677</v>
      </c>
      <c r="L661">
        <v>1346</v>
      </c>
      <c r="N661">
        <v>1009</v>
      </c>
      <c r="O661" t="s">
        <v>429</v>
      </c>
      <c r="P661" t="s">
        <v>429</v>
      </c>
      <c r="Q661">
        <v>1</v>
      </c>
      <c r="X661">
        <v>4.7E-2</v>
      </c>
      <c r="Y661">
        <v>79.88</v>
      </c>
      <c r="Z661">
        <v>0</v>
      </c>
      <c r="AA661">
        <v>0</v>
      </c>
      <c r="AB661">
        <v>0</v>
      </c>
      <c r="AC661">
        <v>0</v>
      </c>
      <c r="AD661">
        <v>1</v>
      </c>
      <c r="AE661">
        <v>0</v>
      </c>
      <c r="AF661" t="s">
        <v>3</v>
      </c>
      <c r="AG661">
        <v>4.7E-2</v>
      </c>
      <c r="AH661">
        <v>2</v>
      </c>
      <c r="AI661">
        <v>91087743</v>
      </c>
      <c r="AJ661">
        <v>457</v>
      </c>
      <c r="AK661">
        <v>0</v>
      </c>
      <c r="AL661">
        <v>0</v>
      </c>
      <c r="AM661">
        <v>0</v>
      </c>
      <c r="AN661">
        <v>0</v>
      </c>
      <c r="AO661">
        <v>0</v>
      </c>
      <c r="AP661">
        <v>0</v>
      </c>
      <c r="AQ661">
        <v>0</v>
      </c>
      <c r="AR661">
        <v>0</v>
      </c>
    </row>
    <row r="662" spans="1:44" x14ac:dyDescent="0.2">
      <c r="A662">
        <f>ROW(Source!A154)</f>
        <v>154</v>
      </c>
      <c r="B662">
        <v>91087763</v>
      </c>
      <c r="C662">
        <v>91087727</v>
      </c>
      <c r="D662">
        <v>83018908</v>
      </c>
      <c r="E662">
        <v>1</v>
      </c>
      <c r="F662">
        <v>1</v>
      </c>
      <c r="G662">
        <v>1</v>
      </c>
      <c r="H662">
        <v>3</v>
      </c>
      <c r="I662" t="s">
        <v>734</v>
      </c>
      <c r="J662" t="s">
        <v>735</v>
      </c>
      <c r="K662" t="s">
        <v>736</v>
      </c>
      <c r="L662">
        <v>1346</v>
      </c>
      <c r="N662">
        <v>1009</v>
      </c>
      <c r="O662" t="s">
        <v>429</v>
      </c>
      <c r="P662" t="s">
        <v>429</v>
      </c>
      <c r="Q662">
        <v>1</v>
      </c>
      <c r="X662">
        <v>1.6E-2</v>
      </c>
      <c r="Y662">
        <v>157.44</v>
      </c>
      <c r="Z662">
        <v>0</v>
      </c>
      <c r="AA662">
        <v>0</v>
      </c>
      <c r="AB662">
        <v>0</v>
      </c>
      <c r="AC662">
        <v>0</v>
      </c>
      <c r="AD662">
        <v>1</v>
      </c>
      <c r="AE662">
        <v>0</v>
      </c>
      <c r="AF662" t="s">
        <v>3</v>
      </c>
      <c r="AG662">
        <v>1.6E-2</v>
      </c>
      <c r="AH662">
        <v>2</v>
      </c>
      <c r="AI662">
        <v>91087744</v>
      </c>
      <c r="AJ662">
        <v>458</v>
      </c>
      <c r="AK662">
        <v>0</v>
      </c>
      <c r="AL662">
        <v>0</v>
      </c>
      <c r="AM662">
        <v>0</v>
      </c>
      <c r="AN662">
        <v>0</v>
      </c>
      <c r="AO662">
        <v>0</v>
      </c>
      <c r="AP662">
        <v>0</v>
      </c>
      <c r="AQ662">
        <v>0</v>
      </c>
      <c r="AR662">
        <v>0</v>
      </c>
    </row>
    <row r="663" spans="1:44" x14ac:dyDescent="0.2">
      <c r="A663">
        <f>ROW(Source!A154)</f>
        <v>154</v>
      </c>
      <c r="B663">
        <v>91087764</v>
      </c>
      <c r="C663">
        <v>91087727</v>
      </c>
      <c r="D663">
        <v>83026378</v>
      </c>
      <c r="E663">
        <v>1</v>
      </c>
      <c r="F663">
        <v>1</v>
      </c>
      <c r="G663">
        <v>1</v>
      </c>
      <c r="H663">
        <v>3</v>
      </c>
      <c r="I663" t="s">
        <v>742</v>
      </c>
      <c r="J663" t="s">
        <v>743</v>
      </c>
      <c r="K663" t="s">
        <v>744</v>
      </c>
      <c r="L663">
        <v>1455</v>
      </c>
      <c r="N663">
        <v>1013</v>
      </c>
      <c r="O663" t="s">
        <v>319</v>
      </c>
      <c r="P663" t="s">
        <v>319</v>
      </c>
      <c r="Q663">
        <v>1</v>
      </c>
      <c r="X663">
        <v>0.1</v>
      </c>
      <c r="Y663">
        <v>944.69</v>
      </c>
      <c r="Z663">
        <v>0</v>
      </c>
      <c r="AA663">
        <v>0</v>
      </c>
      <c r="AB663">
        <v>0</v>
      </c>
      <c r="AC663">
        <v>0</v>
      </c>
      <c r="AD663">
        <v>1</v>
      </c>
      <c r="AE663">
        <v>0</v>
      </c>
      <c r="AF663" t="s">
        <v>3</v>
      </c>
      <c r="AG663">
        <v>0.1</v>
      </c>
      <c r="AH663">
        <v>2</v>
      </c>
      <c r="AI663">
        <v>91087745</v>
      </c>
      <c r="AJ663">
        <v>459</v>
      </c>
      <c r="AK663">
        <v>0</v>
      </c>
      <c r="AL663">
        <v>0</v>
      </c>
      <c r="AM663">
        <v>0</v>
      </c>
      <c r="AN663">
        <v>0</v>
      </c>
      <c r="AO663">
        <v>0</v>
      </c>
      <c r="AP663">
        <v>0</v>
      </c>
      <c r="AQ663">
        <v>0</v>
      </c>
      <c r="AR663">
        <v>0</v>
      </c>
    </row>
    <row r="664" spans="1:44" x14ac:dyDescent="0.2">
      <c r="A664">
        <f>ROW(Source!A154)</f>
        <v>154</v>
      </c>
      <c r="B664">
        <v>91087765</v>
      </c>
      <c r="C664">
        <v>91087727</v>
      </c>
      <c r="D664">
        <v>82931850</v>
      </c>
      <c r="E664">
        <v>117</v>
      </c>
      <c r="F664">
        <v>1</v>
      </c>
      <c r="G664">
        <v>1</v>
      </c>
      <c r="H664">
        <v>3</v>
      </c>
      <c r="I664" t="s">
        <v>101</v>
      </c>
      <c r="J664" t="s">
        <v>3</v>
      </c>
      <c r="K664" t="s">
        <v>102</v>
      </c>
      <c r="L664">
        <v>3277935</v>
      </c>
      <c r="N664">
        <v>1013</v>
      </c>
      <c r="O664" t="s">
        <v>103</v>
      </c>
      <c r="P664" t="s">
        <v>103</v>
      </c>
      <c r="Q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0</v>
      </c>
      <c r="AF664" t="s">
        <v>3</v>
      </c>
      <c r="AG664">
        <v>2</v>
      </c>
      <c r="AH664">
        <v>2</v>
      </c>
      <c r="AI664">
        <v>91087746</v>
      </c>
      <c r="AJ664">
        <v>460</v>
      </c>
      <c r="AK664">
        <v>0</v>
      </c>
      <c r="AL664">
        <v>0</v>
      </c>
      <c r="AM664">
        <v>0</v>
      </c>
      <c r="AN664">
        <v>0</v>
      </c>
      <c r="AO664">
        <v>0</v>
      </c>
      <c r="AP664">
        <v>0</v>
      </c>
      <c r="AQ664">
        <v>0</v>
      </c>
      <c r="AR664">
        <v>0</v>
      </c>
    </row>
    <row r="665" spans="1:44" x14ac:dyDescent="0.2">
      <c r="A665">
        <f>ROW(Source!A157)</f>
        <v>157</v>
      </c>
      <c r="B665">
        <v>91087770</v>
      </c>
      <c r="C665">
        <v>91087767</v>
      </c>
      <c r="D665">
        <v>82925834</v>
      </c>
      <c r="E665">
        <v>117</v>
      </c>
      <c r="F665">
        <v>1</v>
      </c>
      <c r="G665">
        <v>1</v>
      </c>
      <c r="H665">
        <v>1</v>
      </c>
      <c r="I665" t="s">
        <v>628</v>
      </c>
      <c r="J665" t="s">
        <v>3</v>
      </c>
      <c r="K665" t="s">
        <v>629</v>
      </c>
      <c r="L665">
        <v>1191</v>
      </c>
      <c r="N665">
        <v>1013</v>
      </c>
      <c r="O665" t="s">
        <v>599</v>
      </c>
      <c r="P665" t="s">
        <v>599</v>
      </c>
      <c r="Q665">
        <v>1</v>
      </c>
      <c r="X665">
        <v>74.8</v>
      </c>
      <c r="Y665">
        <v>0</v>
      </c>
      <c r="Z665">
        <v>0</v>
      </c>
      <c r="AA665">
        <v>0</v>
      </c>
      <c r="AB665">
        <v>775.44</v>
      </c>
      <c r="AC665">
        <v>0</v>
      </c>
      <c r="AD665">
        <v>1</v>
      </c>
      <c r="AE665">
        <v>1</v>
      </c>
      <c r="AF665" t="s">
        <v>219</v>
      </c>
      <c r="AG665">
        <v>100.98</v>
      </c>
      <c r="AH665">
        <v>2</v>
      </c>
      <c r="AI665">
        <v>91087768</v>
      </c>
      <c r="AJ665">
        <v>461</v>
      </c>
      <c r="AK665">
        <v>0</v>
      </c>
      <c r="AL665">
        <v>0</v>
      </c>
      <c r="AM665">
        <v>0</v>
      </c>
      <c r="AN665">
        <v>0</v>
      </c>
      <c r="AO665">
        <v>0</v>
      </c>
      <c r="AP665">
        <v>0</v>
      </c>
      <c r="AQ665">
        <v>0</v>
      </c>
      <c r="AR665">
        <v>0</v>
      </c>
    </row>
    <row r="666" spans="1:44" x14ac:dyDescent="0.2">
      <c r="A666">
        <f>ROW(Source!A157)</f>
        <v>157</v>
      </c>
      <c r="B666">
        <v>91087771</v>
      </c>
      <c r="C666">
        <v>91087767</v>
      </c>
      <c r="D666">
        <v>82933616</v>
      </c>
      <c r="E666">
        <v>1</v>
      </c>
      <c r="F666">
        <v>1</v>
      </c>
      <c r="G666">
        <v>1</v>
      </c>
      <c r="H666">
        <v>2</v>
      </c>
      <c r="I666" t="s">
        <v>745</v>
      </c>
      <c r="J666" t="s">
        <v>746</v>
      </c>
      <c r="K666" t="s">
        <v>747</v>
      </c>
      <c r="L666">
        <v>1368</v>
      </c>
      <c r="N666">
        <v>1011</v>
      </c>
      <c r="O666" t="s">
        <v>605</v>
      </c>
      <c r="P666" t="s">
        <v>605</v>
      </c>
      <c r="Q666">
        <v>1</v>
      </c>
      <c r="X666">
        <v>21.11</v>
      </c>
      <c r="Y666">
        <v>0</v>
      </c>
      <c r="Z666">
        <v>115.43</v>
      </c>
      <c r="AA666">
        <v>0</v>
      </c>
      <c r="AB666">
        <v>0</v>
      </c>
      <c r="AC666">
        <v>0</v>
      </c>
      <c r="AD666">
        <v>1</v>
      </c>
      <c r="AE666">
        <v>0</v>
      </c>
      <c r="AF666" t="s">
        <v>219</v>
      </c>
      <c r="AG666">
        <v>28.4985</v>
      </c>
      <c r="AH666">
        <v>2</v>
      </c>
      <c r="AI666">
        <v>91087769</v>
      </c>
      <c r="AJ666">
        <v>462</v>
      </c>
      <c r="AK666">
        <v>0</v>
      </c>
      <c r="AL666">
        <v>0</v>
      </c>
      <c r="AM666">
        <v>0</v>
      </c>
      <c r="AN666">
        <v>0</v>
      </c>
      <c r="AO666">
        <v>0</v>
      </c>
      <c r="AP666">
        <v>0</v>
      </c>
      <c r="AQ666">
        <v>0</v>
      </c>
      <c r="AR666">
        <v>0</v>
      </c>
    </row>
    <row r="667" spans="1:44" x14ac:dyDescent="0.2">
      <c r="A667">
        <f>ROW(Source!A158)</f>
        <v>158</v>
      </c>
      <c r="B667">
        <v>91087770</v>
      </c>
      <c r="C667">
        <v>91087767</v>
      </c>
      <c r="D667">
        <v>82925834</v>
      </c>
      <c r="E667">
        <v>117</v>
      </c>
      <c r="F667">
        <v>1</v>
      </c>
      <c r="G667">
        <v>1</v>
      </c>
      <c r="H667">
        <v>1</v>
      </c>
      <c r="I667" t="s">
        <v>628</v>
      </c>
      <c r="J667" t="s">
        <v>3</v>
      </c>
      <c r="K667" t="s">
        <v>629</v>
      </c>
      <c r="L667">
        <v>1191</v>
      </c>
      <c r="N667">
        <v>1013</v>
      </c>
      <c r="O667" t="s">
        <v>599</v>
      </c>
      <c r="P667" t="s">
        <v>599</v>
      </c>
      <c r="Q667">
        <v>1</v>
      </c>
      <c r="X667">
        <v>74.8</v>
      </c>
      <c r="Y667">
        <v>0</v>
      </c>
      <c r="Z667">
        <v>0</v>
      </c>
      <c r="AA667">
        <v>0</v>
      </c>
      <c r="AB667">
        <v>775.44</v>
      </c>
      <c r="AC667">
        <v>0</v>
      </c>
      <c r="AD667">
        <v>1</v>
      </c>
      <c r="AE667">
        <v>1</v>
      </c>
      <c r="AF667" t="s">
        <v>219</v>
      </c>
      <c r="AG667">
        <v>100.98</v>
      </c>
      <c r="AH667">
        <v>2</v>
      </c>
      <c r="AI667">
        <v>91087768</v>
      </c>
      <c r="AJ667">
        <v>463</v>
      </c>
      <c r="AK667">
        <v>0</v>
      </c>
      <c r="AL667">
        <v>0</v>
      </c>
      <c r="AM667">
        <v>0</v>
      </c>
      <c r="AN667">
        <v>0</v>
      </c>
      <c r="AO667">
        <v>0</v>
      </c>
      <c r="AP667">
        <v>0</v>
      </c>
      <c r="AQ667">
        <v>0</v>
      </c>
      <c r="AR667">
        <v>0</v>
      </c>
    </row>
    <row r="668" spans="1:44" x14ac:dyDescent="0.2">
      <c r="A668">
        <f>ROW(Source!A158)</f>
        <v>158</v>
      </c>
      <c r="B668">
        <v>91087771</v>
      </c>
      <c r="C668">
        <v>91087767</v>
      </c>
      <c r="D668">
        <v>82933616</v>
      </c>
      <c r="E668">
        <v>1</v>
      </c>
      <c r="F668">
        <v>1</v>
      </c>
      <c r="G668">
        <v>1</v>
      </c>
      <c r="H668">
        <v>2</v>
      </c>
      <c r="I668" t="s">
        <v>745</v>
      </c>
      <c r="J668" t="s">
        <v>746</v>
      </c>
      <c r="K668" t="s">
        <v>747</v>
      </c>
      <c r="L668">
        <v>1368</v>
      </c>
      <c r="N668">
        <v>1011</v>
      </c>
      <c r="O668" t="s">
        <v>605</v>
      </c>
      <c r="P668" t="s">
        <v>605</v>
      </c>
      <c r="Q668">
        <v>1</v>
      </c>
      <c r="X668">
        <v>21.11</v>
      </c>
      <c r="Y668">
        <v>0</v>
      </c>
      <c r="Z668">
        <v>115.43</v>
      </c>
      <c r="AA668">
        <v>0</v>
      </c>
      <c r="AB668">
        <v>0</v>
      </c>
      <c r="AC668">
        <v>0</v>
      </c>
      <c r="AD668">
        <v>1</v>
      </c>
      <c r="AE668">
        <v>0</v>
      </c>
      <c r="AF668" t="s">
        <v>219</v>
      </c>
      <c r="AG668">
        <v>28.4985</v>
      </c>
      <c r="AH668">
        <v>2</v>
      </c>
      <c r="AI668">
        <v>91087769</v>
      </c>
      <c r="AJ668">
        <v>464</v>
      </c>
      <c r="AK668">
        <v>0</v>
      </c>
      <c r="AL668">
        <v>0</v>
      </c>
      <c r="AM668">
        <v>0</v>
      </c>
      <c r="AN668">
        <v>0</v>
      </c>
      <c r="AO668">
        <v>0</v>
      </c>
      <c r="AP668">
        <v>0</v>
      </c>
      <c r="AQ668">
        <v>0</v>
      </c>
      <c r="AR668">
        <v>0</v>
      </c>
    </row>
    <row r="669" spans="1:44" x14ac:dyDescent="0.2">
      <c r="A669">
        <f>ROW(Source!A159)</f>
        <v>159</v>
      </c>
      <c r="B669">
        <v>91087784</v>
      </c>
      <c r="C669">
        <v>91087772</v>
      </c>
      <c r="D669">
        <v>82925840</v>
      </c>
      <c r="E669">
        <v>117</v>
      </c>
      <c r="F669">
        <v>1</v>
      </c>
      <c r="G669">
        <v>1</v>
      </c>
      <c r="H669">
        <v>1</v>
      </c>
      <c r="I669" t="s">
        <v>667</v>
      </c>
      <c r="J669" t="s">
        <v>3</v>
      </c>
      <c r="K669" t="s">
        <v>668</v>
      </c>
      <c r="L669">
        <v>1191</v>
      </c>
      <c r="N669">
        <v>1013</v>
      </c>
      <c r="O669" t="s">
        <v>599</v>
      </c>
      <c r="P669" t="s">
        <v>599</v>
      </c>
      <c r="Q669">
        <v>1</v>
      </c>
      <c r="X669">
        <v>44</v>
      </c>
      <c r="Y669">
        <v>0</v>
      </c>
      <c r="Z669">
        <v>0</v>
      </c>
      <c r="AA669">
        <v>0</v>
      </c>
      <c r="AB669">
        <v>793.61</v>
      </c>
      <c r="AC669">
        <v>0</v>
      </c>
      <c r="AD669">
        <v>1</v>
      </c>
      <c r="AE669">
        <v>1</v>
      </c>
      <c r="AF669" t="s">
        <v>219</v>
      </c>
      <c r="AG669">
        <v>59.4</v>
      </c>
      <c r="AH669">
        <v>2</v>
      </c>
      <c r="AI669">
        <v>91087773</v>
      </c>
      <c r="AJ669">
        <v>465</v>
      </c>
      <c r="AK669">
        <v>0</v>
      </c>
      <c r="AL669">
        <v>0</v>
      </c>
      <c r="AM669">
        <v>0</v>
      </c>
      <c r="AN669">
        <v>0</v>
      </c>
      <c r="AO669">
        <v>0</v>
      </c>
      <c r="AP669">
        <v>0</v>
      </c>
      <c r="AQ669">
        <v>0</v>
      </c>
      <c r="AR669">
        <v>0</v>
      </c>
    </row>
    <row r="670" spans="1:44" x14ac:dyDescent="0.2">
      <c r="A670">
        <f>ROW(Source!A159)</f>
        <v>159</v>
      </c>
      <c r="B670">
        <v>91087785</v>
      </c>
      <c r="C670">
        <v>91087772</v>
      </c>
      <c r="D670">
        <v>82926016</v>
      </c>
      <c r="E670">
        <v>117</v>
      </c>
      <c r="F670">
        <v>1</v>
      </c>
      <c r="G670">
        <v>1</v>
      </c>
      <c r="H670">
        <v>1</v>
      </c>
      <c r="I670" t="s">
        <v>600</v>
      </c>
      <c r="J670" t="s">
        <v>3</v>
      </c>
      <c r="K670" t="s">
        <v>601</v>
      </c>
      <c r="L670">
        <v>1191</v>
      </c>
      <c r="N670">
        <v>1013</v>
      </c>
      <c r="O670" t="s">
        <v>599</v>
      </c>
      <c r="P670" t="s">
        <v>599</v>
      </c>
      <c r="Q670">
        <v>1</v>
      </c>
      <c r="X670">
        <v>2.68</v>
      </c>
      <c r="Y670">
        <v>0</v>
      </c>
      <c r="Z670">
        <v>0</v>
      </c>
      <c r="AA670">
        <v>0</v>
      </c>
      <c r="AB670">
        <v>0</v>
      </c>
      <c r="AC670">
        <v>0</v>
      </c>
      <c r="AD670">
        <v>1</v>
      </c>
      <c r="AE670">
        <v>2</v>
      </c>
      <c r="AF670" t="s">
        <v>219</v>
      </c>
      <c r="AG670">
        <v>3.6179999999999999</v>
      </c>
      <c r="AH670">
        <v>2</v>
      </c>
      <c r="AI670">
        <v>91087774</v>
      </c>
      <c r="AJ670">
        <v>466</v>
      </c>
      <c r="AK670">
        <v>0</v>
      </c>
      <c r="AL670">
        <v>0</v>
      </c>
      <c r="AM670">
        <v>0</v>
      </c>
      <c r="AN670">
        <v>0</v>
      </c>
      <c r="AO670">
        <v>0</v>
      </c>
      <c r="AP670">
        <v>0</v>
      </c>
      <c r="AQ670">
        <v>0</v>
      </c>
      <c r="AR670">
        <v>0</v>
      </c>
    </row>
    <row r="671" spans="1:44" x14ac:dyDescent="0.2">
      <c r="A671">
        <f>ROW(Source!A159)</f>
        <v>159</v>
      </c>
      <c r="B671">
        <v>91087786</v>
      </c>
      <c r="C671">
        <v>91087772</v>
      </c>
      <c r="D671">
        <v>82932505</v>
      </c>
      <c r="E671">
        <v>1</v>
      </c>
      <c r="F671">
        <v>1</v>
      </c>
      <c r="G671">
        <v>1</v>
      </c>
      <c r="H671">
        <v>2</v>
      </c>
      <c r="I671" t="s">
        <v>624</v>
      </c>
      <c r="J671" t="s">
        <v>625</v>
      </c>
      <c r="K671" t="s">
        <v>626</v>
      </c>
      <c r="L671">
        <v>1368</v>
      </c>
      <c r="N671">
        <v>1011</v>
      </c>
      <c r="O671" t="s">
        <v>605</v>
      </c>
      <c r="P671" t="s">
        <v>605</v>
      </c>
      <c r="Q671">
        <v>1</v>
      </c>
      <c r="X671">
        <v>1.34</v>
      </c>
      <c r="Y671">
        <v>0</v>
      </c>
      <c r="Z671">
        <v>1626.29</v>
      </c>
      <c r="AA671">
        <v>1090.46</v>
      </c>
      <c r="AB671">
        <v>0</v>
      </c>
      <c r="AC671">
        <v>0</v>
      </c>
      <c r="AD671">
        <v>1</v>
      </c>
      <c r="AE671">
        <v>0</v>
      </c>
      <c r="AF671" t="s">
        <v>219</v>
      </c>
      <c r="AG671">
        <v>1.8089999999999999</v>
      </c>
      <c r="AH671">
        <v>2</v>
      </c>
      <c r="AI671">
        <v>91087775</v>
      </c>
      <c r="AJ671">
        <v>467</v>
      </c>
      <c r="AK671">
        <v>0</v>
      </c>
      <c r="AL671">
        <v>0</v>
      </c>
      <c r="AM671">
        <v>0</v>
      </c>
      <c r="AN671">
        <v>0</v>
      </c>
      <c r="AO671">
        <v>0</v>
      </c>
      <c r="AP671">
        <v>0</v>
      </c>
      <c r="AQ671">
        <v>0</v>
      </c>
      <c r="AR671">
        <v>0</v>
      </c>
    </row>
    <row r="672" spans="1:44" x14ac:dyDescent="0.2">
      <c r="A672">
        <f>ROW(Source!A159)</f>
        <v>159</v>
      </c>
      <c r="B672">
        <v>91087787</v>
      </c>
      <c r="C672">
        <v>91087772</v>
      </c>
      <c r="D672">
        <v>82933400</v>
      </c>
      <c r="E672">
        <v>1</v>
      </c>
      <c r="F672">
        <v>1</v>
      </c>
      <c r="G672">
        <v>1</v>
      </c>
      <c r="H672">
        <v>2</v>
      </c>
      <c r="I672" t="s">
        <v>607</v>
      </c>
      <c r="J672" t="s">
        <v>608</v>
      </c>
      <c r="K672" t="s">
        <v>609</v>
      </c>
      <c r="L672">
        <v>1368</v>
      </c>
      <c r="N672">
        <v>1011</v>
      </c>
      <c r="O672" t="s">
        <v>605</v>
      </c>
      <c r="P672" t="s">
        <v>605</v>
      </c>
      <c r="Q672">
        <v>1</v>
      </c>
      <c r="X672">
        <v>1.34</v>
      </c>
      <c r="Y672">
        <v>0</v>
      </c>
      <c r="Z672">
        <v>641.70000000000005</v>
      </c>
      <c r="AA672">
        <v>811.79</v>
      </c>
      <c r="AB672">
        <v>0</v>
      </c>
      <c r="AC672">
        <v>0</v>
      </c>
      <c r="AD672">
        <v>1</v>
      </c>
      <c r="AE672">
        <v>0</v>
      </c>
      <c r="AF672" t="s">
        <v>219</v>
      </c>
      <c r="AG672">
        <v>1.8089999999999999</v>
      </c>
      <c r="AH672">
        <v>2</v>
      </c>
      <c r="AI672">
        <v>91087776</v>
      </c>
      <c r="AJ672">
        <v>468</v>
      </c>
      <c r="AK672">
        <v>0</v>
      </c>
      <c r="AL672">
        <v>0</v>
      </c>
      <c r="AM672">
        <v>0</v>
      </c>
      <c r="AN672">
        <v>0</v>
      </c>
      <c r="AO672">
        <v>0</v>
      </c>
      <c r="AP672">
        <v>0</v>
      </c>
      <c r="AQ672">
        <v>0</v>
      </c>
      <c r="AR672">
        <v>0</v>
      </c>
    </row>
    <row r="673" spans="1:44" x14ac:dyDescent="0.2">
      <c r="A673">
        <f>ROW(Source!A159)</f>
        <v>159</v>
      </c>
      <c r="B673">
        <v>91087788</v>
      </c>
      <c r="C673">
        <v>91087772</v>
      </c>
      <c r="D673">
        <v>82933596</v>
      </c>
      <c r="E673">
        <v>1</v>
      </c>
      <c r="F673">
        <v>1</v>
      </c>
      <c r="G673">
        <v>1</v>
      </c>
      <c r="H673">
        <v>2</v>
      </c>
      <c r="I673" t="s">
        <v>645</v>
      </c>
      <c r="J673" t="s">
        <v>646</v>
      </c>
      <c r="K673" t="s">
        <v>647</v>
      </c>
      <c r="L673">
        <v>1368</v>
      </c>
      <c r="N673">
        <v>1011</v>
      </c>
      <c r="O673" t="s">
        <v>605</v>
      </c>
      <c r="P673" t="s">
        <v>605</v>
      </c>
      <c r="Q673">
        <v>1</v>
      </c>
      <c r="X673">
        <v>4.9400000000000004</v>
      </c>
      <c r="Y673">
        <v>0</v>
      </c>
      <c r="Z673">
        <v>34.61</v>
      </c>
      <c r="AA673">
        <v>0</v>
      </c>
      <c r="AB673">
        <v>0</v>
      </c>
      <c r="AC673">
        <v>0</v>
      </c>
      <c r="AD673">
        <v>1</v>
      </c>
      <c r="AE673">
        <v>0</v>
      </c>
      <c r="AF673" t="s">
        <v>219</v>
      </c>
      <c r="AG673">
        <v>6.6689999999999996</v>
      </c>
      <c r="AH673">
        <v>2</v>
      </c>
      <c r="AI673">
        <v>91087777</v>
      </c>
      <c r="AJ673">
        <v>469</v>
      </c>
      <c r="AK673">
        <v>0</v>
      </c>
      <c r="AL673">
        <v>0</v>
      </c>
      <c r="AM673">
        <v>0</v>
      </c>
      <c r="AN673">
        <v>0</v>
      </c>
      <c r="AO673">
        <v>0</v>
      </c>
      <c r="AP673">
        <v>0</v>
      </c>
      <c r="AQ673">
        <v>0</v>
      </c>
      <c r="AR673">
        <v>0</v>
      </c>
    </row>
    <row r="674" spans="1:44" x14ac:dyDescent="0.2">
      <c r="A674">
        <f>ROW(Source!A159)</f>
        <v>159</v>
      </c>
      <c r="B674">
        <v>91087789</v>
      </c>
      <c r="C674">
        <v>91087772</v>
      </c>
      <c r="D674">
        <v>83000136</v>
      </c>
      <c r="E674">
        <v>1</v>
      </c>
      <c r="F674">
        <v>1</v>
      </c>
      <c r="G674">
        <v>1</v>
      </c>
      <c r="H674">
        <v>3</v>
      </c>
      <c r="I674" t="s">
        <v>748</v>
      </c>
      <c r="J674" t="s">
        <v>749</v>
      </c>
      <c r="K674" t="s">
        <v>750</v>
      </c>
      <c r="L674">
        <v>1346</v>
      </c>
      <c r="N674">
        <v>1009</v>
      </c>
      <c r="O674" t="s">
        <v>429</v>
      </c>
      <c r="P674" t="s">
        <v>429</v>
      </c>
      <c r="Q674">
        <v>1</v>
      </c>
      <c r="X674">
        <v>0.99</v>
      </c>
      <c r="Y674">
        <v>206.43</v>
      </c>
      <c r="Z674">
        <v>0</v>
      </c>
      <c r="AA674">
        <v>0</v>
      </c>
      <c r="AB674">
        <v>0</v>
      </c>
      <c r="AC674">
        <v>0</v>
      </c>
      <c r="AD674">
        <v>1</v>
      </c>
      <c r="AE674">
        <v>0</v>
      </c>
      <c r="AF674" t="s">
        <v>3</v>
      </c>
      <c r="AG674">
        <v>0.99</v>
      </c>
      <c r="AH674">
        <v>2</v>
      </c>
      <c r="AI674">
        <v>91087778</v>
      </c>
      <c r="AJ674">
        <v>470</v>
      </c>
      <c r="AK674">
        <v>0</v>
      </c>
      <c r="AL674">
        <v>0</v>
      </c>
      <c r="AM674">
        <v>0</v>
      </c>
      <c r="AN674">
        <v>0</v>
      </c>
      <c r="AO674">
        <v>0</v>
      </c>
      <c r="AP674">
        <v>0</v>
      </c>
      <c r="AQ674">
        <v>0</v>
      </c>
      <c r="AR674">
        <v>0</v>
      </c>
    </row>
    <row r="675" spans="1:44" x14ac:dyDescent="0.2">
      <c r="A675">
        <f>ROW(Source!A159)</f>
        <v>159</v>
      </c>
      <c r="B675">
        <v>91087790</v>
      </c>
      <c r="C675">
        <v>91087772</v>
      </c>
      <c r="D675">
        <v>83000168</v>
      </c>
      <c r="E675">
        <v>1</v>
      </c>
      <c r="F675">
        <v>1</v>
      </c>
      <c r="G675">
        <v>1</v>
      </c>
      <c r="H675">
        <v>3</v>
      </c>
      <c r="I675" t="s">
        <v>648</v>
      </c>
      <c r="J675" t="s">
        <v>649</v>
      </c>
      <c r="K675" t="s">
        <v>650</v>
      </c>
      <c r="L675">
        <v>1383</v>
      </c>
      <c r="N675">
        <v>1013</v>
      </c>
      <c r="O675" t="s">
        <v>651</v>
      </c>
      <c r="P675" t="s">
        <v>651</v>
      </c>
      <c r="Q675">
        <v>1</v>
      </c>
      <c r="X675">
        <v>2.5428000000000002</v>
      </c>
      <c r="Y675">
        <v>7.32</v>
      </c>
      <c r="Z675">
        <v>0</v>
      </c>
      <c r="AA675">
        <v>0</v>
      </c>
      <c r="AB675">
        <v>0</v>
      </c>
      <c r="AC675">
        <v>0</v>
      </c>
      <c r="AD675">
        <v>1</v>
      </c>
      <c r="AE675">
        <v>0</v>
      </c>
      <c r="AF675" t="s">
        <v>3</v>
      </c>
      <c r="AG675">
        <v>2.5428000000000002</v>
      </c>
      <c r="AH675">
        <v>2</v>
      </c>
      <c r="AI675">
        <v>91087779</v>
      </c>
      <c r="AJ675">
        <v>471</v>
      </c>
      <c r="AK675">
        <v>0</v>
      </c>
      <c r="AL675">
        <v>0</v>
      </c>
      <c r="AM675">
        <v>0</v>
      </c>
      <c r="AN675">
        <v>0</v>
      </c>
      <c r="AO675">
        <v>0</v>
      </c>
      <c r="AP675">
        <v>0</v>
      </c>
      <c r="AQ675">
        <v>0</v>
      </c>
      <c r="AR675">
        <v>0</v>
      </c>
    </row>
    <row r="676" spans="1:44" x14ac:dyDescent="0.2">
      <c r="A676">
        <f>ROW(Source!A159)</f>
        <v>159</v>
      </c>
      <c r="B676">
        <v>91087791</v>
      </c>
      <c r="C676">
        <v>91087772</v>
      </c>
      <c r="D676">
        <v>83000909</v>
      </c>
      <c r="E676">
        <v>1</v>
      </c>
      <c r="F676">
        <v>1</v>
      </c>
      <c r="G676">
        <v>1</v>
      </c>
      <c r="H676">
        <v>3</v>
      </c>
      <c r="I676" t="s">
        <v>652</v>
      </c>
      <c r="J676" t="s">
        <v>653</v>
      </c>
      <c r="K676" t="s">
        <v>654</v>
      </c>
      <c r="L676">
        <v>1346</v>
      </c>
      <c r="N676">
        <v>1009</v>
      </c>
      <c r="O676" t="s">
        <v>429</v>
      </c>
      <c r="P676" t="s">
        <v>429</v>
      </c>
      <c r="Q676">
        <v>1</v>
      </c>
      <c r="X676">
        <v>3</v>
      </c>
      <c r="Y676">
        <v>155.63</v>
      </c>
      <c r="Z676">
        <v>0</v>
      </c>
      <c r="AA676">
        <v>0</v>
      </c>
      <c r="AB676">
        <v>0</v>
      </c>
      <c r="AC676">
        <v>0</v>
      </c>
      <c r="AD676">
        <v>1</v>
      </c>
      <c r="AE676">
        <v>0</v>
      </c>
      <c r="AF676" t="s">
        <v>3</v>
      </c>
      <c r="AG676">
        <v>3</v>
      </c>
      <c r="AH676">
        <v>2</v>
      </c>
      <c r="AI676">
        <v>91087780</v>
      </c>
      <c r="AJ676">
        <v>472</v>
      </c>
      <c r="AK676">
        <v>0</v>
      </c>
      <c r="AL676">
        <v>0</v>
      </c>
      <c r="AM676">
        <v>0</v>
      </c>
      <c r="AN676">
        <v>0</v>
      </c>
      <c r="AO676">
        <v>0</v>
      </c>
      <c r="AP676">
        <v>0</v>
      </c>
      <c r="AQ676">
        <v>0</v>
      </c>
      <c r="AR676">
        <v>0</v>
      </c>
    </row>
    <row r="677" spans="1:44" x14ac:dyDescent="0.2">
      <c r="A677">
        <f>ROW(Source!A159)</f>
        <v>159</v>
      </c>
      <c r="B677">
        <v>91087792</v>
      </c>
      <c r="C677">
        <v>91087772</v>
      </c>
      <c r="D677">
        <v>83001675</v>
      </c>
      <c r="E677">
        <v>1</v>
      </c>
      <c r="F677">
        <v>1</v>
      </c>
      <c r="G677">
        <v>1</v>
      </c>
      <c r="H677">
        <v>3</v>
      </c>
      <c r="I677" t="s">
        <v>751</v>
      </c>
      <c r="J677" t="s">
        <v>752</v>
      </c>
      <c r="K677" t="s">
        <v>753</v>
      </c>
      <c r="L677">
        <v>1348</v>
      </c>
      <c r="N677">
        <v>1009</v>
      </c>
      <c r="O677" t="s">
        <v>78</v>
      </c>
      <c r="P677" t="s">
        <v>78</v>
      </c>
      <c r="Q677">
        <v>1000</v>
      </c>
      <c r="X677">
        <v>1.6000000000000001E-3</v>
      </c>
      <c r="Y677">
        <v>127406</v>
      </c>
      <c r="Z677">
        <v>0</v>
      </c>
      <c r="AA677">
        <v>0</v>
      </c>
      <c r="AB677">
        <v>0</v>
      </c>
      <c r="AC677">
        <v>0</v>
      </c>
      <c r="AD677">
        <v>1</v>
      </c>
      <c r="AE677">
        <v>0</v>
      </c>
      <c r="AF677" t="s">
        <v>3</v>
      </c>
      <c r="AG677">
        <v>1.6000000000000001E-3</v>
      </c>
      <c r="AH677">
        <v>2</v>
      </c>
      <c r="AI677">
        <v>91087781</v>
      </c>
      <c r="AJ677">
        <v>473</v>
      </c>
      <c r="AK677">
        <v>0</v>
      </c>
      <c r="AL677">
        <v>0</v>
      </c>
      <c r="AM677">
        <v>0</v>
      </c>
      <c r="AN677">
        <v>0</v>
      </c>
      <c r="AO677">
        <v>0</v>
      </c>
      <c r="AP677">
        <v>0</v>
      </c>
      <c r="AQ677">
        <v>0</v>
      </c>
      <c r="AR677">
        <v>0</v>
      </c>
    </row>
    <row r="678" spans="1:44" x14ac:dyDescent="0.2">
      <c r="A678">
        <f>ROW(Source!A159)</f>
        <v>159</v>
      </c>
      <c r="B678">
        <v>91087793</v>
      </c>
      <c r="C678">
        <v>91087772</v>
      </c>
      <c r="D678">
        <v>83018862</v>
      </c>
      <c r="E678">
        <v>1</v>
      </c>
      <c r="F678">
        <v>1</v>
      </c>
      <c r="G678">
        <v>1</v>
      </c>
      <c r="H678">
        <v>3</v>
      </c>
      <c r="I678" t="s">
        <v>675</v>
      </c>
      <c r="J678" t="s">
        <v>676</v>
      </c>
      <c r="K678" t="s">
        <v>677</v>
      </c>
      <c r="L678">
        <v>1346</v>
      </c>
      <c r="N678">
        <v>1009</v>
      </c>
      <c r="O678" t="s">
        <v>429</v>
      </c>
      <c r="P678" t="s">
        <v>429</v>
      </c>
      <c r="Q678">
        <v>1</v>
      </c>
      <c r="X678">
        <v>0.1</v>
      </c>
      <c r="Y678">
        <v>79.88</v>
      </c>
      <c r="Z678">
        <v>0</v>
      </c>
      <c r="AA678">
        <v>0</v>
      </c>
      <c r="AB678">
        <v>0</v>
      </c>
      <c r="AC678">
        <v>0</v>
      </c>
      <c r="AD678">
        <v>1</v>
      </c>
      <c r="AE678">
        <v>0</v>
      </c>
      <c r="AF678" t="s">
        <v>3</v>
      </c>
      <c r="AG678">
        <v>0.1</v>
      </c>
      <c r="AH678">
        <v>2</v>
      </c>
      <c r="AI678">
        <v>91087782</v>
      </c>
      <c r="AJ678">
        <v>474</v>
      </c>
      <c r="AK678">
        <v>0</v>
      </c>
      <c r="AL678">
        <v>0</v>
      </c>
      <c r="AM678">
        <v>0</v>
      </c>
      <c r="AN678">
        <v>0</v>
      </c>
      <c r="AO678">
        <v>0</v>
      </c>
      <c r="AP678">
        <v>0</v>
      </c>
      <c r="AQ678">
        <v>0</v>
      </c>
      <c r="AR678">
        <v>0</v>
      </c>
    </row>
    <row r="679" spans="1:44" x14ac:dyDescent="0.2">
      <c r="A679">
        <f>ROW(Source!A159)</f>
        <v>159</v>
      </c>
      <c r="B679">
        <v>91087794</v>
      </c>
      <c r="C679">
        <v>91087772</v>
      </c>
      <c r="D679">
        <v>82931850</v>
      </c>
      <c r="E679">
        <v>117</v>
      </c>
      <c r="F679">
        <v>1</v>
      </c>
      <c r="G679">
        <v>1</v>
      </c>
      <c r="H679">
        <v>3</v>
      </c>
      <c r="I679" t="s">
        <v>101</v>
      </c>
      <c r="J679" t="s">
        <v>3</v>
      </c>
      <c r="K679" t="s">
        <v>102</v>
      </c>
      <c r="L679">
        <v>3277935</v>
      </c>
      <c r="N679">
        <v>1013</v>
      </c>
      <c r="O679" t="s">
        <v>103</v>
      </c>
      <c r="P679" t="s">
        <v>103</v>
      </c>
      <c r="Q679">
        <v>1</v>
      </c>
      <c r="X679">
        <v>2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 t="s">
        <v>3</v>
      </c>
      <c r="AG679">
        <v>2</v>
      </c>
      <c r="AH679">
        <v>2</v>
      </c>
      <c r="AI679">
        <v>91087783</v>
      </c>
      <c r="AJ679">
        <v>475</v>
      </c>
      <c r="AK679">
        <v>0</v>
      </c>
      <c r="AL679">
        <v>0</v>
      </c>
      <c r="AM679">
        <v>0</v>
      </c>
      <c r="AN679">
        <v>0</v>
      </c>
      <c r="AO679">
        <v>0</v>
      </c>
      <c r="AP679">
        <v>0</v>
      </c>
      <c r="AQ679">
        <v>0</v>
      </c>
      <c r="AR679">
        <v>0</v>
      </c>
    </row>
    <row r="680" spans="1:44" x14ac:dyDescent="0.2">
      <c r="A680">
        <f>ROW(Source!A160)</f>
        <v>160</v>
      </c>
      <c r="B680">
        <v>91087784</v>
      </c>
      <c r="C680">
        <v>91087772</v>
      </c>
      <c r="D680">
        <v>82925840</v>
      </c>
      <c r="E680">
        <v>117</v>
      </c>
      <c r="F680">
        <v>1</v>
      </c>
      <c r="G680">
        <v>1</v>
      </c>
      <c r="H680">
        <v>1</v>
      </c>
      <c r="I680" t="s">
        <v>667</v>
      </c>
      <c r="J680" t="s">
        <v>3</v>
      </c>
      <c r="K680" t="s">
        <v>668</v>
      </c>
      <c r="L680">
        <v>1191</v>
      </c>
      <c r="N680">
        <v>1013</v>
      </c>
      <c r="O680" t="s">
        <v>599</v>
      </c>
      <c r="P680" t="s">
        <v>599</v>
      </c>
      <c r="Q680">
        <v>1</v>
      </c>
      <c r="X680">
        <v>44</v>
      </c>
      <c r="Y680">
        <v>0</v>
      </c>
      <c r="Z680">
        <v>0</v>
      </c>
      <c r="AA680">
        <v>0</v>
      </c>
      <c r="AB680">
        <v>793.61</v>
      </c>
      <c r="AC680">
        <v>0</v>
      </c>
      <c r="AD680">
        <v>1</v>
      </c>
      <c r="AE680">
        <v>1</v>
      </c>
      <c r="AF680" t="s">
        <v>219</v>
      </c>
      <c r="AG680">
        <v>59.4</v>
      </c>
      <c r="AH680">
        <v>2</v>
      </c>
      <c r="AI680">
        <v>91087773</v>
      </c>
      <c r="AJ680">
        <v>476</v>
      </c>
      <c r="AK680">
        <v>0</v>
      </c>
      <c r="AL680">
        <v>0</v>
      </c>
      <c r="AM680">
        <v>0</v>
      </c>
      <c r="AN680">
        <v>0</v>
      </c>
      <c r="AO680">
        <v>0</v>
      </c>
      <c r="AP680">
        <v>0</v>
      </c>
      <c r="AQ680">
        <v>0</v>
      </c>
      <c r="AR680">
        <v>0</v>
      </c>
    </row>
    <row r="681" spans="1:44" x14ac:dyDescent="0.2">
      <c r="A681">
        <f>ROW(Source!A160)</f>
        <v>160</v>
      </c>
      <c r="B681">
        <v>91087785</v>
      </c>
      <c r="C681">
        <v>91087772</v>
      </c>
      <c r="D681">
        <v>82926016</v>
      </c>
      <c r="E681">
        <v>117</v>
      </c>
      <c r="F681">
        <v>1</v>
      </c>
      <c r="G681">
        <v>1</v>
      </c>
      <c r="H681">
        <v>1</v>
      </c>
      <c r="I681" t="s">
        <v>600</v>
      </c>
      <c r="J681" t="s">
        <v>3</v>
      </c>
      <c r="K681" t="s">
        <v>601</v>
      </c>
      <c r="L681">
        <v>1191</v>
      </c>
      <c r="N681">
        <v>1013</v>
      </c>
      <c r="O681" t="s">
        <v>599</v>
      </c>
      <c r="P681" t="s">
        <v>599</v>
      </c>
      <c r="Q681">
        <v>1</v>
      </c>
      <c r="X681">
        <v>2.68</v>
      </c>
      <c r="Y681">
        <v>0</v>
      </c>
      <c r="Z681">
        <v>0</v>
      </c>
      <c r="AA681">
        <v>0</v>
      </c>
      <c r="AB681">
        <v>0</v>
      </c>
      <c r="AC681">
        <v>0</v>
      </c>
      <c r="AD681">
        <v>1</v>
      </c>
      <c r="AE681">
        <v>2</v>
      </c>
      <c r="AF681" t="s">
        <v>219</v>
      </c>
      <c r="AG681">
        <v>3.6179999999999999</v>
      </c>
      <c r="AH681">
        <v>2</v>
      </c>
      <c r="AI681">
        <v>91087774</v>
      </c>
      <c r="AJ681">
        <v>477</v>
      </c>
      <c r="AK681">
        <v>0</v>
      </c>
      <c r="AL681">
        <v>0</v>
      </c>
      <c r="AM681">
        <v>0</v>
      </c>
      <c r="AN681">
        <v>0</v>
      </c>
      <c r="AO681">
        <v>0</v>
      </c>
      <c r="AP681">
        <v>0</v>
      </c>
      <c r="AQ681">
        <v>0</v>
      </c>
      <c r="AR681">
        <v>0</v>
      </c>
    </row>
    <row r="682" spans="1:44" x14ac:dyDescent="0.2">
      <c r="A682">
        <f>ROW(Source!A160)</f>
        <v>160</v>
      </c>
      <c r="B682">
        <v>91087786</v>
      </c>
      <c r="C682">
        <v>91087772</v>
      </c>
      <c r="D682">
        <v>82932505</v>
      </c>
      <c r="E682">
        <v>1</v>
      </c>
      <c r="F682">
        <v>1</v>
      </c>
      <c r="G682">
        <v>1</v>
      </c>
      <c r="H682">
        <v>2</v>
      </c>
      <c r="I682" t="s">
        <v>624</v>
      </c>
      <c r="J682" t="s">
        <v>625</v>
      </c>
      <c r="K682" t="s">
        <v>626</v>
      </c>
      <c r="L682">
        <v>1368</v>
      </c>
      <c r="N682">
        <v>1011</v>
      </c>
      <c r="O682" t="s">
        <v>605</v>
      </c>
      <c r="P682" t="s">
        <v>605</v>
      </c>
      <c r="Q682">
        <v>1</v>
      </c>
      <c r="X682">
        <v>1.34</v>
      </c>
      <c r="Y682">
        <v>0</v>
      </c>
      <c r="Z682">
        <v>1626.29</v>
      </c>
      <c r="AA682">
        <v>1090.46</v>
      </c>
      <c r="AB682">
        <v>0</v>
      </c>
      <c r="AC682">
        <v>0</v>
      </c>
      <c r="AD682">
        <v>1</v>
      </c>
      <c r="AE682">
        <v>0</v>
      </c>
      <c r="AF682" t="s">
        <v>219</v>
      </c>
      <c r="AG682">
        <v>1.8089999999999999</v>
      </c>
      <c r="AH682">
        <v>2</v>
      </c>
      <c r="AI682">
        <v>91087775</v>
      </c>
      <c r="AJ682">
        <v>478</v>
      </c>
      <c r="AK682">
        <v>0</v>
      </c>
      <c r="AL682">
        <v>0</v>
      </c>
      <c r="AM682">
        <v>0</v>
      </c>
      <c r="AN682">
        <v>0</v>
      </c>
      <c r="AO682">
        <v>0</v>
      </c>
      <c r="AP682">
        <v>0</v>
      </c>
      <c r="AQ682">
        <v>0</v>
      </c>
      <c r="AR682">
        <v>0</v>
      </c>
    </row>
    <row r="683" spans="1:44" x14ac:dyDescent="0.2">
      <c r="A683">
        <f>ROW(Source!A160)</f>
        <v>160</v>
      </c>
      <c r="B683">
        <v>91087787</v>
      </c>
      <c r="C683">
        <v>91087772</v>
      </c>
      <c r="D683">
        <v>82933400</v>
      </c>
      <c r="E683">
        <v>1</v>
      </c>
      <c r="F683">
        <v>1</v>
      </c>
      <c r="G683">
        <v>1</v>
      </c>
      <c r="H683">
        <v>2</v>
      </c>
      <c r="I683" t="s">
        <v>607</v>
      </c>
      <c r="J683" t="s">
        <v>608</v>
      </c>
      <c r="K683" t="s">
        <v>609</v>
      </c>
      <c r="L683">
        <v>1368</v>
      </c>
      <c r="N683">
        <v>1011</v>
      </c>
      <c r="O683" t="s">
        <v>605</v>
      </c>
      <c r="P683" t="s">
        <v>605</v>
      </c>
      <c r="Q683">
        <v>1</v>
      </c>
      <c r="X683">
        <v>1.34</v>
      </c>
      <c r="Y683">
        <v>0</v>
      </c>
      <c r="Z683">
        <v>641.70000000000005</v>
      </c>
      <c r="AA683">
        <v>811.79</v>
      </c>
      <c r="AB683">
        <v>0</v>
      </c>
      <c r="AC683">
        <v>0</v>
      </c>
      <c r="AD683">
        <v>1</v>
      </c>
      <c r="AE683">
        <v>0</v>
      </c>
      <c r="AF683" t="s">
        <v>219</v>
      </c>
      <c r="AG683">
        <v>1.8089999999999999</v>
      </c>
      <c r="AH683">
        <v>2</v>
      </c>
      <c r="AI683">
        <v>91087776</v>
      </c>
      <c r="AJ683">
        <v>479</v>
      </c>
      <c r="AK683">
        <v>0</v>
      </c>
      <c r="AL683">
        <v>0</v>
      </c>
      <c r="AM683">
        <v>0</v>
      </c>
      <c r="AN683">
        <v>0</v>
      </c>
      <c r="AO683">
        <v>0</v>
      </c>
      <c r="AP683">
        <v>0</v>
      </c>
      <c r="AQ683">
        <v>0</v>
      </c>
      <c r="AR683">
        <v>0</v>
      </c>
    </row>
    <row r="684" spans="1:44" x14ac:dyDescent="0.2">
      <c r="A684">
        <f>ROW(Source!A160)</f>
        <v>160</v>
      </c>
      <c r="B684">
        <v>91087788</v>
      </c>
      <c r="C684">
        <v>91087772</v>
      </c>
      <c r="D684">
        <v>82933596</v>
      </c>
      <c r="E684">
        <v>1</v>
      </c>
      <c r="F684">
        <v>1</v>
      </c>
      <c r="G684">
        <v>1</v>
      </c>
      <c r="H684">
        <v>2</v>
      </c>
      <c r="I684" t="s">
        <v>645</v>
      </c>
      <c r="J684" t="s">
        <v>646</v>
      </c>
      <c r="K684" t="s">
        <v>647</v>
      </c>
      <c r="L684">
        <v>1368</v>
      </c>
      <c r="N684">
        <v>1011</v>
      </c>
      <c r="O684" t="s">
        <v>605</v>
      </c>
      <c r="P684" t="s">
        <v>605</v>
      </c>
      <c r="Q684">
        <v>1</v>
      </c>
      <c r="X684">
        <v>4.9400000000000004</v>
      </c>
      <c r="Y684">
        <v>0</v>
      </c>
      <c r="Z684">
        <v>34.61</v>
      </c>
      <c r="AA684">
        <v>0</v>
      </c>
      <c r="AB684">
        <v>0</v>
      </c>
      <c r="AC684">
        <v>0</v>
      </c>
      <c r="AD684">
        <v>1</v>
      </c>
      <c r="AE684">
        <v>0</v>
      </c>
      <c r="AF684" t="s">
        <v>219</v>
      </c>
      <c r="AG684">
        <v>6.6689999999999996</v>
      </c>
      <c r="AH684">
        <v>2</v>
      </c>
      <c r="AI684">
        <v>91087777</v>
      </c>
      <c r="AJ684">
        <v>480</v>
      </c>
      <c r="AK684">
        <v>0</v>
      </c>
      <c r="AL684">
        <v>0</v>
      </c>
      <c r="AM684">
        <v>0</v>
      </c>
      <c r="AN684">
        <v>0</v>
      </c>
      <c r="AO684">
        <v>0</v>
      </c>
      <c r="AP684">
        <v>0</v>
      </c>
      <c r="AQ684">
        <v>0</v>
      </c>
      <c r="AR684">
        <v>0</v>
      </c>
    </row>
    <row r="685" spans="1:44" x14ac:dyDescent="0.2">
      <c r="A685">
        <f>ROW(Source!A160)</f>
        <v>160</v>
      </c>
      <c r="B685">
        <v>91087789</v>
      </c>
      <c r="C685">
        <v>91087772</v>
      </c>
      <c r="D685">
        <v>83000136</v>
      </c>
      <c r="E685">
        <v>1</v>
      </c>
      <c r="F685">
        <v>1</v>
      </c>
      <c r="G685">
        <v>1</v>
      </c>
      <c r="H685">
        <v>3</v>
      </c>
      <c r="I685" t="s">
        <v>748</v>
      </c>
      <c r="J685" t="s">
        <v>749</v>
      </c>
      <c r="K685" t="s">
        <v>750</v>
      </c>
      <c r="L685">
        <v>1346</v>
      </c>
      <c r="N685">
        <v>1009</v>
      </c>
      <c r="O685" t="s">
        <v>429</v>
      </c>
      <c r="P685" t="s">
        <v>429</v>
      </c>
      <c r="Q685">
        <v>1</v>
      </c>
      <c r="X685">
        <v>0.99</v>
      </c>
      <c r="Y685">
        <v>206.43</v>
      </c>
      <c r="Z685">
        <v>0</v>
      </c>
      <c r="AA685">
        <v>0</v>
      </c>
      <c r="AB685">
        <v>0</v>
      </c>
      <c r="AC685">
        <v>0</v>
      </c>
      <c r="AD685">
        <v>1</v>
      </c>
      <c r="AE685">
        <v>0</v>
      </c>
      <c r="AF685" t="s">
        <v>3</v>
      </c>
      <c r="AG685">
        <v>0.99</v>
      </c>
      <c r="AH685">
        <v>2</v>
      </c>
      <c r="AI685">
        <v>91087778</v>
      </c>
      <c r="AJ685">
        <v>481</v>
      </c>
      <c r="AK685">
        <v>0</v>
      </c>
      <c r="AL685">
        <v>0</v>
      </c>
      <c r="AM685">
        <v>0</v>
      </c>
      <c r="AN685">
        <v>0</v>
      </c>
      <c r="AO685">
        <v>0</v>
      </c>
      <c r="AP685">
        <v>0</v>
      </c>
      <c r="AQ685">
        <v>0</v>
      </c>
      <c r="AR685">
        <v>0</v>
      </c>
    </row>
    <row r="686" spans="1:44" x14ac:dyDescent="0.2">
      <c r="A686">
        <f>ROW(Source!A160)</f>
        <v>160</v>
      </c>
      <c r="B686">
        <v>91087790</v>
      </c>
      <c r="C686">
        <v>91087772</v>
      </c>
      <c r="D686">
        <v>83000168</v>
      </c>
      <c r="E686">
        <v>1</v>
      </c>
      <c r="F686">
        <v>1</v>
      </c>
      <c r="G686">
        <v>1</v>
      </c>
      <c r="H686">
        <v>3</v>
      </c>
      <c r="I686" t="s">
        <v>648</v>
      </c>
      <c r="J686" t="s">
        <v>649</v>
      </c>
      <c r="K686" t="s">
        <v>650</v>
      </c>
      <c r="L686">
        <v>1383</v>
      </c>
      <c r="N686">
        <v>1013</v>
      </c>
      <c r="O686" t="s">
        <v>651</v>
      </c>
      <c r="P686" t="s">
        <v>651</v>
      </c>
      <c r="Q686">
        <v>1</v>
      </c>
      <c r="X686">
        <v>2.5428000000000002</v>
      </c>
      <c r="Y686">
        <v>7.32</v>
      </c>
      <c r="Z686">
        <v>0</v>
      </c>
      <c r="AA686">
        <v>0</v>
      </c>
      <c r="AB686">
        <v>0</v>
      </c>
      <c r="AC686">
        <v>0</v>
      </c>
      <c r="AD686">
        <v>1</v>
      </c>
      <c r="AE686">
        <v>0</v>
      </c>
      <c r="AF686" t="s">
        <v>3</v>
      </c>
      <c r="AG686">
        <v>2.5428000000000002</v>
      </c>
      <c r="AH686">
        <v>2</v>
      </c>
      <c r="AI686">
        <v>91087779</v>
      </c>
      <c r="AJ686">
        <v>482</v>
      </c>
      <c r="AK686">
        <v>0</v>
      </c>
      <c r="AL686">
        <v>0</v>
      </c>
      <c r="AM686">
        <v>0</v>
      </c>
      <c r="AN686">
        <v>0</v>
      </c>
      <c r="AO686">
        <v>0</v>
      </c>
      <c r="AP686">
        <v>0</v>
      </c>
      <c r="AQ686">
        <v>0</v>
      </c>
      <c r="AR686">
        <v>0</v>
      </c>
    </row>
    <row r="687" spans="1:44" x14ac:dyDescent="0.2">
      <c r="A687">
        <f>ROW(Source!A160)</f>
        <v>160</v>
      </c>
      <c r="B687">
        <v>91087791</v>
      </c>
      <c r="C687">
        <v>91087772</v>
      </c>
      <c r="D687">
        <v>83000909</v>
      </c>
      <c r="E687">
        <v>1</v>
      </c>
      <c r="F687">
        <v>1</v>
      </c>
      <c r="G687">
        <v>1</v>
      </c>
      <c r="H687">
        <v>3</v>
      </c>
      <c r="I687" t="s">
        <v>652</v>
      </c>
      <c r="J687" t="s">
        <v>653</v>
      </c>
      <c r="K687" t="s">
        <v>654</v>
      </c>
      <c r="L687">
        <v>1346</v>
      </c>
      <c r="N687">
        <v>1009</v>
      </c>
      <c r="O687" t="s">
        <v>429</v>
      </c>
      <c r="P687" t="s">
        <v>429</v>
      </c>
      <c r="Q687">
        <v>1</v>
      </c>
      <c r="X687">
        <v>3</v>
      </c>
      <c r="Y687">
        <v>155.63</v>
      </c>
      <c r="Z687">
        <v>0</v>
      </c>
      <c r="AA687">
        <v>0</v>
      </c>
      <c r="AB687">
        <v>0</v>
      </c>
      <c r="AC687">
        <v>0</v>
      </c>
      <c r="AD687">
        <v>1</v>
      </c>
      <c r="AE687">
        <v>0</v>
      </c>
      <c r="AF687" t="s">
        <v>3</v>
      </c>
      <c r="AG687">
        <v>3</v>
      </c>
      <c r="AH687">
        <v>2</v>
      </c>
      <c r="AI687">
        <v>91087780</v>
      </c>
      <c r="AJ687">
        <v>483</v>
      </c>
      <c r="AK687">
        <v>0</v>
      </c>
      <c r="AL687">
        <v>0</v>
      </c>
      <c r="AM687">
        <v>0</v>
      </c>
      <c r="AN687">
        <v>0</v>
      </c>
      <c r="AO687">
        <v>0</v>
      </c>
      <c r="AP687">
        <v>0</v>
      </c>
      <c r="AQ687">
        <v>0</v>
      </c>
      <c r="AR687">
        <v>0</v>
      </c>
    </row>
    <row r="688" spans="1:44" x14ac:dyDescent="0.2">
      <c r="A688">
        <f>ROW(Source!A160)</f>
        <v>160</v>
      </c>
      <c r="B688">
        <v>91087792</v>
      </c>
      <c r="C688">
        <v>91087772</v>
      </c>
      <c r="D688">
        <v>83001675</v>
      </c>
      <c r="E688">
        <v>1</v>
      </c>
      <c r="F688">
        <v>1</v>
      </c>
      <c r="G688">
        <v>1</v>
      </c>
      <c r="H688">
        <v>3</v>
      </c>
      <c r="I688" t="s">
        <v>751</v>
      </c>
      <c r="J688" t="s">
        <v>752</v>
      </c>
      <c r="K688" t="s">
        <v>753</v>
      </c>
      <c r="L688">
        <v>1348</v>
      </c>
      <c r="N688">
        <v>1009</v>
      </c>
      <c r="O688" t="s">
        <v>78</v>
      </c>
      <c r="P688" t="s">
        <v>78</v>
      </c>
      <c r="Q688">
        <v>1000</v>
      </c>
      <c r="X688">
        <v>1.6000000000000001E-3</v>
      </c>
      <c r="Y688">
        <v>127406</v>
      </c>
      <c r="Z688">
        <v>0</v>
      </c>
      <c r="AA688">
        <v>0</v>
      </c>
      <c r="AB688">
        <v>0</v>
      </c>
      <c r="AC688">
        <v>0</v>
      </c>
      <c r="AD688">
        <v>1</v>
      </c>
      <c r="AE688">
        <v>0</v>
      </c>
      <c r="AF688" t="s">
        <v>3</v>
      </c>
      <c r="AG688">
        <v>1.6000000000000001E-3</v>
      </c>
      <c r="AH688">
        <v>2</v>
      </c>
      <c r="AI688">
        <v>91087781</v>
      </c>
      <c r="AJ688">
        <v>484</v>
      </c>
      <c r="AK688">
        <v>0</v>
      </c>
      <c r="AL688">
        <v>0</v>
      </c>
      <c r="AM688">
        <v>0</v>
      </c>
      <c r="AN688">
        <v>0</v>
      </c>
      <c r="AO688">
        <v>0</v>
      </c>
      <c r="AP688">
        <v>0</v>
      </c>
      <c r="AQ688">
        <v>0</v>
      </c>
      <c r="AR688">
        <v>0</v>
      </c>
    </row>
    <row r="689" spans="1:44" x14ac:dyDescent="0.2">
      <c r="A689">
        <f>ROW(Source!A160)</f>
        <v>160</v>
      </c>
      <c r="B689">
        <v>91087793</v>
      </c>
      <c r="C689">
        <v>91087772</v>
      </c>
      <c r="D689">
        <v>83018862</v>
      </c>
      <c r="E689">
        <v>1</v>
      </c>
      <c r="F689">
        <v>1</v>
      </c>
      <c r="G689">
        <v>1</v>
      </c>
      <c r="H689">
        <v>3</v>
      </c>
      <c r="I689" t="s">
        <v>675</v>
      </c>
      <c r="J689" t="s">
        <v>676</v>
      </c>
      <c r="K689" t="s">
        <v>677</v>
      </c>
      <c r="L689">
        <v>1346</v>
      </c>
      <c r="N689">
        <v>1009</v>
      </c>
      <c r="O689" t="s">
        <v>429</v>
      </c>
      <c r="P689" t="s">
        <v>429</v>
      </c>
      <c r="Q689">
        <v>1</v>
      </c>
      <c r="X689">
        <v>0.1</v>
      </c>
      <c r="Y689">
        <v>79.88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0</v>
      </c>
      <c r="AF689" t="s">
        <v>3</v>
      </c>
      <c r="AG689">
        <v>0.1</v>
      </c>
      <c r="AH689">
        <v>2</v>
      </c>
      <c r="AI689">
        <v>91087782</v>
      </c>
      <c r="AJ689">
        <v>485</v>
      </c>
      <c r="AK689">
        <v>0</v>
      </c>
      <c r="AL689">
        <v>0</v>
      </c>
      <c r="AM689">
        <v>0</v>
      </c>
      <c r="AN689">
        <v>0</v>
      </c>
      <c r="AO689">
        <v>0</v>
      </c>
      <c r="AP689">
        <v>0</v>
      </c>
      <c r="AQ689">
        <v>0</v>
      </c>
      <c r="AR689">
        <v>0</v>
      </c>
    </row>
    <row r="690" spans="1:44" x14ac:dyDescent="0.2">
      <c r="A690">
        <f>ROW(Source!A160)</f>
        <v>160</v>
      </c>
      <c r="B690">
        <v>91087794</v>
      </c>
      <c r="C690">
        <v>91087772</v>
      </c>
      <c r="D690">
        <v>82931850</v>
      </c>
      <c r="E690">
        <v>117</v>
      </c>
      <c r="F690">
        <v>1</v>
      </c>
      <c r="G690">
        <v>1</v>
      </c>
      <c r="H690">
        <v>3</v>
      </c>
      <c r="I690" t="s">
        <v>101</v>
      </c>
      <c r="J690" t="s">
        <v>3</v>
      </c>
      <c r="K690" t="s">
        <v>102</v>
      </c>
      <c r="L690">
        <v>3277935</v>
      </c>
      <c r="N690">
        <v>1013</v>
      </c>
      <c r="O690" t="s">
        <v>103</v>
      </c>
      <c r="P690" t="s">
        <v>103</v>
      </c>
      <c r="Q690">
        <v>1</v>
      </c>
      <c r="X690">
        <v>2</v>
      </c>
      <c r="Y690">
        <v>0</v>
      </c>
      <c r="Z690">
        <v>0</v>
      </c>
      <c r="AA690">
        <v>0</v>
      </c>
      <c r="AB690">
        <v>0</v>
      </c>
      <c r="AC690">
        <v>0</v>
      </c>
      <c r="AD690">
        <v>0</v>
      </c>
      <c r="AE690">
        <v>0</v>
      </c>
      <c r="AF690" t="s">
        <v>3</v>
      </c>
      <c r="AG690">
        <v>2</v>
      </c>
      <c r="AH690">
        <v>2</v>
      </c>
      <c r="AI690">
        <v>91087783</v>
      </c>
      <c r="AJ690">
        <v>486</v>
      </c>
      <c r="AK690">
        <v>0</v>
      </c>
      <c r="AL690">
        <v>0</v>
      </c>
      <c r="AM690">
        <v>0</v>
      </c>
      <c r="AN690">
        <v>0</v>
      </c>
      <c r="AO690">
        <v>0</v>
      </c>
      <c r="AP690">
        <v>0</v>
      </c>
      <c r="AQ690">
        <v>0</v>
      </c>
      <c r="AR690">
        <v>0</v>
      </c>
    </row>
    <row r="691" spans="1:44" x14ac:dyDescent="0.2">
      <c r="A691">
        <f>ROW(Source!A163)</f>
        <v>163</v>
      </c>
      <c r="B691">
        <v>91087806</v>
      </c>
      <c r="C691">
        <v>91087796</v>
      </c>
      <c r="D691">
        <v>82925840</v>
      </c>
      <c r="E691">
        <v>117</v>
      </c>
      <c r="F691">
        <v>1</v>
      </c>
      <c r="G691">
        <v>1</v>
      </c>
      <c r="H691">
        <v>1</v>
      </c>
      <c r="I691" t="s">
        <v>667</v>
      </c>
      <c r="J691" t="s">
        <v>3</v>
      </c>
      <c r="K691" t="s">
        <v>668</v>
      </c>
      <c r="L691">
        <v>1191</v>
      </c>
      <c r="N691">
        <v>1013</v>
      </c>
      <c r="O691" t="s">
        <v>599</v>
      </c>
      <c r="P691" t="s">
        <v>599</v>
      </c>
      <c r="Q691">
        <v>1</v>
      </c>
      <c r="X691">
        <v>31.28</v>
      </c>
      <c r="Y691">
        <v>0</v>
      </c>
      <c r="Z691">
        <v>0</v>
      </c>
      <c r="AA691">
        <v>0</v>
      </c>
      <c r="AB691">
        <v>793.61</v>
      </c>
      <c r="AC691">
        <v>0</v>
      </c>
      <c r="AD691">
        <v>1</v>
      </c>
      <c r="AE691">
        <v>1</v>
      </c>
      <c r="AF691" t="s">
        <v>219</v>
      </c>
      <c r="AG691">
        <v>42.228000000000002</v>
      </c>
      <c r="AH691">
        <v>2</v>
      </c>
      <c r="AI691">
        <v>91087797</v>
      </c>
      <c r="AJ691">
        <v>487</v>
      </c>
      <c r="AK691">
        <v>0</v>
      </c>
      <c r="AL691">
        <v>0</v>
      </c>
      <c r="AM691">
        <v>0</v>
      </c>
      <c r="AN691">
        <v>0</v>
      </c>
      <c r="AO691">
        <v>0</v>
      </c>
      <c r="AP691">
        <v>0</v>
      </c>
      <c r="AQ691">
        <v>0</v>
      </c>
      <c r="AR691">
        <v>0</v>
      </c>
    </row>
    <row r="692" spans="1:44" x14ac:dyDescent="0.2">
      <c r="A692">
        <f>ROW(Source!A163)</f>
        <v>163</v>
      </c>
      <c r="B692">
        <v>91087807</v>
      </c>
      <c r="C692">
        <v>91087796</v>
      </c>
      <c r="D692">
        <v>82926016</v>
      </c>
      <c r="E692">
        <v>117</v>
      </c>
      <c r="F692">
        <v>1</v>
      </c>
      <c r="G692">
        <v>1</v>
      </c>
      <c r="H692">
        <v>1</v>
      </c>
      <c r="I692" t="s">
        <v>600</v>
      </c>
      <c r="J692" t="s">
        <v>3</v>
      </c>
      <c r="K692" t="s">
        <v>601</v>
      </c>
      <c r="L692">
        <v>1191</v>
      </c>
      <c r="N692">
        <v>1013</v>
      </c>
      <c r="O692" t="s">
        <v>599</v>
      </c>
      <c r="P692" t="s">
        <v>599</v>
      </c>
      <c r="Q692">
        <v>1</v>
      </c>
      <c r="X692">
        <v>0.7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1</v>
      </c>
      <c r="AE692">
        <v>2</v>
      </c>
      <c r="AF692" t="s">
        <v>219</v>
      </c>
      <c r="AG692">
        <v>0.94499999999999995</v>
      </c>
      <c r="AH692">
        <v>2</v>
      </c>
      <c r="AI692">
        <v>91087798</v>
      </c>
      <c r="AJ692">
        <v>488</v>
      </c>
      <c r="AK692">
        <v>0</v>
      </c>
      <c r="AL692">
        <v>0</v>
      </c>
      <c r="AM692">
        <v>0</v>
      </c>
      <c r="AN692">
        <v>0</v>
      </c>
      <c r="AO692">
        <v>0</v>
      </c>
      <c r="AP692">
        <v>0</v>
      </c>
      <c r="AQ692">
        <v>0</v>
      </c>
      <c r="AR692">
        <v>0</v>
      </c>
    </row>
    <row r="693" spans="1:44" x14ac:dyDescent="0.2">
      <c r="A693">
        <f>ROW(Source!A163)</f>
        <v>163</v>
      </c>
      <c r="B693">
        <v>91087808</v>
      </c>
      <c r="C693">
        <v>91087796</v>
      </c>
      <c r="D693">
        <v>82932505</v>
      </c>
      <c r="E693">
        <v>1</v>
      </c>
      <c r="F693">
        <v>1</v>
      </c>
      <c r="G693">
        <v>1</v>
      </c>
      <c r="H693">
        <v>2</v>
      </c>
      <c r="I693" t="s">
        <v>624</v>
      </c>
      <c r="J693" t="s">
        <v>625</v>
      </c>
      <c r="K693" t="s">
        <v>626</v>
      </c>
      <c r="L693">
        <v>1368</v>
      </c>
      <c r="N693">
        <v>1011</v>
      </c>
      <c r="O693" t="s">
        <v>605</v>
      </c>
      <c r="P693" t="s">
        <v>605</v>
      </c>
      <c r="Q693">
        <v>1</v>
      </c>
      <c r="X693">
        <v>0.35</v>
      </c>
      <c r="Y693">
        <v>0</v>
      </c>
      <c r="Z693">
        <v>1626.29</v>
      </c>
      <c r="AA693">
        <v>1090.46</v>
      </c>
      <c r="AB693">
        <v>0</v>
      </c>
      <c r="AC693">
        <v>0</v>
      </c>
      <c r="AD693">
        <v>1</v>
      </c>
      <c r="AE693">
        <v>0</v>
      </c>
      <c r="AF693" t="s">
        <v>219</v>
      </c>
      <c r="AG693">
        <v>0.47249999999999998</v>
      </c>
      <c r="AH693">
        <v>2</v>
      </c>
      <c r="AI693">
        <v>91087799</v>
      </c>
      <c r="AJ693">
        <v>489</v>
      </c>
      <c r="AK693">
        <v>0</v>
      </c>
      <c r="AL693">
        <v>0</v>
      </c>
      <c r="AM693">
        <v>0</v>
      </c>
      <c r="AN693">
        <v>0</v>
      </c>
      <c r="AO693">
        <v>0</v>
      </c>
      <c r="AP693">
        <v>0</v>
      </c>
      <c r="AQ693">
        <v>0</v>
      </c>
      <c r="AR693">
        <v>0</v>
      </c>
    </row>
    <row r="694" spans="1:44" x14ac:dyDescent="0.2">
      <c r="A694">
        <f>ROW(Source!A163)</f>
        <v>163</v>
      </c>
      <c r="B694">
        <v>91087809</v>
      </c>
      <c r="C694">
        <v>91087796</v>
      </c>
      <c r="D694">
        <v>82933400</v>
      </c>
      <c r="E694">
        <v>1</v>
      </c>
      <c r="F694">
        <v>1</v>
      </c>
      <c r="G694">
        <v>1</v>
      </c>
      <c r="H694">
        <v>2</v>
      </c>
      <c r="I694" t="s">
        <v>607</v>
      </c>
      <c r="J694" t="s">
        <v>608</v>
      </c>
      <c r="K694" t="s">
        <v>609</v>
      </c>
      <c r="L694">
        <v>1368</v>
      </c>
      <c r="N694">
        <v>1011</v>
      </c>
      <c r="O694" t="s">
        <v>605</v>
      </c>
      <c r="P694" t="s">
        <v>605</v>
      </c>
      <c r="Q694">
        <v>1</v>
      </c>
      <c r="X694">
        <v>0.35</v>
      </c>
      <c r="Y694">
        <v>0</v>
      </c>
      <c r="Z694">
        <v>641.70000000000005</v>
      </c>
      <c r="AA694">
        <v>811.79</v>
      </c>
      <c r="AB694">
        <v>0</v>
      </c>
      <c r="AC694">
        <v>0</v>
      </c>
      <c r="AD694">
        <v>1</v>
      </c>
      <c r="AE694">
        <v>0</v>
      </c>
      <c r="AF694" t="s">
        <v>219</v>
      </c>
      <c r="AG694">
        <v>0.47249999999999998</v>
      </c>
      <c r="AH694">
        <v>2</v>
      </c>
      <c r="AI694">
        <v>91087800</v>
      </c>
      <c r="AJ694">
        <v>490</v>
      </c>
      <c r="AK694">
        <v>0</v>
      </c>
      <c r="AL694">
        <v>0</v>
      </c>
      <c r="AM694">
        <v>0</v>
      </c>
      <c r="AN694">
        <v>0</v>
      </c>
      <c r="AO694">
        <v>0</v>
      </c>
      <c r="AP694">
        <v>0</v>
      </c>
      <c r="AQ694">
        <v>0</v>
      </c>
      <c r="AR694">
        <v>0</v>
      </c>
    </row>
    <row r="695" spans="1:44" x14ac:dyDescent="0.2">
      <c r="A695">
        <f>ROW(Source!A163)</f>
        <v>163</v>
      </c>
      <c r="B695">
        <v>91087810</v>
      </c>
      <c r="C695">
        <v>91087796</v>
      </c>
      <c r="D695">
        <v>82933596</v>
      </c>
      <c r="E695">
        <v>1</v>
      </c>
      <c r="F695">
        <v>1</v>
      </c>
      <c r="G695">
        <v>1</v>
      </c>
      <c r="H695">
        <v>2</v>
      </c>
      <c r="I695" t="s">
        <v>645</v>
      </c>
      <c r="J695" t="s">
        <v>646</v>
      </c>
      <c r="K695" t="s">
        <v>647</v>
      </c>
      <c r="L695">
        <v>1368</v>
      </c>
      <c r="N695">
        <v>1011</v>
      </c>
      <c r="O695" t="s">
        <v>605</v>
      </c>
      <c r="P695" t="s">
        <v>605</v>
      </c>
      <c r="Q695">
        <v>1</v>
      </c>
      <c r="X695">
        <v>2.16</v>
      </c>
      <c r="Y695">
        <v>0</v>
      </c>
      <c r="Z695">
        <v>34.61</v>
      </c>
      <c r="AA695">
        <v>0</v>
      </c>
      <c r="AB695">
        <v>0</v>
      </c>
      <c r="AC695">
        <v>0</v>
      </c>
      <c r="AD695">
        <v>1</v>
      </c>
      <c r="AE695">
        <v>0</v>
      </c>
      <c r="AF695" t="s">
        <v>219</v>
      </c>
      <c r="AG695">
        <v>2.9159999999999999</v>
      </c>
      <c r="AH695">
        <v>2</v>
      </c>
      <c r="AI695">
        <v>91087801</v>
      </c>
      <c r="AJ695">
        <v>491</v>
      </c>
      <c r="AK695">
        <v>0</v>
      </c>
      <c r="AL695">
        <v>0</v>
      </c>
      <c r="AM695">
        <v>0</v>
      </c>
      <c r="AN695">
        <v>0</v>
      </c>
      <c r="AO695">
        <v>0</v>
      </c>
      <c r="AP695">
        <v>0</v>
      </c>
      <c r="AQ695">
        <v>0</v>
      </c>
      <c r="AR695">
        <v>0</v>
      </c>
    </row>
    <row r="696" spans="1:44" x14ac:dyDescent="0.2">
      <c r="A696">
        <f>ROW(Source!A163)</f>
        <v>163</v>
      </c>
      <c r="B696">
        <v>91087811</v>
      </c>
      <c r="C696">
        <v>91087796</v>
      </c>
      <c r="D696">
        <v>83000168</v>
      </c>
      <c r="E696">
        <v>1</v>
      </c>
      <c r="F696">
        <v>1</v>
      </c>
      <c r="G696">
        <v>1</v>
      </c>
      <c r="H696">
        <v>3</v>
      </c>
      <c r="I696" t="s">
        <v>648</v>
      </c>
      <c r="J696" t="s">
        <v>649</v>
      </c>
      <c r="K696" t="s">
        <v>650</v>
      </c>
      <c r="L696">
        <v>1383</v>
      </c>
      <c r="N696">
        <v>1013</v>
      </c>
      <c r="O696" t="s">
        <v>651</v>
      </c>
      <c r="P696" t="s">
        <v>651</v>
      </c>
      <c r="Q696">
        <v>1</v>
      </c>
      <c r="X696">
        <v>1.1488</v>
      </c>
      <c r="Y696">
        <v>7.32</v>
      </c>
      <c r="Z696">
        <v>0</v>
      </c>
      <c r="AA696">
        <v>0</v>
      </c>
      <c r="AB696">
        <v>0</v>
      </c>
      <c r="AC696">
        <v>0</v>
      </c>
      <c r="AD696">
        <v>1</v>
      </c>
      <c r="AE696">
        <v>0</v>
      </c>
      <c r="AF696" t="s">
        <v>3</v>
      </c>
      <c r="AG696">
        <v>1.1488</v>
      </c>
      <c r="AH696">
        <v>2</v>
      </c>
      <c r="AI696">
        <v>91087802</v>
      </c>
      <c r="AJ696">
        <v>492</v>
      </c>
      <c r="AK696">
        <v>0</v>
      </c>
      <c r="AL696">
        <v>0</v>
      </c>
      <c r="AM696">
        <v>0</v>
      </c>
      <c r="AN696">
        <v>0</v>
      </c>
      <c r="AO696">
        <v>0</v>
      </c>
      <c r="AP696">
        <v>0</v>
      </c>
      <c r="AQ696">
        <v>0</v>
      </c>
      <c r="AR696">
        <v>0</v>
      </c>
    </row>
    <row r="697" spans="1:44" x14ac:dyDescent="0.2">
      <c r="A697">
        <f>ROW(Source!A163)</f>
        <v>163</v>
      </c>
      <c r="B697">
        <v>91087812</v>
      </c>
      <c r="C697">
        <v>91087796</v>
      </c>
      <c r="D697">
        <v>83000909</v>
      </c>
      <c r="E697">
        <v>1</v>
      </c>
      <c r="F697">
        <v>1</v>
      </c>
      <c r="G697">
        <v>1</v>
      </c>
      <c r="H697">
        <v>3</v>
      </c>
      <c r="I697" t="s">
        <v>652</v>
      </c>
      <c r="J697" t="s">
        <v>653</v>
      </c>
      <c r="K697" t="s">
        <v>654</v>
      </c>
      <c r="L697">
        <v>1346</v>
      </c>
      <c r="N697">
        <v>1009</v>
      </c>
      <c r="O697" t="s">
        <v>429</v>
      </c>
      <c r="P697" t="s">
        <v>429</v>
      </c>
      <c r="Q697">
        <v>1</v>
      </c>
      <c r="X697">
        <v>0.96</v>
      </c>
      <c r="Y697">
        <v>155.63</v>
      </c>
      <c r="Z697">
        <v>0</v>
      </c>
      <c r="AA697">
        <v>0</v>
      </c>
      <c r="AB697">
        <v>0</v>
      </c>
      <c r="AC697">
        <v>0</v>
      </c>
      <c r="AD697">
        <v>1</v>
      </c>
      <c r="AE697">
        <v>0</v>
      </c>
      <c r="AF697" t="s">
        <v>3</v>
      </c>
      <c r="AG697">
        <v>0.96</v>
      </c>
      <c r="AH697">
        <v>2</v>
      </c>
      <c r="AI697">
        <v>91087803</v>
      </c>
      <c r="AJ697">
        <v>493</v>
      </c>
      <c r="AK697">
        <v>0</v>
      </c>
      <c r="AL697">
        <v>0</v>
      </c>
      <c r="AM697">
        <v>0</v>
      </c>
      <c r="AN697">
        <v>0</v>
      </c>
      <c r="AO697">
        <v>0</v>
      </c>
      <c r="AP697">
        <v>0</v>
      </c>
      <c r="AQ697">
        <v>0</v>
      </c>
      <c r="AR697">
        <v>0</v>
      </c>
    </row>
    <row r="698" spans="1:44" x14ac:dyDescent="0.2">
      <c r="A698">
        <f>ROW(Source!A163)</f>
        <v>163</v>
      </c>
      <c r="B698">
        <v>91087813</v>
      </c>
      <c r="C698">
        <v>91087796</v>
      </c>
      <c r="D698">
        <v>83018377</v>
      </c>
      <c r="E698">
        <v>1</v>
      </c>
      <c r="F698">
        <v>1</v>
      </c>
      <c r="G698">
        <v>1</v>
      </c>
      <c r="H698">
        <v>3</v>
      </c>
      <c r="I698" t="s">
        <v>754</v>
      </c>
      <c r="J698" t="s">
        <v>755</v>
      </c>
      <c r="K698" t="s">
        <v>756</v>
      </c>
      <c r="L698">
        <v>1346</v>
      </c>
      <c r="N698">
        <v>1009</v>
      </c>
      <c r="O698" t="s">
        <v>429</v>
      </c>
      <c r="P698" t="s">
        <v>429</v>
      </c>
      <c r="Q698">
        <v>1</v>
      </c>
      <c r="X698">
        <v>0.55000000000000004</v>
      </c>
      <c r="Y698">
        <v>160.07</v>
      </c>
      <c r="Z698">
        <v>0</v>
      </c>
      <c r="AA698">
        <v>0</v>
      </c>
      <c r="AB698">
        <v>0</v>
      </c>
      <c r="AC698">
        <v>0</v>
      </c>
      <c r="AD698">
        <v>1</v>
      </c>
      <c r="AE698">
        <v>0</v>
      </c>
      <c r="AF698" t="s">
        <v>3</v>
      </c>
      <c r="AG698">
        <v>0.55000000000000004</v>
      </c>
      <c r="AH698">
        <v>2</v>
      </c>
      <c r="AI698">
        <v>91087804</v>
      </c>
      <c r="AJ698">
        <v>494</v>
      </c>
      <c r="AK698">
        <v>0</v>
      </c>
      <c r="AL698">
        <v>0</v>
      </c>
      <c r="AM698">
        <v>0</v>
      </c>
      <c r="AN698">
        <v>0</v>
      </c>
      <c r="AO698">
        <v>0</v>
      </c>
      <c r="AP698">
        <v>0</v>
      </c>
      <c r="AQ698">
        <v>0</v>
      </c>
      <c r="AR698">
        <v>0</v>
      </c>
    </row>
    <row r="699" spans="1:44" x14ac:dyDescent="0.2">
      <c r="A699">
        <f>ROW(Source!A163)</f>
        <v>163</v>
      </c>
      <c r="B699">
        <v>91087814</v>
      </c>
      <c r="C699">
        <v>91087796</v>
      </c>
      <c r="D699">
        <v>82931850</v>
      </c>
      <c r="E699">
        <v>117</v>
      </c>
      <c r="F699">
        <v>1</v>
      </c>
      <c r="G699">
        <v>1</v>
      </c>
      <c r="H699">
        <v>3</v>
      </c>
      <c r="I699" t="s">
        <v>101</v>
      </c>
      <c r="J699" t="s">
        <v>3</v>
      </c>
      <c r="K699" t="s">
        <v>102</v>
      </c>
      <c r="L699">
        <v>3277935</v>
      </c>
      <c r="N699">
        <v>1013</v>
      </c>
      <c r="O699" t="s">
        <v>103</v>
      </c>
      <c r="P699" t="s">
        <v>103</v>
      </c>
      <c r="Q699">
        <v>1</v>
      </c>
      <c r="X699">
        <v>2</v>
      </c>
      <c r="Y699">
        <v>0</v>
      </c>
      <c r="Z699">
        <v>0</v>
      </c>
      <c r="AA699">
        <v>0</v>
      </c>
      <c r="AB699">
        <v>0</v>
      </c>
      <c r="AC699">
        <v>0</v>
      </c>
      <c r="AD699">
        <v>0</v>
      </c>
      <c r="AE699">
        <v>0</v>
      </c>
      <c r="AF699" t="s">
        <v>3</v>
      </c>
      <c r="AG699">
        <v>2</v>
      </c>
      <c r="AH699">
        <v>2</v>
      </c>
      <c r="AI699">
        <v>91087805</v>
      </c>
      <c r="AJ699">
        <v>495</v>
      </c>
      <c r="AK699">
        <v>0</v>
      </c>
      <c r="AL699">
        <v>0</v>
      </c>
      <c r="AM699">
        <v>0</v>
      </c>
      <c r="AN699">
        <v>0</v>
      </c>
      <c r="AO699">
        <v>0</v>
      </c>
      <c r="AP699">
        <v>0</v>
      </c>
      <c r="AQ699">
        <v>0</v>
      </c>
      <c r="AR699">
        <v>0</v>
      </c>
    </row>
    <row r="700" spans="1:44" x14ac:dyDescent="0.2">
      <c r="A700">
        <f>ROW(Source!A164)</f>
        <v>164</v>
      </c>
      <c r="B700">
        <v>91087806</v>
      </c>
      <c r="C700">
        <v>91087796</v>
      </c>
      <c r="D700">
        <v>82925840</v>
      </c>
      <c r="E700">
        <v>117</v>
      </c>
      <c r="F700">
        <v>1</v>
      </c>
      <c r="G700">
        <v>1</v>
      </c>
      <c r="H700">
        <v>1</v>
      </c>
      <c r="I700" t="s">
        <v>667</v>
      </c>
      <c r="J700" t="s">
        <v>3</v>
      </c>
      <c r="K700" t="s">
        <v>668</v>
      </c>
      <c r="L700">
        <v>1191</v>
      </c>
      <c r="N700">
        <v>1013</v>
      </c>
      <c r="O700" t="s">
        <v>599</v>
      </c>
      <c r="P700" t="s">
        <v>599</v>
      </c>
      <c r="Q700">
        <v>1</v>
      </c>
      <c r="X700">
        <v>31.28</v>
      </c>
      <c r="Y700">
        <v>0</v>
      </c>
      <c r="Z700">
        <v>0</v>
      </c>
      <c r="AA700">
        <v>0</v>
      </c>
      <c r="AB700">
        <v>793.61</v>
      </c>
      <c r="AC700">
        <v>0</v>
      </c>
      <c r="AD700">
        <v>1</v>
      </c>
      <c r="AE700">
        <v>1</v>
      </c>
      <c r="AF700" t="s">
        <v>219</v>
      </c>
      <c r="AG700">
        <v>42.228000000000002</v>
      </c>
      <c r="AH700">
        <v>2</v>
      </c>
      <c r="AI700">
        <v>91087797</v>
      </c>
      <c r="AJ700">
        <v>496</v>
      </c>
      <c r="AK700">
        <v>0</v>
      </c>
      <c r="AL700">
        <v>0</v>
      </c>
      <c r="AM700">
        <v>0</v>
      </c>
      <c r="AN700">
        <v>0</v>
      </c>
      <c r="AO700">
        <v>0</v>
      </c>
      <c r="AP700">
        <v>0</v>
      </c>
      <c r="AQ700">
        <v>0</v>
      </c>
      <c r="AR700">
        <v>0</v>
      </c>
    </row>
    <row r="701" spans="1:44" x14ac:dyDescent="0.2">
      <c r="A701">
        <f>ROW(Source!A164)</f>
        <v>164</v>
      </c>
      <c r="B701">
        <v>91087807</v>
      </c>
      <c r="C701">
        <v>91087796</v>
      </c>
      <c r="D701">
        <v>82926016</v>
      </c>
      <c r="E701">
        <v>117</v>
      </c>
      <c r="F701">
        <v>1</v>
      </c>
      <c r="G701">
        <v>1</v>
      </c>
      <c r="H701">
        <v>1</v>
      </c>
      <c r="I701" t="s">
        <v>600</v>
      </c>
      <c r="J701" t="s">
        <v>3</v>
      </c>
      <c r="K701" t="s">
        <v>601</v>
      </c>
      <c r="L701">
        <v>1191</v>
      </c>
      <c r="N701">
        <v>1013</v>
      </c>
      <c r="O701" t="s">
        <v>599</v>
      </c>
      <c r="P701" t="s">
        <v>599</v>
      </c>
      <c r="Q701">
        <v>1</v>
      </c>
      <c r="X701">
        <v>0.7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1</v>
      </c>
      <c r="AE701">
        <v>2</v>
      </c>
      <c r="AF701" t="s">
        <v>219</v>
      </c>
      <c r="AG701">
        <v>0.94499999999999995</v>
      </c>
      <c r="AH701">
        <v>2</v>
      </c>
      <c r="AI701">
        <v>91087798</v>
      </c>
      <c r="AJ701">
        <v>497</v>
      </c>
      <c r="AK701">
        <v>0</v>
      </c>
      <c r="AL701">
        <v>0</v>
      </c>
      <c r="AM701">
        <v>0</v>
      </c>
      <c r="AN701">
        <v>0</v>
      </c>
      <c r="AO701">
        <v>0</v>
      </c>
      <c r="AP701">
        <v>0</v>
      </c>
      <c r="AQ701">
        <v>0</v>
      </c>
      <c r="AR701">
        <v>0</v>
      </c>
    </row>
    <row r="702" spans="1:44" x14ac:dyDescent="0.2">
      <c r="A702">
        <f>ROW(Source!A164)</f>
        <v>164</v>
      </c>
      <c r="B702">
        <v>91087808</v>
      </c>
      <c r="C702">
        <v>91087796</v>
      </c>
      <c r="D702">
        <v>82932505</v>
      </c>
      <c r="E702">
        <v>1</v>
      </c>
      <c r="F702">
        <v>1</v>
      </c>
      <c r="G702">
        <v>1</v>
      </c>
      <c r="H702">
        <v>2</v>
      </c>
      <c r="I702" t="s">
        <v>624</v>
      </c>
      <c r="J702" t="s">
        <v>625</v>
      </c>
      <c r="K702" t="s">
        <v>626</v>
      </c>
      <c r="L702">
        <v>1368</v>
      </c>
      <c r="N702">
        <v>1011</v>
      </c>
      <c r="O702" t="s">
        <v>605</v>
      </c>
      <c r="P702" t="s">
        <v>605</v>
      </c>
      <c r="Q702">
        <v>1</v>
      </c>
      <c r="X702">
        <v>0.35</v>
      </c>
      <c r="Y702">
        <v>0</v>
      </c>
      <c r="Z702">
        <v>1626.29</v>
      </c>
      <c r="AA702">
        <v>1090.46</v>
      </c>
      <c r="AB702">
        <v>0</v>
      </c>
      <c r="AC702">
        <v>0</v>
      </c>
      <c r="AD702">
        <v>1</v>
      </c>
      <c r="AE702">
        <v>0</v>
      </c>
      <c r="AF702" t="s">
        <v>219</v>
      </c>
      <c r="AG702">
        <v>0.47249999999999998</v>
      </c>
      <c r="AH702">
        <v>2</v>
      </c>
      <c r="AI702">
        <v>91087799</v>
      </c>
      <c r="AJ702">
        <v>498</v>
      </c>
      <c r="AK702">
        <v>0</v>
      </c>
      <c r="AL702">
        <v>0</v>
      </c>
      <c r="AM702">
        <v>0</v>
      </c>
      <c r="AN702">
        <v>0</v>
      </c>
      <c r="AO702">
        <v>0</v>
      </c>
      <c r="AP702">
        <v>0</v>
      </c>
      <c r="AQ702">
        <v>0</v>
      </c>
      <c r="AR702">
        <v>0</v>
      </c>
    </row>
    <row r="703" spans="1:44" x14ac:dyDescent="0.2">
      <c r="A703">
        <f>ROW(Source!A164)</f>
        <v>164</v>
      </c>
      <c r="B703">
        <v>91087809</v>
      </c>
      <c r="C703">
        <v>91087796</v>
      </c>
      <c r="D703">
        <v>82933400</v>
      </c>
      <c r="E703">
        <v>1</v>
      </c>
      <c r="F703">
        <v>1</v>
      </c>
      <c r="G703">
        <v>1</v>
      </c>
      <c r="H703">
        <v>2</v>
      </c>
      <c r="I703" t="s">
        <v>607</v>
      </c>
      <c r="J703" t="s">
        <v>608</v>
      </c>
      <c r="K703" t="s">
        <v>609</v>
      </c>
      <c r="L703">
        <v>1368</v>
      </c>
      <c r="N703">
        <v>1011</v>
      </c>
      <c r="O703" t="s">
        <v>605</v>
      </c>
      <c r="P703" t="s">
        <v>605</v>
      </c>
      <c r="Q703">
        <v>1</v>
      </c>
      <c r="X703">
        <v>0.35</v>
      </c>
      <c r="Y703">
        <v>0</v>
      </c>
      <c r="Z703">
        <v>641.70000000000005</v>
      </c>
      <c r="AA703">
        <v>811.79</v>
      </c>
      <c r="AB703">
        <v>0</v>
      </c>
      <c r="AC703">
        <v>0</v>
      </c>
      <c r="AD703">
        <v>1</v>
      </c>
      <c r="AE703">
        <v>0</v>
      </c>
      <c r="AF703" t="s">
        <v>219</v>
      </c>
      <c r="AG703">
        <v>0.47249999999999998</v>
      </c>
      <c r="AH703">
        <v>2</v>
      </c>
      <c r="AI703">
        <v>91087800</v>
      </c>
      <c r="AJ703">
        <v>499</v>
      </c>
      <c r="AK703">
        <v>0</v>
      </c>
      <c r="AL703">
        <v>0</v>
      </c>
      <c r="AM703">
        <v>0</v>
      </c>
      <c r="AN703">
        <v>0</v>
      </c>
      <c r="AO703">
        <v>0</v>
      </c>
      <c r="AP703">
        <v>0</v>
      </c>
      <c r="AQ703">
        <v>0</v>
      </c>
      <c r="AR703">
        <v>0</v>
      </c>
    </row>
    <row r="704" spans="1:44" x14ac:dyDescent="0.2">
      <c r="A704">
        <f>ROW(Source!A164)</f>
        <v>164</v>
      </c>
      <c r="B704">
        <v>91087810</v>
      </c>
      <c r="C704">
        <v>91087796</v>
      </c>
      <c r="D704">
        <v>82933596</v>
      </c>
      <c r="E704">
        <v>1</v>
      </c>
      <c r="F704">
        <v>1</v>
      </c>
      <c r="G704">
        <v>1</v>
      </c>
      <c r="H704">
        <v>2</v>
      </c>
      <c r="I704" t="s">
        <v>645</v>
      </c>
      <c r="J704" t="s">
        <v>646</v>
      </c>
      <c r="K704" t="s">
        <v>647</v>
      </c>
      <c r="L704">
        <v>1368</v>
      </c>
      <c r="N704">
        <v>1011</v>
      </c>
      <c r="O704" t="s">
        <v>605</v>
      </c>
      <c r="P704" t="s">
        <v>605</v>
      </c>
      <c r="Q704">
        <v>1</v>
      </c>
      <c r="X704">
        <v>2.16</v>
      </c>
      <c r="Y704">
        <v>0</v>
      </c>
      <c r="Z704">
        <v>34.61</v>
      </c>
      <c r="AA704">
        <v>0</v>
      </c>
      <c r="AB704">
        <v>0</v>
      </c>
      <c r="AC704">
        <v>0</v>
      </c>
      <c r="AD704">
        <v>1</v>
      </c>
      <c r="AE704">
        <v>0</v>
      </c>
      <c r="AF704" t="s">
        <v>219</v>
      </c>
      <c r="AG704">
        <v>2.9159999999999999</v>
      </c>
      <c r="AH704">
        <v>2</v>
      </c>
      <c r="AI704">
        <v>91087801</v>
      </c>
      <c r="AJ704">
        <v>500</v>
      </c>
      <c r="AK704">
        <v>0</v>
      </c>
      <c r="AL704">
        <v>0</v>
      </c>
      <c r="AM704">
        <v>0</v>
      </c>
      <c r="AN704">
        <v>0</v>
      </c>
      <c r="AO704">
        <v>0</v>
      </c>
      <c r="AP704">
        <v>0</v>
      </c>
      <c r="AQ704">
        <v>0</v>
      </c>
      <c r="AR704">
        <v>0</v>
      </c>
    </row>
    <row r="705" spans="1:44" x14ac:dyDescent="0.2">
      <c r="A705">
        <f>ROW(Source!A164)</f>
        <v>164</v>
      </c>
      <c r="B705">
        <v>91087811</v>
      </c>
      <c r="C705">
        <v>91087796</v>
      </c>
      <c r="D705">
        <v>83000168</v>
      </c>
      <c r="E705">
        <v>1</v>
      </c>
      <c r="F705">
        <v>1</v>
      </c>
      <c r="G705">
        <v>1</v>
      </c>
      <c r="H705">
        <v>3</v>
      </c>
      <c r="I705" t="s">
        <v>648</v>
      </c>
      <c r="J705" t="s">
        <v>649</v>
      </c>
      <c r="K705" t="s">
        <v>650</v>
      </c>
      <c r="L705">
        <v>1383</v>
      </c>
      <c r="N705">
        <v>1013</v>
      </c>
      <c r="O705" t="s">
        <v>651</v>
      </c>
      <c r="P705" t="s">
        <v>651</v>
      </c>
      <c r="Q705">
        <v>1</v>
      </c>
      <c r="X705">
        <v>1.1488</v>
      </c>
      <c r="Y705">
        <v>7.32</v>
      </c>
      <c r="Z705">
        <v>0</v>
      </c>
      <c r="AA705">
        <v>0</v>
      </c>
      <c r="AB705">
        <v>0</v>
      </c>
      <c r="AC705">
        <v>0</v>
      </c>
      <c r="AD705">
        <v>1</v>
      </c>
      <c r="AE705">
        <v>0</v>
      </c>
      <c r="AF705" t="s">
        <v>3</v>
      </c>
      <c r="AG705">
        <v>1.1488</v>
      </c>
      <c r="AH705">
        <v>2</v>
      </c>
      <c r="AI705">
        <v>91087802</v>
      </c>
      <c r="AJ705">
        <v>501</v>
      </c>
      <c r="AK705">
        <v>0</v>
      </c>
      <c r="AL705">
        <v>0</v>
      </c>
      <c r="AM705">
        <v>0</v>
      </c>
      <c r="AN705">
        <v>0</v>
      </c>
      <c r="AO705">
        <v>0</v>
      </c>
      <c r="AP705">
        <v>0</v>
      </c>
      <c r="AQ705">
        <v>0</v>
      </c>
      <c r="AR705">
        <v>0</v>
      </c>
    </row>
    <row r="706" spans="1:44" x14ac:dyDescent="0.2">
      <c r="A706">
        <f>ROW(Source!A164)</f>
        <v>164</v>
      </c>
      <c r="B706">
        <v>91087812</v>
      </c>
      <c r="C706">
        <v>91087796</v>
      </c>
      <c r="D706">
        <v>83000909</v>
      </c>
      <c r="E706">
        <v>1</v>
      </c>
      <c r="F706">
        <v>1</v>
      </c>
      <c r="G706">
        <v>1</v>
      </c>
      <c r="H706">
        <v>3</v>
      </c>
      <c r="I706" t="s">
        <v>652</v>
      </c>
      <c r="J706" t="s">
        <v>653</v>
      </c>
      <c r="K706" t="s">
        <v>654</v>
      </c>
      <c r="L706">
        <v>1346</v>
      </c>
      <c r="N706">
        <v>1009</v>
      </c>
      <c r="O706" t="s">
        <v>429</v>
      </c>
      <c r="P706" t="s">
        <v>429</v>
      </c>
      <c r="Q706">
        <v>1</v>
      </c>
      <c r="X706">
        <v>0.96</v>
      </c>
      <c r="Y706">
        <v>155.63</v>
      </c>
      <c r="Z706">
        <v>0</v>
      </c>
      <c r="AA706">
        <v>0</v>
      </c>
      <c r="AB706">
        <v>0</v>
      </c>
      <c r="AC706">
        <v>0</v>
      </c>
      <c r="AD706">
        <v>1</v>
      </c>
      <c r="AE706">
        <v>0</v>
      </c>
      <c r="AF706" t="s">
        <v>3</v>
      </c>
      <c r="AG706">
        <v>0.96</v>
      </c>
      <c r="AH706">
        <v>2</v>
      </c>
      <c r="AI706">
        <v>91087803</v>
      </c>
      <c r="AJ706">
        <v>502</v>
      </c>
      <c r="AK706">
        <v>0</v>
      </c>
      <c r="AL706">
        <v>0</v>
      </c>
      <c r="AM706">
        <v>0</v>
      </c>
      <c r="AN706">
        <v>0</v>
      </c>
      <c r="AO706">
        <v>0</v>
      </c>
      <c r="AP706">
        <v>0</v>
      </c>
      <c r="AQ706">
        <v>0</v>
      </c>
      <c r="AR706">
        <v>0</v>
      </c>
    </row>
    <row r="707" spans="1:44" x14ac:dyDescent="0.2">
      <c r="A707">
        <f>ROW(Source!A164)</f>
        <v>164</v>
      </c>
      <c r="B707">
        <v>91087813</v>
      </c>
      <c r="C707">
        <v>91087796</v>
      </c>
      <c r="D707">
        <v>83018377</v>
      </c>
      <c r="E707">
        <v>1</v>
      </c>
      <c r="F707">
        <v>1</v>
      </c>
      <c r="G707">
        <v>1</v>
      </c>
      <c r="H707">
        <v>3</v>
      </c>
      <c r="I707" t="s">
        <v>754</v>
      </c>
      <c r="J707" t="s">
        <v>755</v>
      </c>
      <c r="K707" t="s">
        <v>756</v>
      </c>
      <c r="L707">
        <v>1346</v>
      </c>
      <c r="N707">
        <v>1009</v>
      </c>
      <c r="O707" t="s">
        <v>429</v>
      </c>
      <c r="P707" t="s">
        <v>429</v>
      </c>
      <c r="Q707">
        <v>1</v>
      </c>
      <c r="X707">
        <v>0.55000000000000004</v>
      </c>
      <c r="Y707">
        <v>160.07</v>
      </c>
      <c r="Z707">
        <v>0</v>
      </c>
      <c r="AA707">
        <v>0</v>
      </c>
      <c r="AB707">
        <v>0</v>
      </c>
      <c r="AC707">
        <v>0</v>
      </c>
      <c r="AD707">
        <v>1</v>
      </c>
      <c r="AE707">
        <v>0</v>
      </c>
      <c r="AF707" t="s">
        <v>3</v>
      </c>
      <c r="AG707">
        <v>0.55000000000000004</v>
      </c>
      <c r="AH707">
        <v>2</v>
      </c>
      <c r="AI707">
        <v>91087804</v>
      </c>
      <c r="AJ707">
        <v>503</v>
      </c>
      <c r="AK707">
        <v>0</v>
      </c>
      <c r="AL707">
        <v>0</v>
      </c>
      <c r="AM707">
        <v>0</v>
      </c>
      <c r="AN707">
        <v>0</v>
      </c>
      <c r="AO707">
        <v>0</v>
      </c>
      <c r="AP707">
        <v>0</v>
      </c>
      <c r="AQ707">
        <v>0</v>
      </c>
      <c r="AR707">
        <v>0</v>
      </c>
    </row>
    <row r="708" spans="1:44" x14ac:dyDescent="0.2">
      <c r="A708">
        <f>ROW(Source!A164)</f>
        <v>164</v>
      </c>
      <c r="B708">
        <v>91087814</v>
      </c>
      <c r="C708">
        <v>91087796</v>
      </c>
      <c r="D708">
        <v>82931850</v>
      </c>
      <c r="E708">
        <v>117</v>
      </c>
      <c r="F708">
        <v>1</v>
      </c>
      <c r="G708">
        <v>1</v>
      </c>
      <c r="H708">
        <v>3</v>
      </c>
      <c r="I708" t="s">
        <v>101</v>
      </c>
      <c r="J708" t="s">
        <v>3</v>
      </c>
      <c r="K708" t="s">
        <v>102</v>
      </c>
      <c r="L708">
        <v>3277935</v>
      </c>
      <c r="N708">
        <v>1013</v>
      </c>
      <c r="O708" t="s">
        <v>103</v>
      </c>
      <c r="P708" t="s">
        <v>103</v>
      </c>
      <c r="Q708">
        <v>1</v>
      </c>
      <c r="X708">
        <v>2</v>
      </c>
      <c r="Y708">
        <v>0</v>
      </c>
      <c r="Z708">
        <v>0</v>
      </c>
      <c r="AA708">
        <v>0</v>
      </c>
      <c r="AB708">
        <v>0</v>
      </c>
      <c r="AC708">
        <v>0</v>
      </c>
      <c r="AD708">
        <v>0</v>
      </c>
      <c r="AE708">
        <v>0</v>
      </c>
      <c r="AF708" t="s">
        <v>3</v>
      </c>
      <c r="AG708">
        <v>2</v>
      </c>
      <c r="AH708">
        <v>2</v>
      </c>
      <c r="AI708">
        <v>91087805</v>
      </c>
      <c r="AJ708">
        <v>504</v>
      </c>
      <c r="AK708">
        <v>0</v>
      </c>
      <c r="AL708">
        <v>0</v>
      </c>
      <c r="AM708">
        <v>0</v>
      </c>
      <c r="AN708">
        <v>0</v>
      </c>
      <c r="AO708">
        <v>0</v>
      </c>
      <c r="AP708">
        <v>0</v>
      </c>
      <c r="AQ708">
        <v>0</v>
      </c>
      <c r="AR708">
        <v>0</v>
      </c>
    </row>
    <row r="709" spans="1:44" x14ac:dyDescent="0.2">
      <c r="A709">
        <f>ROW(Source!A167)</f>
        <v>167</v>
      </c>
      <c r="B709">
        <v>91087827</v>
      </c>
      <c r="C709">
        <v>91087816</v>
      </c>
      <c r="D709">
        <v>82925840</v>
      </c>
      <c r="E709">
        <v>117</v>
      </c>
      <c r="F709">
        <v>1</v>
      </c>
      <c r="G709">
        <v>1</v>
      </c>
      <c r="H709">
        <v>1</v>
      </c>
      <c r="I709" t="s">
        <v>667</v>
      </c>
      <c r="J709" t="s">
        <v>3</v>
      </c>
      <c r="K709" t="s">
        <v>668</v>
      </c>
      <c r="L709">
        <v>1191</v>
      </c>
      <c r="N709">
        <v>1013</v>
      </c>
      <c r="O709" t="s">
        <v>599</v>
      </c>
      <c r="P709" t="s">
        <v>599</v>
      </c>
      <c r="Q709">
        <v>1</v>
      </c>
      <c r="X709">
        <v>31.44</v>
      </c>
      <c r="Y709">
        <v>0</v>
      </c>
      <c r="Z709">
        <v>0</v>
      </c>
      <c r="AA709">
        <v>0</v>
      </c>
      <c r="AB709">
        <v>793.61</v>
      </c>
      <c r="AC709">
        <v>0</v>
      </c>
      <c r="AD709">
        <v>1</v>
      </c>
      <c r="AE709">
        <v>1</v>
      </c>
      <c r="AF709" t="s">
        <v>219</v>
      </c>
      <c r="AG709">
        <v>42.444000000000003</v>
      </c>
      <c r="AH709">
        <v>2</v>
      </c>
      <c r="AI709">
        <v>91087817</v>
      </c>
      <c r="AJ709">
        <v>505</v>
      </c>
      <c r="AK709">
        <v>0</v>
      </c>
      <c r="AL709">
        <v>0</v>
      </c>
      <c r="AM709">
        <v>0</v>
      </c>
      <c r="AN709">
        <v>0</v>
      </c>
      <c r="AO709">
        <v>0</v>
      </c>
      <c r="AP709">
        <v>0</v>
      </c>
      <c r="AQ709">
        <v>0</v>
      </c>
      <c r="AR709">
        <v>0</v>
      </c>
    </row>
    <row r="710" spans="1:44" x14ac:dyDescent="0.2">
      <c r="A710">
        <f>ROW(Source!A167)</f>
        <v>167</v>
      </c>
      <c r="B710">
        <v>91087828</v>
      </c>
      <c r="C710">
        <v>91087816</v>
      </c>
      <c r="D710">
        <v>82926016</v>
      </c>
      <c r="E710">
        <v>117</v>
      </c>
      <c r="F710">
        <v>1</v>
      </c>
      <c r="G710">
        <v>1</v>
      </c>
      <c r="H710">
        <v>1</v>
      </c>
      <c r="I710" t="s">
        <v>600</v>
      </c>
      <c r="J710" t="s">
        <v>3</v>
      </c>
      <c r="K710" t="s">
        <v>601</v>
      </c>
      <c r="L710">
        <v>1191</v>
      </c>
      <c r="N710">
        <v>1013</v>
      </c>
      <c r="O710" t="s">
        <v>599</v>
      </c>
      <c r="P710" t="s">
        <v>599</v>
      </c>
      <c r="Q710">
        <v>1</v>
      </c>
      <c r="X710">
        <v>0.64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1</v>
      </c>
      <c r="AE710">
        <v>2</v>
      </c>
      <c r="AF710" t="s">
        <v>219</v>
      </c>
      <c r="AG710">
        <v>0.86399999999999999</v>
      </c>
      <c r="AH710">
        <v>2</v>
      </c>
      <c r="AI710">
        <v>91087818</v>
      </c>
      <c r="AJ710">
        <v>506</v>
      </c>
      <c r="AK710">
        <v>0</v>
      </c>
      <c r="AL710">
        <v>0</v>
      </c>
      <c r="AM710">
        <v>0</v>
      </c>
      <c r="AN710">
        <v>0</v>
      </c>
      <c r="AO710">
        <v>0</v>
      </c>
      <c r="AP710">
        <v>0</v>
      </c>
      <c r="AQ710">
        <v>0</v>
      </c>
      <c r="AR710">
        <v>0</v>
      </c>
    </row>
    <row r="711" spans="1:44" x14ac:dyDescent="0.2">
      <c r="A711">
        <f>ROW(Source!A167)</f>
        <v>167</v>
      </c>
      <c r="B711">
        <v>91087829</v>
      </c>
      <c r="C711">
        <v>91087816</v>
      </c>
      <c r="D711">
        <v>82932505</v>
      </c>
      <c r="E711">
        <v>1</v>
      </c>
      <c r="F711">
        <v>1</v>
      </c>
      <c r="G711">
        <v>1</v>
      </c>
      <c r="H711">
        <v>2</v>
      </c>
      <c r="I711" t="s">
        <v>624</v>
      </c>
      <c r="J711" t="s">
        <v>625</v>
      </c>
      <c r="K711" t="s">
        <v>626</v>
      </c>
      <c r="L711">
        <v>1368</v>
      </c>
      <c r="N711">
        <v>1011</v>
      </c>
      <c r="O711" t="s">
        <v>605</v>
      </c>
      <c r="P711" t="s">
        <v>605</v>
      </c>
      <c r="Q711">
        <v>1</v>
      </c>
      <c r="X711">
        <v>0.32</v>
      </c>
      <c r="Y711">
        <v>0</v>
      </c>
      <c r="Z711">
        <v>1626.29</v>
      </c>
      <c r="AA711">
        <v>1090.46</v>
      </c>
      <c r="AB711">
        <v>0</v>
      </c>
      <c r="AC711">
        <v>0</v>
      </c>
      <c r="AD711">
        <v>1</v>
      </c>
      <c r="AE711">
        <v>0</v>
      </c>
      <c r="AF711" t="s">
        <v>219</v>
      </c>
      <c r="AG711">
        <v>0.432</v>
      </c>
      <c r="AH711">
        <v>2</v>
      </c>
      <c r="AI711">
        <v>91087819</v>
      </c>
      <c r="AJ711">
        <v>507</v>
      </c>
      <c r="AK711">
        <v>0</v>
      </c>
      <c r="AL711">
        <v>0</v>
      </c>
      <c r="AM711">
        <v>0</v>
      </c>
      <c r="AN711">
        <v>0</v>
      </c>
      <c r="AO711">
        <v>0</v>
      </c>
      <c r="AP711">
        <v>0</v>
      </c>
      <c r="AQ711">
        <v>0</v>
      </c>
      <c r="AR711">
        <v>0</v>
      </c>
    </row>
    <row r="712" spans="1:44" x14ac:dyDescent="0.2">
      <c r="A712">
        <f>ROW(Source!A167)</f>
        <v>167</v>
      </c>
      <c r="B712">
        <v>91087830</v>
      </c>
      <c r="C712">
        <v>91087816</v>
      </c>
      <c r="D712">
        <v>82933400</v>
      </c>
      <c r="E712">
        <v>1</v>
      </c>
      <c r="F712">
        <v>1</v>
      </c>
      <c r="G712">
        <v>1</v>
      </c>
      <c r="H712">
        <v>2</v>
      </c>
      <c r="I712" t="s">
        <v>607</v>
      </c>
      <c r="J712" t="s">
        <v>608</v>
      </c>
      <c r="K712" t="s">
        <v>609</v>
      </c>
      <c r="L712">
        <v>1368</v>
      </c>
      <c r="N712">
        <v>1011</v>
      </c>
      <c r="O712" t="s">
        <v>605</v>
      </c>
      <c r="P712" t="s">
        <v>605</v>
      </c>
      <c r="Q712">
        <v>1</v>
      </c>
      <c r="X712">
        <v>0.32</v>
      </c>
      <c r="Y712">
        <v>0</v>
      </c>
      <c r="Z712">
        <v>641.70000000000005</v>
      </c>
      <c r="AA712">
        <v>811.79</v>
      </c>
      <c r="AB712">
        <v>0</v>
      </c>
      <c r="AC712">
        <v>0</v>
      </c>
      <c r="AD712">
        <v>1</v>
      </c>
      <c r="AE712">
        <v>0</v>
      </c>
      <c r="AF712" t="s">
        <v>219</v>
      </c>
      <c r="AG712">
        <v>0.432</v>
      </c>
      <c r="AH712">
        <v>2</v>
      </c>
      <c r="AI712">
        <v>91087820</v>
      </c>
      <c r="AJ712">
        <v>508</v>
      </c>
      <c r="AK712">
        <v>0</v>
      </c>
      <c r="AL712">
        <v>0</v>
      </c>
      <c r="AM712">
        <v>0</v>
      </c>
      <c r="AN712">
        <v>0</v>
      </c>
      <c r="AO712">
        <v>0</v>
      </c>
      <c r="AP712">
        <v>0</v>
      </c>
      <c r="AQ712">
        <v>0</v>
      </c>
      <c r="AR712">
        <v>0</v>
      </c>
    </row>
    <row r="713" spans="1:44" x14ac:dyDescent="0.2">
      <c r="A713">
        <f>ROW(Source!A167)</f>
        <v>167</v>
      </c>
      <c r="B713">
        <v>91087831</v>
      </c>
      <c r="C713">
        <v>91087816</v>
      </c>
      <c r="D713">
        <v>83000327</v>
      </c>
      <c r="E713">
        <v>1</v>
      </c>
      <c r="F713">
        <v>1</v>
      </c>
      <c r="G713">
        <v>1</v>
      </c>
      <c r="H713">
        <v>3</v>
      </c>
      <c r="I713" t="s">
        <v>728</v>
      </c>
      <c r="J713" t="s">
        <v>729</v>
      </c>
      <c r="K713" t="s">
        <v>730</v>
      </c>
      <c r="L713">
        <v>1301</v>
      </c>
      <c r="N713">
        <v>1003</v>
      </c>
      <c r="O713" t="s">
        <v>325</v>
      </c>
      <c r="P713" t="s">
        <v>325</v>
      </c>
      <c r="Q713">
        <v>1</v>
      </c>
      <c r="X713">
        <v>33.33</v>
      </c>
      <c r="Y713">
        <v>5.87</v>
      </c>
      <c r="Z713">
        <v>0</v>
      </c>
      <c r="AA713">
        <v>0</v>
      </c>
      <c r="AB713">
        <v>0</v>
      </c>
      <c r="AC713">
        <v>0</v>
      </c>
      <c r="AD713">
        <v>1</v>
      </c>
      <c r="AE713">
        <v>0</v>
      </c>
      <c r="AF713" t="s">
        <v>3</v>
      </c>
      <c r="AG713">
        <v>33.33</v>
      </c>
      <c r="AH713">
        <v>2</v>
      </c>
      <c r="AI713">
        <v>91087821</v>
      </c>
      <c r="AJ713">
        <v>509</v>
      </c>
      <c r="AK713">
        <v>0</v>
      </c>
      <c r="AL713">
        <v>0</v>
      </c>
      <c r="AM713">
        <v>0</v>
      </c>
      <c r="AN713">
        <v>0</v>
      </c>
      <c r="AO713">
        <v>0</v>
      </c>
      <c r="AP713">
        <v>0</v>
      </c>
      <c r="AQ713">
        <v>0</v>
      </c>
      <c r="AR713">
        <v>0</v>
      </c>
    </row>
    <row r="714" spans="1:44" x14ac:dyDescent="0.2">
      <c r="A714">
        <f>ROW(Source!A167)</f>
        <v>167</v>
      </c>
      <c r="B714">
        <v>91087832</v>
      </c>
      <c r="C714">
        <v>91087816</v>
      </c>
      <c r="D714">
        <v>83000497</v>
      </c>
      <c r="E714">
        <v>1</v>
      </c>
      <c r="F714">
        <v>1</v>
      </c>
      <c r="G714">
        <v>1</v>
      </c>
      <c r="H714">
        <v>3</v>
      </c>
      <c r="I714" t="s">
        <v>757</v>
      </c>
      <c r="J714" t="s">
        <v>758</v>
      </c>
      <c r="K714" t="s">
        <v>759</v>
      </c>
      <c r="L714">
        <v>1348</v>
      </c>
      <c r="N714">
        <v>1009</v>
      </c>
      <c r="O714" t="s">
        <v>78</v>
      </c>
      <c r="P714" t="s">
        <v>78</v>
      </c>
      <c r="Q714">
        <v>1000</v>
      </c>
      <c r="X714">
        <v>1.57E-3</v>
      </c>
      <c r="Y714">
        <v>43821.53</v>
      </c>
      <c r="Z714">
        <v>0</v>
      </c>
      <c r="AA714">
        <v>0</v>
      </c>
      <c r="AB714">
        <v>0</v>
      </c>
      <c r="AC714">
        <v>0</v>
      </c>
      <c r="AD714">
        <v>1</v>
      </c>
      <c r="AE714">
        <v>0</v>
      </c>
      <c r="AF714" t="s">
        <v>3</v>
      </c>
      <c r="AG714">
        <v>1.57E-3</v>
      </c>
      <c r="AH714">
        <v>2</v>
      </c>
      <c r="AI714">
        <v>91087822</v>
      </c>
      <c r="AJ714">
        <v>510</v>
      </c>
      <c r="AK714">
        <v>0</v>
      </c>
      <c r="AL714">
        <v>0</v>
      </c>
      <c r="AM714">
        <v>0</v>
      </c>
      <c r="AN714">
        <v>0</v>
      </c>
      <c r="AO714">
        <v>0</v>
      </c>
      <c r="AP714">
        <v>0</v>
      </c>
      <c r="AQ714">
        <v>0</v>
      </c>
      <c r="AR714">
        <v>0</v>
      </c>
    </row>
    <row r="715" spans="1:44" x14ac:dyDescent="0.2">
      <c r="A715">
        <f>ROW(Source!A167)</f>
        <v>167</v>
      </c>
      <c r="B715">
        <v>91087833</v>
      </c>
      <c r="C715">
        <v>91087816</v>
      </c>
      <c r="D715">
        <v>83018862</v>
      </c>
      <c r="E715">
        <v>1</v>
      </c>
      <c r="F715">
        <v>1</v>
      </c>
      <c r="G715">
        <v>1</v>
      </c>
      <c r="H715">
        <v>3</v>
      </c>
      <c r="I715" t="s">
        <v>675</v>
      </c>
      <c r="J715" t="s">
        <v>676</v>
      </c>
      <c r="K715" t="s">
        <v>677</v>
      </c>
      <c r="L715">
        <v>1346</v>
      </c>
      <c r="N715">
        <v>1009</v>
      </c>
      <c r="O715" t="s">
        <v>429</v>
      </c>
      <c r="P715" t="s">
        <v>429</v>
      </c>
      <c r="Q715">
        <v>1</v>
      </c>
      <c r="X715">
        <v>0.02</v>
      </c>
      <c r="Y715">
        <v>79.88</v>
      </c>
      <c r="Z715">
        <v>0</v>
      </c>
      <c r="AA715">
        <v>0</v>
      </c>
      <c r="AB715">
        <v>0</v>
      </c>
      <c r="AC715">
        <v>0</v>
      </c>
      <c r="AD715">
        <v>1</v>
      </c>
      <c r="AE715">
        <v>0</v>
      </c>
      <c r="AF715" t="s">
        <v>3</v>
      </c>
      <c r="AG715">
        <v>0.02</v>
      </c>
      <c r="AH715">
        <v>2</v>
      </c>
      <c r="AI715">
        <v>91087823</v>
      </c>
      <c r="AJ715">
        <v>511</v>
      </c>
      <c r="AK715">
        <v>0</v>
      </c>
      <c r="AL715">
        <v>0</v>
      </c>
      <c r="AM715">
        <v>0</v>
      </c>
      <c r="AN715">
        <v>0</v>
      </c>
      <c r="AO715">
        <v>0</v>
      </c>
      <c r="AP715">
        <v>0</v>
      </c>
      <c r="AQ715">
        <v>0</v>
      </c>
      <c r="AR715">
        <v>0</v>
      </c>
    </row>
    <row r="716" spans="1:44" x14ac:dyDescent="0.2">
      <c r="A716">
        <f>ROW(Source!A167)</f>
        <v>167</v>
      </c>
      <c r="B716">
        <v>91087834</v>
      </c>
      <c r="C716">
        <v>91087816</v>
      </c>
      <c r="D716">
        <v>83026455</v>
      </c>
      <c r="E716">
        <v>1</v>
      </c>
      <c r="F716">
        <v>1</v>
      </c>
      <c r="G716">
        <v>1</v>
      </c>
      <c r="H716">
        <v>3</v>
      </c>
      <c r="I716" t="s">
        <v>760</v>
      </c>
      <c r="J716" t="s">
        <v>761</v>
      </c>
      <c r="K716" t="s">
        <v>762</v>
      </c>
      <c r="L716">
        <v>1425</v>
      </c>
      <c r="N716">
        <v>1013</v>
      </c>
      <c r="O716" t="s">
        <v>249</v>
      </c>
      <c r="P716" t="s">
        <v>249</v>
      </c>
      <c r="Q716">
        <v>1</v>
      </c>
      <c r="X716">
        <v>0.05</v>
      </c>
      <c r="Y716">
        <v>28612.6</v>
      </c>
      <c r="Z716">
        <v>0</v>
      </c>
      <c r="AA716">
        <v>0</v>
      </c>
      <c r="AB716">
        <v>0</v>
      </c>
      <c r="AC716">
        <v>0</v>
      </c>
      <c r="AD716">
        <v>1</v>
      </c>
      <c r="AE716">
        <v>0</v>
      </c>
      <c r="AF716" t="s">
        <v>3</v>
      </c>
      <c r="AG716">
        <v>0.05</v>
      </c>
      <c r="AH716">
        <v>2</v>
      </c>
      <c r="AI716">
        <v>91087824</v>
      </c>
      <c r="AJ716">
        <v>512</v>
      </c>
      <c r="AK716">
        <v>0</v>
      </c>
      <c r="AL716">
        <v>0</v>
      </c>
      <c r="AM716">
        <v>0</v>
      </c>
      <c r="AN716">
        <v>0</v>
      </c>
      <c r="AO716">
        <v>0</v>
      </c>
      <c r="AP716">
        <v>0</v>
      </c>
      <c r="AQ716">
        <v>0</v>
      </c>
      <c r="AR716">
        <v>0</v>
      </c>
    </row>
    <row r="717" spans="1:44" x14ac:dyDescent="0.2">
      <c r="A717">
        <f>ROW(Source!A167)</f>
        <v>167</v>
      </c>
      <c r="B717">
        <v>91087835</v>
      </c>
      <c r="C717">
        <v>91087816</v>
      </c>
      <c r="D717">
        <v>83026498</v>
      </c>
      <c r="E717">
        <v>1</v>
      </c>
      <c r="F717">
        <v>1</v>
      </c>
      <c r="G717">
        <v>1</v>
      </c>
      <c r="H717">
        <v>3</v>
      </c>
      <c r="I717" t="s">
        <v>763</v>
      </c>
      <c r="J717" t="s">
        <v>764</v>
      </c>
      <c r="K717" t="s">
        <v>765</v>
      </c>
      <c r="L717">
        <v>1407</v>
      </c>
      <c r="N717">
        <v>1013</v>
      </c>
      <c r="O717" t="s">
        <v>766</v>
      </c>
      <c r="P717" t="s">
        <v>766</v>
      </c>
      <c r="Q717">
        <v>1</v>
      </c>
      <c r="X717">
        <v>1.2200000000000001E-2</v>
      </c>
      <c r="Y717">
        <v>8337.3799999999992</v>
      </c>
      <c r="Z717">
        <v>0</v>
      </c>
      <c r="AA717">
        <v>0</v>
      </c>
      <c r="AB717">
        <v>0</v>
      </c>
      <c r="AC717">
        <v>0</v>
      </c>
      <c r="AD717">
        <v>1</v>
      </c>
      <c r="AE717">
        <v>0</v>
      </c>
      <c r="AF717" t="s">
        <v>3</v>
      </c>
      <c r="AG717">
        <v>1.2200000000000001E-2</v>
      </c>
      <c r="AH717">
        <v>2</v>
      </c>
      <c r="AI717">
        <v>91087825</v>
      </c>
      <c r="AJ717">
        <v>513</v>
      </c>
      <c r="AK717">
        <v>0</v>
      </c>
      <c r="AL717">
        <v>0</v>
      </c>
      <c r="AM717">
        <v>0</v>
      </c>
      <c r="AN717">
        <v>0</v>
      </c>
      <c r="AO717">
        <v>0</v>
      </c>
      <c r="AP717">
        <v>0</v>
      </c>
      <c r="AQ717">
        <v>0</v>
      </c>
      <c r="AR717">
        <v>0</v>
      </c>
    </row>
    <row r="718" spans="1:44" x14ac:dyDescent="0.2">
      <c r="A718">
        <f>ROW(Source!A167)</f>
        <v>167</v>
      </c>
      <c r="B718">
        <v>91087836</v>
      </c>
      <c r="C718">
        <v>91087816</v>
      </c>
      <c r="D718">
        <v>82931850</v>
      </c>
      <c r="E718">
        <v>117</v>
      </c>
      <c r="F718">
        <v>1</v>
      </c>
      <c r="G718">
        <v>1</v>
      </c>
      <c r="H718">
        <v>3</v>
      </c>
      <c r="I718" t="s">
        <v>101</v>
      </c>
      <c r="J718" t="s">
        <v>3</v>
      </c>
      <c r="K718" t="s">
        <v>102</v>
      </c>
      <c r="L718">
        <v>3277935</v>
      </c>
      <c r="N718">
        <v>1013</v>
      </c>
      <c r="O718" t="s">
        <v>103</v>
      </c>
      <c r="P718" t="s">
        <v>103</v>
      </c>
      <c r="Q718">
        <v>1</v>
      </c>
      <c r="X718">
        <v>2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 t="s">
        <v>3</v>
      </c>
      <c r="AG718">
        <v>2</v>
      </c>
      <c r="AH718">
        <v>2</v>
      </c>
      <c r="AI718">
        <v>91087826</v>
      </c>
      <c r="AJ718">
        <v>514</v>
      </c>
      <c r="AK718">
        <v>0</v>
      </c>
      <c r="AL718">
        <v>0</v>
      </c>
      <c r="AM718">
        <v>0</v>
      </c>
      <c r="AN718">
        <v>0</v>
      </c>
      <c r="AO718">
        <v>0</v>
      </c>
      <c r="AP718">
        <v>0</v>
      </c>
      <c r="AQ718">
        <v>0</v>
      </c>
      <c r="AR718">
        <v>0</v>
      </c>
    </row>
    <row r="719" spans="1:44" x14ac:dyDescent="0.2">
      <c r="A719">
        <f>ROW(Source!A168)</f>
        <v>168</v>
      </c>
      <c r="B719">
        <v>91087827</v>
      </c>
      <c r="C719">
        <v>91087816</v>
      </c>
      <c r="D719">
        <v>82925840</v>
      </c>
      <c r="E719">
        <v>117</v>
      </c>
      <c r="F719">
        <v>1</v>
      </c>
      <c r="G719">
        <v>1</v>
      </c>
      <c r="H719">
        <v>1</v>
      </c>
      <c r="I719" t="s">
        <v>667</v>
      </c>
      <c r="J719" t="s">
        <v>3</v>
      </c>
      <c r="K719" t="s">
        <v>668</v>
      </c>
      <c r="L719">
        <v>1191</v>
      </c>
      <c r="N719">
        <v>1013</v>
      </c>
      <c r="O719" t="s">
        <v>599</v>
      </c>
      <c r="P719" t="s">
        <v>599</v>
      </c>
      <c r="Q719">
        <v>1</v>
      </c>
      <c r="X719">
        <v>31.44</v>
      </c>
      <c r="Y719">
        <v>0</v>
      </c>
      <c r="Z719">
        <v>0</v>
      </c>
      <c r="AA719">
        <v>0</v>
      </c>
      <c r="AB719">
        <v>793.61</v>
      </c>
      <c r="AC719">
        <v>0</v>
      </c>
      <c r="AD719">
        <v>1</v>
      </c>
      <c r="AE719">
        <v>1</v>
      </c>
      <c r="AF719" t="s">
        <v>219</v>
      </c>
      <c r="AG719">
        <v>42.444000000000003</v>
      </c>
      <c r="AH719">
        <v>2</v>
      </c>
      <c r="AI719">
        <v>91087817</v>
      </c>
      <c r="AJ719">
        <v>515</v>
      </c>
      <c r="AK719">
        <v>0</v>
      </c>
      <c r="AL719">
        <v>0</v>
      </c>
      <c r="AM719">
        <v>0</v>
      </c>
      <c r="AN719">
        <v>0</v>
      </c>
      <c r="AO719">
        <v>0</v>
      </c>
      <c r="AP719">
        <v>0</v>
      </c>
      <c r="AQ719">
        <v>0</v>
      </c>
      <c r="AR719">
        <v>0</v>
      </c>
    </row>
    <row r="720" spans="1:44" x14ac:dyDescent="0.2">
      <c r="A720">
        <f>ROW(Source!A168)</f>
        <v>168</v>
      </c>
      <c r="B720">
        <v>91087828</v>
      </c>
      <c r="C720">
        <v>91087816</v>
      </c>
      <c r="D720">
        <v>82926016</v>
      </c>
      <c r="E720">
        <v>117</v>
      </c>
      <c r="F720">
        <v>1</v>
      </c>
      <c r="G720">
        <v>1</v>
      </c>
      <c r="H720">
        <v>1</v>
      </c>
      <c r="I720" t="s">
        <v>600</v>
      </c>
      <c r="J720" t="s">
        <v>3</v>
      </c>
      <c r="K720" t="s">
        <v>601</v>
      </c>
      <c r="L720">
        <v>1191</v>
      </c>
      <c r="N720">
        <v>1013</v>
      </c>
      <c r="O720" t="s">
        <v>599</v>
      </c>
      <c r="P720" t="s">
        <v>599</v>
      </c>
      <c r="Q720">
        <v>1</v>
      </c>
      <c r="X720">
        <v>0.64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2</v>
      </c>
      <c r="AF720" t="s">
        <v>219</v>
      </c>
      <c r="AG720">
        <v>0.86399999999999999</v>
      </c>
      <c r="AH720">
        <v>2</v>
      </c>
      <c r="AI720">
        <v>91087818</v>
      </c>
      <c r="AJ720">
        <v>516</v>
      </c>
      <c r="AK720">
        <v>0</v>
      </c>
      <c r="AL720">
        <v>0</v>
      </c>
      <c r="AM720">
        <v>0</v>
      </c>
      <c r="AN720">
        <v>0</v>
      </c>
      <c r="AO720">
        <v>0</v>
      </c>
      <c r="AP720">
        <v>0</v>
      </c>
      <c r="AQ720">
        <v>0</v>
      </c>
      <c r="AR720">
        <v>0</v>
      </c>
    </row>
    <row r="721" spans="1:44" x14ac:dyDescent="0.2">
      <c r="A721">
        <f>ROW(Source!A168)</f>
        <v>168</v>
      </c>
      <c r="B721">
        <v>91087829</v>
      </c>
      <c r="C721">
        <v>91087816</v>
      </c>
      <c r="D721">
        <v>82932505</v>
      </c>
      <c r="E721">
        <v>1</v>
      </c>
      <c r="F721">
        <v>1</v>
      </c>
      <c r="G721">
        <v>1</v>
      </c>
      <c r="H721">
        <v>2</v>
      </c>
      <c r="I721" t="s">
        <v>624</v>
      </c>
      <c r="J721" t="s">
        <v>625</v>
      </c>
      <c r="K721" t="s">
        <v>626</v>
      </c>
      <c r="L721">
        <v>1368</v>
      </c>
      <c r="N721">
        <v>1011</v>
      </c>
      <c r="O721" t="s">
        <v>605</v>
      </c>
      <c r="P721" t="s">
        <v>605</v>
      </c>
      <c r="Q721">
        <v>1</v>
      </c>
      <c r="X721">
        <v>0.32</v>
      </c>
      <c r="Y721">
        <v>0</v>
      </c>
      <c r="Z721">
        <v>1626.29</v>
      </c>
      <c r="AA721">
        <v>1090.46</v>
      </c>
      <c r="AB721">
        <v>0</v>
      </c>
      <c r="AC721">
        <v>0</v>
      </c>
      <c r="AD721">
        <v>1</v>
      </c>
      <c r="AE721">
        <v>0</v>
      </c>
      <c r="AF721" t="s">
        <v>219</v>
      </c>
      <c r="AG721">
        <v>0.432</v>
      </c>
      <c r="AH721">
        <v>2</v>
      </c>
      <c r="AI721">
        <v>91087819</v>
      </c>
      <c r="AJ721">
        <v>517</v>
      </c>
      <c r="AK721">
        <v>0</v>
      </c>
      <c r="AL721">
        <v>0</v>
      </c>
      <c r="AM721">
        <v>0</v>
      </c>
      <c r="AN721">
        <v>0</v>
      </c>
      <c r="AO721">
        <v>0</v>
      </c>
      <c r="AP721">
        <v>0</v>
      </c>
      <c r="AQ721">
        <v>0</v>
      </c>
      <c r="AR721">
        <v>0</v>
      </c>
    </row>
    <row r="722" spans="1:44" x14ac:dyDescent="0.2">
      <c r="A722">
        <f>ROW(Source!A168)</f>
        <v>168</v>
      </c>
      <c r="B722">
        <v>91087830</v>
      </c>
      <c r="C722">
        <v>91087816</v>
      </c>
      <c r="D722">
        <v>82933400</v>
      </c>
      <c r="E722">
        <v>1</v>
      </c>
      <c r="F722">
        <v>1</v>
      </c>
      <c r="G722">
        <v>1</v>
      </c>
      <c r="H722">
        <v>2</v>
      </c>
      <c r="I722" t="s">
        <v>607</v>
      </c>
      <c r="J722" t="s">
        <v>608</v>
      </c>
      <c r="K722" t="s">
        <v>609</v>
      </c>
      <c r="L722">
        <v>1368</v>
      </c>
      <c r="N722">
        <v>1011</v>
      </c>
      <c r="O722" t="s">
        <v>605</v>
      </c>
      <c r="P722" t="s">
        <v>605</v>
      </c>
      <c r="Q722">
        <v>1</v>
      </c>
      <c r="X722">
        <v>0.32</v>
      </c>
      <c r="Y722">
        <v>0</v>
      </c>
      <c r="Z722">
        <v>641.70000000000005</v>
      </c>
      <c r="AA722">
        <v>811.79</v>
      </c>
      <c r="AB722">
        <v>0</v>
      </c>
      <c r="AC722">
        <v>0</v>
      </c>
      <c r="AD722">
        <v>1</v>
      </c>
      <c r="AE722">
        <v>0</v>
      </c>
      <c r="AF722" t="s">
        <v>219</v>
      </c>
      <c r="AG722">
        <v>0.432</v>
      </c>
      <c r="AH722">
        <v>2</v>
      </c>
      <c r="AI722">
        <v>91087820</v>
      </c>
      <c r="AJ722">
        <v>518</v>
      </c>
      <c r="AK722">
        <v>0</v>
      </c>
      <c r="AL722">
        <v>0</v>
      </c>
      <c r="AM722">
        <v>0</v>
      </c>
      <c r="AN722">
        <v>0</v>
      </c>
      <c r="AO722">
        <v>0</v>
      </c>
      <c r="AP722">
        <v>0</v>
      </c>
      <c r="AQ722">
        <v>0</v>
      </c>
      <c r="AR722">
        <v>0</v>
      </c>
    </row>
    <row r="723" spans="1:44" x14ac:dyDescent="0.2">
      <c r="A723">
        <f>ROW(Source!A168)</f>
        <v>168</v>
      </c>
      <c r="B723">
        <v>91087831</v>
      </c>
      <c r="C723">
        <v>91087816</v>
      </c>
      <c r="D723">
        <v>83000327</v>
      </c>
      <c r="E723">
        <v>1</v>
      </c>
      <c r="F723">
        <v>1</v>
      </c>
      <c r="G723">
        <v>1</v>
      </c>
      <c r="H723">
        <v>3</v>
      </c>
      <c r="I723" t="s">
        <v>728</v>
      </c>
      <c r="J723" t="s">
        <v>729</v>
      </c>
      <c r="K723" t="s">
        <v>730</v>
      </c>
      <c r="L723">
        <v>1301</v>
      </c>
      <c r="N723">
        <v>1003</v>
      </c>
      <c r="O723" t="s">
        <v>325</v>
      </c>
      <c r="P723" t="s">
        <v>325</v>
      </c>
      <c r="Q723">
        <v>1</v>
      </c>
      <c r="X723">
        <v>33.33</v>
      </c>
      <c r="Y723">
        <v>5.87</v>
      </c>
      <c r="Z723">
        <v>0</v>
      </c>
      <c r="AA723">
        <v>0</v>
      </c>
      <c r="AB723">
        <v>0</v>
      </c>
      <c r="AC723">
        <v>0</v>
      </c>
      <c r="AD723">
        <v>1</v>
      </c>
      <c r="AE723">
        <v>0</v>
      </c>
      <c r="AF723" t="s">
        <v>3</v>
      </c>
      <c r="AG723">
        <v>33.33</v>
      </c>
      <c r="AH723">
        <v>2</v>
      </c>
      <c r="AI723">
        <v>91087821</v>
      </c>
      <c r="AJ723">
        <v>519</v>
      </c>
      <c r="AK723">
        <v>0</v>
      </c>
      <c r="AL723">
        <v>0</v>
      </c>
      <c r="AM723">
        <v>0</v>
      </c>
      <c r="AN723">
        <v>0</v>
      </c>
      <c r="AO723">
        <v>0</v>
      </c>
      <c r="AP723">
        <v>0</v>
      </c>
      <c r="AQ723">
        <v>0</v>
      </c>
      <c r="AR723">
        <v>0</v>
      </c>
    </row>
    <row r="724" spans="1:44" x14ac:dyDescent="0.2">
      <c r="A724">
        <f>ROW(Source!A168)</f>
        <v>168</v>
      </c>
      <c r="B724">
        <v>91087832</v>
      </c>
      <c r="C724">
        <v>91087816</v>
      </c>
      <c r="D724">
        <v>83000497</v>
      </c>
      <c r="E724">
        <v>1</v>
      </c>
      <c r="F724">
        <v>1</v>
      </c>
      <c r="G724">
        <v>1</v>
      </c>
      <c r="H724">
        <v>3</v>
      </c>
      <c r="I724" t="s">
        <v>757</v>
      </c>
      <c r="J724" t="s">
        <v>758</v>
      </c>
      <c r="K724" t="s">
        <v>759</v>
      </c>
      <c r="L724">
        <v>1348</v>
      </c>
      <c r="N724">
        <v>1009</v>
      </c>
      <c r="O724" t="s">
        <v>78</v>
      </c>
      <c r="P724" t="s">
        <v>78</v>
      </c>
      <c r="Q724">
        <v>1000</v>
      </c>
      <c r="X724">
        <v>1.57E-3</v>
      </c>
      <c r="Y724">
        <v>43821.53</v>
      </c>
      <c r="Z724">
        <v>0</v>
      </c>
      <c r="AA724">
        <v>0</v>
      </c>
      <c r="AB724">
        <v>0</v>
      </c>
      <c r="AC724">
        <v>0</v>
      </c>
      <c r="AD724">
        <v>1</v>
      </c>
      <c r="AE724">
        <v>0</v>
      </c>
      <c r="AF724" t="s">
        <v>3</v>
      </c>
      <c r="AG724">
        <v>1.57E-3</v>
      </c>
      <c r="AH724">
        <v>2</v>
      </c>
      <c r="AI724">
        <v>91087822</v>
      </c>
      <c r="AJ724">
        <v>520</v>
      </c>
      <c r="AK724">
        <v>0</v>
      </c>
      <c r="AL724">
        <v>0</v>
      </c>
      <c r="AM724">
        <v>0</v>
      </c>
      <c r="AN724">
        <v>0</v>
      </c>
      <c r="AO724">
        <v>0</v>
      </c>
      <c r="AP724">
        <v>0</v>
      </c>
      <c r="AQ724">
        <v>0</v>
      </c>
      <c r="AR724">
        <v>0</v>
      </c>
    </row>
    <row r="725" spans="1:44" x14ac:dyDescent="0.2">
      <c r="A725">
        <f>ROW(Source!A168)</f>
        <v>168</v>
      </c>
      <c r="B725">
        <v>91087833</v>
      </c>
      <c r="C725">
        <v>91087816</v>
      </c>
      <c r="D725">
        <v>83018862</v>
      </c>
      <c r="E725">
        <v>1</v>
      </c>
      <c r="F725">
        <v>1</v>
      </c>
      <c r="G725">
        <v>1</v>
      </c>
      <c r="H725">
        <v>3</v>
      </c>
      <c r="I725" t="s">
        <v>675</v>
      </c>
      <c r="J725" t="s">
        <v>676</v>
      </c>
      <c r="K725" t="s">
        <v>677</v>
      </c>
      <c r="L725">
        <v>1346</v>
      </c>
      <c r="N725">
        <v>1009</v>
      </c>
      <c r="O725" t="s">
        <v>429</v>
      </c>
      <c r="P725" t="s">
        <v>429</v>
      </c>
      <c r="Q725">
        <v>1</v>
      </c>
      <c r="X725">
        <v>0.02</v>
      </c>
      <c r="Y725">
        <v>79.88</v>
      </c>
      <c r="Z725">
        <v>0</v>
      </c>
      <c r="AA725">
        <v>0</v>
      </c>
      <c r="AB725">
        <v>0</v>
      </c>
      <c r="AC725">
        <v>0</v>
      </c>
      <c r="AD725">
        <v>1</v>
      </c>
      <c r="AE725">
        <v>0</v>
      </c>
      <c r="AF725" t="s">
        <v>3</v>
      </c>
      <c r="AG725">
        <v>0.02</v>
      </c>
      <c r="AH725">
        <v>2</v>
      </c>
      <c r="AI725">
        <v>91087823</v>
      </c>
      <c r="AJ725">
        <v>521</v>
      </c>
      <c r="AK725">
        <v>0</v>
      </c>
      <c r="AL725">
        <v>0</v>
      </c>
      <c r="AM725">
        <v>0</v>
      </c>
      <c r="AN725">
        <v>0</v>
      </c>
      <c r="AO725">
        <v>0</v>
      </c>
      <c r="AP725">
        <v>0</v>
      </c>
      <c r="AQ725">
        <v>0</v>
      </c>
      <c r="AR725">
        <v>0</v>
      </c>
    </row>
    <row r="726" spans="1:44" x14ac:dyDescent="0.2">
      <c r="A726">
        <f>ROW(Source!A168)</f>
        <v>168</v>
      </c>
      <c r="B726">
        <v>91087834</v>
      </c>
      <c r="C726">
        <v>91087816</v>
      </c>
      <c r="D726">
        <v>83026455</v>
      </c>
      <c r="E726">
        <v>1</v>
      </c>
      <c r="F726">
        <v>1</v>
      </c>
      <c r="G726">
        <v>1</v>
      </c>
      <c r="H726">
        <v>3</v>
      </c>
      <c r="I726" t="s">
        <v>760</v>
      </c>
      <c r="J726" t="s">
        <v>761</v>
      </c>
      <c r="K726" t="s">
        <v>762</v>
      </c>
      <c r="L726">
        <v>1425</v>
      </c>
      <c r="N726">
        <v>1013</v>
      </c>
      <c r="O726" t="s">
        <v>249</v>
      </c>
      <c r="P726" t="s">
        <v>249</v>
      </c>
      <c r="Q726">
        <v>1</v>
      </c>
      <c r="X726">
        <v>0.05</v>
      </c>
      <c r="Y726">
        <v>28612.6</v>
      </c>
      <c r="Z726">
        <v>0</v>
      </c>
      <c r="AA726">
        <v>0</v>
      </c>
      <c r="AB726">
        <v>0</v>
      </c>
      <c r="AC726">
        <v>0</v>
      </c>
      <c r="AD726">
        <v>1</v>
      </c>
      <c r="AE726">
        <v>0</v>
      </c>
      <c r="AF726" t="s">
        <v>3</v>
      </c>
      <c r="AG726">
        <v>0.05</v>
      </c>
      <c r="AH726">
        <v>2</v>
      </c>
      <c r="AI726">
        <v>91087824</v>
      </c>
      <c r="AJ726">
        <v>522</v>
      </c>
      <c r="AK726">
        <v>0</v>
      </c>
      <c r="AL726">
        <v>0</v>
      </c>
      <c r="AM726">
        <v>0</v>
      </c>
      <c r="AN726">
        <v>0</v>
      </c>
      <c r="AO726">
        <v>0</v>
      </c>
      <c r="AP726">
        <v>0</v>
      </c>
      <c r="AQ726">
        <v>0</v>
      </c>
      <c r="AR726">
        <v>0</v>
      </c>
    </row>
    <row r="727" spans="1:44" x14ac:dyDescent="0.2">
      <c r="A727">
        <f>ROW(Source!A168)</f>
        <v>168</v>
      </c>
      <c r="B727">
        <v>91087835</v>
      </c>
      <c r="C727">
        <v>91087816</v>
      </c>
      <c r="D727">
        <v>83026498</v>
      </c>
      <c r="E727">
        <v>1</v>
      </c>
      <c r="F727">
        <v>1</v>
      </c>
      <c r="G727">
        <v>1</v>
      </c>
      <c r="H727">
        <v>3</v>
      </c>
      <c r="I727" t="s">
        <v>763</v>
      </c>
      <c r="J727" t="s">
        <v>764</v>
      </c>
      <c r="K727" t="s">
        <v>765</v>
      </c>
      <c r="L727">
        <v>1407</v>
      </c>
      <c r="N727">
        <v>1013</v>
      </c>
      <c r="O727" t="s">
        <v>766</v>
      </c>
      <c r="P727" t="s">
        <v>766</v>
      </c>
      <c r="Q727">
        <v>1</v>
      </c>
      <c r="X727">
        <v>1.2200000000000001E-2</v>
      </c>
      <c r="Y727">
        <v>8337.3799999999992</v>
      </c>
      <c r="Z727">
        <v>0</v>
      </c>
      <c r="AA727">
        <v>0</v>
      </c>
      <c r="AB727">
        <v>0</v>
      </c>
      <c r="AC727">
        <v>0</v>
      </c>
      <c r="AD727">
        <v>1</v>
      </c>
      <c r="AE727">
        <v>0</v>
      </c>
      <c r="AF727" t="s">
        <v>3</v>
      </c>
      <c r="AG727">
        <v>1.2200000000000001E-2</v>
      </c>
      <c r="AH727">
        <v>2</v>
      </c>
      <c r="AI727">
        <v>91087825</v>
      </c>
      <c r="AJ727">
        <v>523</v>
      </c>
      <c r="AK727">
        <v>0</v>
      </c>
      <c r="AL727">
        <v>0</v>
      </c>
      <c r="AM727">
        <v>0</v>
      </c>
      <c r="AN727">
        <v>0</v>
      </c>
      <c r="AO727">
        <v>0</v>
      </c>
      <c r="AP727">
        <v>0</v>
      </c>
      <c r="AQ727">
        <v>0</v>
      </c>
      <c r="AR727">
        <v>0</v>
      </c>
    </row>
    <row r="728" spans="1:44" x14ac:dyDescent="0.2">
      <c r="A728">
        <f>ROW(Source!A168)</f>
        <v>168</v>
      </c>
      <c r="B728">
        <v>91087836</v>
      </c>
      <c r="C728">
        <v>91087816</v>
      </c>
      <c r="D728">
        <v>82931850</v>
      </c>
      <c r="E728">
        <v>117</v>
      </c>
      <c r="F728">
        <v>1</v>
      </c>
      <c r="G728">
        <v>1</v>
      </c>
      <c r="H728">
        <v>3</v>
      </c>
      <c r="I728" t="s">
        <v>101</v>
      </c>
      <c r="J728" t="s">
        <v>3</v>
      </c>
      <c r="K728" t="s">
        <v>102</v>
      </c>
      <c r="L728">
        <v>3277935</v>
      </c>
      <c r="N728">
        <v>1013</v>
      </c>
      <c r="O728" t="s">
        <v>103</v>
      </c>
      <c r="P728" t="s">
        <v>103</v>
      </c>
      <c r="Q728">
        <v>1</v>
      </c>
      <c r="X728">
        <v>2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 t="s">
        <v>3</v>
      </c>
      <c r="AG728">
        <v>2</v>
      </c>
      <c r="AH728">
        <v>2</v>
      </c>
      <c r="AI728">
        <v>91087826</v>
      </c>
      <c r="AJ728">
        <v>524</v>
      </c>
      <c r="AK728">
        <v>0</v>
      </c>
      <c r="AL728">
        <v>0</v>
      </c>
      <c r="AM728">
        <v>0</v>
      </c>
      <c r="AN728">
        <v>0</v>
      </c>
      <c r="AO728">
        <v>0</v>
      </c>
      <c r="AP728">
        <v>0</v>
      </c>
      <c r="AQ728">
        <v>0</v>
      </c>
      <c r="AR728">
        <v>0</v>
      </c>
    </row>
    <row r="729" spans="1:44" x14ac:dyDescent="0.2">
      <c r="A729">
        <f>ROW(Source!A171)</f>
        <v>171</v>
      </c>
      <c r="B729">
        <v>91087850</v>
      </c>
      <c r="C729">
        <v>91087838</v>
      </c>
      <c r="D729">
        <v>82925840</v>
      </c>
      <c r="E729">
        <v>117</v>
      </c>
      <c r="F729">
        <v>1</v>
      </c>
      <c r="G729">
        <v>1</v>
      </c>
      <c r="H729">
        <v>1</v>
      </c>
      <c r="I729" t="s">
        <v>667</v>
      </c>
      <c r="J729" t="s">
        <v>3</v>
      </c>
      <c r="K729" t="s">
        <v>668</v>
      </c>
      <c r="L729">
        <v>1191</v>
      </c>
      <c r="N729">
        <v>1013</v>
      </c>
      <c r="O729" t="s">
        <v>599</v>
      </c>
      <c r="P729" t="s">
        <v>599</v>
      </c>
      <c r="Q729">
        <v>1</v>
      </c>
      <c r="X729">
        <v>14.08</v>
      </c>
      <c r="Y729">
        <v>0</v>
      </c>
      <c r="Z729">
        <v>0</v>
      </c>
      <c r="AA729">
        <v>0</v>
      </c>
      <c r="AB729">
        <v>793.61</v>
      </c>
      <c r="AC729">
        <v>0</v>
      </c>
      <c r="AD729">
        <v>1</v>
      </c>
      <c r="AE729">
        <v>1</v>
      </c>
      <c r="AF729" t="s">
        <v>37</v>
      </c>
      <c r="AG729">
        <v>19.430399999999999</v>
      </c>
      <c r="AH729">
        <v>2</v>
      </c>
      <c r="AI729">
        <v>91087839</v>
      </c>
      <c r="AJ729">
        <v>525</v>
      </c>
      <c r="AK729">
        <v>0</v>
      </c>
      <c r="AL729">
        <v>0</v>
      </c>
      <c r="AM729">
        <v>0</v>
      </c>
      <c r="AN729">
        <v>0</v>
      </c>
      <c r="AO729">
        <v>0</v>
      </c>
      <c r="AP729">
        <v>0</v>
      </c>
      <c r="AQ729">
        <v>0</v>
      </c>
      <c r="AR729">
        <v>0</v>
      </c>
    </row>
    <row r="730" spans="1:44" x14ac:dyDescent="0.2">
      <c r="A730">
        <f>ROW(Source!A171)</f>
        <v>171</v>
      </c>
      <c r="B730">
        <v>91087851</v>
      </c>
      <c r="C730">
        <v>91087838</v>
      </c>
      <c r="D730">
        <v>82926016</v>
      </c>
      <c r="E730">
        <v>117</v>
      </c>
      <c r="F730">
        <v>1</v>
      </c>
      <c r="G730">
        <v>1</v>
      </c>
      <c r="H730">
        <v>1</v>
      </c>
      <c r="I730" t="s">
        <v>600</v>
      </c>
      <c r="J730" t="s">
        <v>3</v>
      </c>
      <c r="K730" t="s">
        <v>601</v>
      </c>
      <c r="L730">
        <v>1191</v>
      </c>
      <c r="N730">
        <v>1013</v>
      </c>
      <c r="O730" t="s">
        <v>599</v>
      </c>
      <c r="P730" t="s">
        <v>599</v>
      </c>
      <c r="Q730">
        <v>1</v>
      </c>
      <c r="X730">
        <v>0.4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1</v>
      </c>
      <c r="AE730">
        <v>2</v>
      </c>
      <c r="AF730" t="s">
        <v>37</v>
      </c>
      <c r="AG730">
        <v>0.55200000000000005</v>
      </c>
      <c r="AH730">
        <v>2</v>
      </c>
      <c r="AI730">
        <v>91087840</v>
      </c>
      <c r="AJ730">
        <v>526</v>
      </c>
      <c r="AK730">
        <v>0</v>
      </c>
      <c r="AL730">
        <v>0</v>
      </c>
      <c r="AM730">
        <v>0</v>
      </c>
      <c r="AN730">
        <v>0</v>
      </c>
      <c r="AO730">
        <v>0</v>
      </c>
      <c r="AP730">
        <v>0</v>
      </c>
      <c r="AQ730">
        <v>0</v>
      </c>
      <c r="AR730">
        <v>0</v>
      </c>
    </row>
    <row r="731" spans="1:44" x14ac:dyDescent="0.2">
      <c r="A731">
        <f>ROW(Source!A171)</f>
        <v>171</v>
      </c>
      <c r="B731">
        <v>91087852</v>
      </c>
      <c r="C731">
        <v>91087838</v>
      </c>
      <c r="D731">
        <v>82932505</v>
      </c>
      <c r="E731">
        <v>1</v>
      </c>
      <c r="F731">
        <v>1</v>
      </c>
      <c r="G731">
        <v>1</v>
      </c>
      <c r="H731">
        <v>2</v>
      </c>
      <c r="I731" t="s">
        <v>624</v>
      </c>
      <c r="J731" t="s">
        <v>625</v>
      </c>
      <c r="K731" t="s">
        <v>626</v>
      </c>
      <c r="L731">
        <v>1368</v>
      </c>
      <c r="N731">
        <v>1011</v>
      </c>
      <c r="O731" t="s">
        <v>605</v>
      </c>
      <c r="P731" t="s">
        <v>605</v>
      </c>
      <c r="Q731">
        <v>1</v>
      </c>
      <c r="X731">
        <v>0.2</v>
      </c>
      <c r="Y731">
        <v>0</v>
      </c>
      <c r="Z731">
        <v>1626.29</v>
      </c>
      <c r="AA731">
        <v>1090.46</v>
      </c>
      <c r="AB731">
        <v>0</v>
      </c>
      <c r="AC731">
        <v>0</v>
      </c>
      <c r="AD731">
        <v>1</v>
      </c>
      <c r="AE731">
        <v>0</v>
      </c>
      <c r="AF731" t="s">
        <v>37</v>
      </c>
      <c r="AG731">
        <v>0.27600000000000002</v>
      </c>
      <c r="AH731">
        <v>2</v>
      </c>
      <c r="AI731">
        <v>91087841</v>
      </c>
      <c r="AJ731">
        <v>527</v>
      </c>
      <c r="AK731">
        <v>0</v>
      </c>
      <c r="AL731">
        <v>0</v>
      </c>
      <c r="AM731">
        <v>0</v>
      </c>
      <c r="AN731">
        <v>0</v>
      </c>
      <c r="AO731">
        <v>0</v>
      </c>
      <c r="AP731">
        <v>0</v>
      </c>
      <c r="AQ731">
        <v>0</v>
      </c>
      <c r="AR731">
        <v>0</v>
      </c>
    </row>
    <row r="732" spans="1:44" x14ac:dyDescent="0.2">
      <c r="A732">
        <f>ROW(Source!A171)</f>
        <v>171</v>
      </c>
      <c r="B732">
        <v>91087853</v>
      </c>
      <c r="C732">
        <v>91087838</v>
      </c>
      <c r="D732">
        <v>82932602</v>
      </c>
      <c r="E732">
        <v>1</v>
      </c>
      <c r="F732">
        <v>1</v>
      </c>
      <c r="G732">
        <v>1</v>
      </c>
      <c r="H732">
        <v>2</v>
      </c>
      <c r="I732" t="s">
        <v>767</v>
      </c>
      <c r="J732" t="s">
        <v>768</v>
      </c>
      <c r="K732" t="s">
        <v>769</v>
      </c>
      <c r="L732">
        <v>1368</v>
      </c>
      <c r="N732">
        <v>1011</v>
      </c>
      <c r="O732" t="s">
        <v>605</v>
      </c>
      <c r="P732" t="s">
        <v>605</v>
      </c>
      <c r="Q732">
        <v>1</v>
      </c>
      <c r="X732">
        <v>3.34</v>
      </c>
      <c r="Y732">
        <v>0</v>
      </c>
      <c r="Z732">
        <v>1.75</v>
      </c>
      <c r="AA732">
        <v>0</v>
      </c>
      <c r="AB732">
        <v>0</v>
      </c>
      <c r="AC732">
        <v>0</v>
      </c>
      <c r="AD732">
        <v>1</v>
      </c>
      <c r="AE732">
        <v>0</v>
      </c>
      <c r="AF732" t="s">
        <v>37</v>
      </c>
      <c r="AG732">
        <v>4.6092000000000004</v>
      </c>
      <c r="AH732">
        <v>2</v>
      </c>
      <c r="AI732">
        <v>91087842</v>
      </c>
      <c r="AJ732">
        <v>528</v>
      </c>
      <c r="AK732">
        <v>0</v>
      </c>
      <c r="AL732">
        <v>0</v>
      </c>
      <c r="AM732">
        <v>0</v>
      </c>
      <c r="AN732">
        <v>0</v>
      </c>
      <c r="AO732">
        <v>0</v>
      </c>
      <c r="AP732">
        <v>0</v>
      </c>
      <c r="AQ732">
        <v>0</v>
      </c>
      <c r="AR732">
        <v>0</v>
      </c>
    </row>
    <row r="733" spans="1:44" x14ac:dyDescent="0.2">
      <c r="A733">
        <f>ROW(Source!A171)</f>
        <v>171</v>
      </c>
      <c r="B733">
        <v>91087854</v>
      </c>
      <c r="C733">
        <v>91087838</v>
      </c>
      <c r="D733">
        <v>82932645</v>
      </c>
      <c r="E733">
        <v>1</v>
      </c>
      <c r="F733">
        <v>1</v>
      </c>
      <c r="G733">
        <v>1</v>
      </c>
      <c r="H733">
        <v>2</v>
      </c>
      <c r="I733" t="s">
        <v>770</v>
      </c>
      <c r="J733" t="s">
        <v>771</v>
      </c>
      <c r="K733" t="s">
        <v>772</v>
      </c>
      <c r="L733">
        <v>1368</v>
      </c>
      <c r="N733">
        <v>1011</v>
      </c>
      <c r="O733" t="s">
        <v>605</v>
      </c>
      <c r="P733" t="s">
        <v>605</v>
      </c>
      <c r="Q733">
        <v>1</v>
      </c>
      <c r="X733">
        <v>3.34</v>
      </c>
      <c r="Y733">
        <v>0</v>
      </c>
      <c r="Z733">
        <v>8.84</v>
      </c>
      <c r="AA733">
        <v>0</v>
      </c>
      <c r="AB733">
        <v>0</v>
      </c>
      <c r="AC733">
        <v>0</v>
      </c>
      <c r="AD733">
        <v>1</v>
      </c>
      <c r="AE733">
        <v>0</v>
      </c>
      <c r="AF733" t="s">
        <v>37</v>
      </c>
      <c r="AG733">
        <v>4.6092000000000004</v>
      </c>
      <c r="AH733">
        <v>2</v>
      </c>
      <c r="AI733">
        <v>91087843</v>
      </c>
      <c r="AJ733">
        <v>529</v>
      </c>
      <c r="AK733">
        <v>0</v>
      </c>
      <c r="AL733">
        <v>0</v>
      </c>
      <c r="AM733">
        <v>0</v>
      </c>
      <c r="AN733">
        <v>0</v>
      </c>
      <c r="AO733">
        <v>0</v>
      </c>
      <c r="AP733">
        <v>0</v>
      </c>
      <c r="AQ733">
        <v>0</v>
      </c>
      <c r="AR733">
        <v>0</v>
      </c>
    </row>
    <row r="734" spans="1:44" x14ac:dyDescent="0.2">
      <c r="A734">
        <f>ROW(Source!A171)</f>
        <v>171</v>
      </c>
      <c r="B734">
        <v>91087855</v>
      </c>
      <c r="C734">
        <v>91087838</v>
      </c>
      <c r="D734">
        <v>82933400</v>
      </c>
      <c r="E734">
        <v>1</v>
      </c>
      <c r="F734">
        <v>1</v>
      </c>
      <c r="G734">
        <v>1</v>
      </c>
      <c r="H734">
        <v>2</v>
      </c>
      <c r="I734" t="s">
        <v>607</v>
      </c>
      <c r="J734" t="s">
        <v>608</v>
      </c>
      <c r="K734" t="s">
        <v>609</v>
      </c>
      <c r="L734">
        <v>1368</v>
      </c>
      <c r="N734">
        <v>1011</v>
      </c>
      <c r="O734" t="s">
        <v>605</v>
      </c>
      <c r="P734" t="s">
        <v>605</v>
      </c>
      <c r="Q734">
        <v>1</v>
      </c>
      <c r="X734">
        <v>0.2</v>
      </c>
      <c r="Y734">
        <v>0</v>
      </c>
      <c r="Z734">
        <v>641.70000000000005</v>
      </c>
      <c r="AA734">
        <v>811.79</v>
      </c>
      <c r="AB734">
        <v>0</v>
      </c>
      <c r="AC734">
        <v>0</v>
      </c>
      <c r="AD734">
        <v>1</v>
      </c>
      <c r="AE734">
        <v>0</v>
      </c>
      <c r="AF734" t="s">
        <v>37</v>
      </c>
      <c r="AG734">
        <v>0.27600000000000002</v>
      </c>
      <c r="AH734">
        <v>2</v>
      </c>
      <c r="AI734">
        <v>91087844</v>
      </c>
      <c r="AJ734">
        <v>530</v>
      </c>
      <c r="AK734">
        <v>0</v>
      </c>
      <c r="AL734">
        <v>0</v>
      </c>
      <c r="AM734">
        <v>0</v>
      </c>
      <c r="AN734">
        <v>0</v>
      </c>
      <c r="AO734">
        <v>0</v>
      </c>
      <c r="AP734">
        <v>0</v>
      </c>
      <c r="AQ734">
        <v>0</v>
      </c>
      <c r="AR734">
        <v>0</v>
      </c>
    </row>
    <row r="735" spans="1:44" x14ac:dyDescent="0.2">
      <c r="A735">
        <f>ROW(Source!A171)</f>
        <v>171</v>
      </c>
      <c r="B735">
        <v>91087856</v>
      </c>
      <c r="C735">
        <v>91087838</v>
      </c>
      <c r="D735">
        <v>83000341</v>
      </c>
      <c r="E735">
        <v>1</v>
      </c>
      <c r="F735">
        <v>1</v>
      </c>
      <c r="G735">
        <v>1</v>
      </c>
      <c r="H735">
        <v>3</v>
      </c>
      <c r="I735" t="s">
        <v>773</v>
      </c>
      <c r="J735" t="s">
        <v>774</v>
      </c>
      <c r="K735" t="s">
        <v>775</v>
      </c>
      <c r="L735">
        <v>1302</v>
      </c>
      <c r="N735">
        <v>1003</v>
      </c>
      <c r="O735" t="s">
        <v>776</v>
      </c>
      <c r="P735" t="s">
        <v>776</v>
      </c>
      <c r="Q735">
        <v>10</v>
      </c>
      <c r="X735">
        <v>0.245</v>
      </c>
      <c r="Y735">
        <v>37.71</v>
      </c>
      <c r="Z735">
        <v>0</v>
      </c>
      <c r="AA735">
        <v>0</v>
      </c>
      <c r="AB735">
        <v>0</v>
      </c>
      <c r="AC735">
        <v>0</v>
      </c>
      <c r="AD735">
        <v>1</v>
      </c>
      <c r="AE735">
        <v>0</v>
      </c>
      <c r="AF735" t="s">
        <v>3</v>
      </c>
      <c r="AG735">
        <v>0.245</v>
      </c>
      <c r="AH735">
        <v>2</v>
      </c>
      <c r="AI735">
        <v>91087845</v>
      </c>
      <c r="AJ735">
        <v>531</v>
      </c>
      <c r="AK735">
        <v>0</v>
      </c>
      <c r="AL735">
        <v>0</v>
      </c>
      <c r="AM735">
        <v>0</v>
      </c>
      <c r="AN735">
        <v>0</v>
      </c>
      <c r="AO735">
        <v>0</v>
      </c>
      <c r="AP735">
        <v>0</v>
      </c>
      <c r="AQ735">
        <v>0</v>
      </c>
      <c r="AR735">
        <v>0</v>
      </c>
    </row>
    <row r="736" spans="1:44" x14ac:dyDescent="0.2">
      <c r="A736">
        <f>ROW(Source!A171)</f>
        <v>171</v>
      </c>
      <c r="B736">
        <v>91087857</v>
      </c>
      <c r="C736">
        <v>91087838</v>
      </c>
      <c r="D736">
        <v>83002015</v>
      </c>
      <c r="E736">
        <v>1</v>
      </c>
      <c r="F736">
        <v>1</v>
      </c>
      <c r="G736">
        <v>1</v>
      </c>
      <c r="H736">
        <v>3</v>
      </c>
      <c r="I736" t="s">
        <v>777</v>
      </c>
      <c r="J736" t="s">
        <v>778</v>
      </c>
      <c r="K736" t="s">
        <v>779</v>
      </c>
      <c r="L736">
        <v>1348</v>
      </c>
      <c r="N736">
        <v>1009</v>
      </c>
      <c r="O736" t="s">
        <v>78</v>
      </c>
      <c r="P736" t="s">
        <v>78</v>
      </c>
      <c r="Q736">
        <v>1000</v>
      </c>
      <c r="X736">
        <v>6.2E-4</v>
      </c>
      <c r="Y736">
        <v>99190.96</v>
      </c>
      <c r="Z736">
        <v>0</v>
      </c>
      <c r="AA736">
        <v>0</v>
      </c>
      <c r="AB736">
        <v>0</v>
      </c>
      <c r="AC736">
        <v>0</v>
      </c>
      <c r="AD736">
        <v>1</v>
      </c>
      <c r="AE736">
        <v>0</v>
      </c>
      <c r="AF736" t="s">
        <v>3</v>
      </c>
      <c r="AG736">
        <v>6.2E-4</v>
      </c>
      <c r="AH736">
        <v>2</v>
      </c>
      <c r="AI736">
        <v>91087846</v>
      </c>
      <c r="AJ736">
        <v>532</v>
      </c>
      <c r="AK736">
        <v>0</v>
      </c>
      <c r="AL736">
        <v>0</v>
      </c>
      <c r="AM736">
        <v>0</v>
      </c>
      <c r="AN736">
        <v>0</v>
      </c>
      <c r="AO736">
        <v>0</v>
      </c>
      <c r="AP736">
        <v>0</v>
      </c>
      <c r="AQ736">
        <v>0</v>
      </c>
      <c r="AR736">
        <v>0</v>
      </c>
    </row>
    <row r="737" spans="1:44" x14ac:dyDescent="0.2">
      <c r="A737">
        <f>ROW(Source!A171)</f>
        <v>171</v>
      </c>
      <c r="B737">
        <v>91087858</v>
      </c>
      <c r="C737">
        <v>91087838</v>
      </c>
      <c r="D737">
        <v>83010681</v>
      </c>
      <c r="E737">
        <v>1</v>
      </c>
      <c r="F737">
        <v>1</v>
      </c>
      <c r="G737">
        <v>1</v>
      </c>
      <c r="H737">
        <v>3</v>
      </c>
      <c r="I737" t="s">
        <v>780</v>
      </c>
      <c r="J737" t="s">
        <v>781</v>
      </c>
      <c r="K737" t="s">
        <v>782</v>
      </c>
      <c r="L737">
        <v>1346</v>
      </c>
      <c r="N737">
        <v>1009</v>
      </c>
      <c r="O737" t="s">
        <v>429</v>
      </c>
      <c r="P737" t="s">
        <v>429</v>
      </c>
      <c r="Q737">
        <v>1</v>
      </c>
      <c r="X737">
        <v>0.25</v>
      </c>
      <c r="Y737">
        <v>931.11</v>
      </c>
      <c r="Z737">
        <v>0</v>
      </c>
      <c r="AA737">
        <v>0</v>
      </c>
      <c r="AB737">
        <v>0</v>
      </c>
      <c r="AC737">
        <v>0</v>
      </c>
      <c r="AD737">
        <v>1</v>
      </c>
      <c r="AE737">
        <v>0</v>
      </c>
      <c r="AF737" t="s">
        <v>3</v>
      </c>
      <c r="AG737">
        <v>0.25</v>
      </c>
      <c r="AH737">
        <v>2</v>
      </c>
      <c r="AI737">
        <v>91087847</v>
      </c>
      <c r="AJ737">
        <v>533</v>
      </c>
      <c r="AK737">
        <v>0</v>
      </c>
      <c r="AL737">
        <v>0</v>
      </c>
      <c r="AM737">
        <v>0</v>
      </c>
      <c r="AN737">
        <v>0</v>
      </c>
      <c r="AO737">
        <v>0</v>
      </c>
      <c r="AP737">
        <v>0</v>
      </c>
      <c r="AQ737">
        <v>0</v>
      </c>
      <c r="AR737">
        <v>0</v>
      </c>
    </row>
    <row r="738" spans="1:44" x14ac:dyDescent="0.2">
      <c r="A738">
        <f>ROW(Source!A171)</f>
        <v>171</v>
      </c>
      <c r="B738">
        <v>91087859</v>
      </c>
      <c r="C738">
        <v>91087838</v>
      </c>
      <c r="D738">
        <v>83018892</v>
      </c>
      <c r="E738">
        <v>1</v>
      </c>
      <c r="F738">
        <v>1</v>
      </c>
      <c r="G738">
        <v>1</v>
      </c>
      <c r="H738">
        <v>3</v>
      </c>
      <c r="I738" t="s">
        <v>783</v>
      </c>
      <c r="J738" t="s">
        <v>784</v>
      </c>
      <c r="K738" t="s">
        <v>785</v>
      </c>
      <c r="L738">
        <v>1348</v>
      </c>
      <c r="N738">
        <v>1009</v>
      </c>
      <c r="O738" t="s">
        <v>78</v>
      </c>
      <c r="P738" t="s">
        <v>78</v>
      </c>
      <c r="Q738">
        <v>1000</v>
      </c>
      <c r="X738">
        <v>7.2000000000000005E-4</v>
      </c>
      <c r="Y738">
        <v>82698.14</v>
      </c>
      <c r="Z738">
        <v>0</v>
      </c>
      <c r="AA738">
        <v>0</v>
      </c>
      <c r="AB738">
        <v>0</v>
      </c>
      <c r="AC738">
        <v>0</v>
      </c>
      <c r="AD738">
        <v>1</v>
      </c>
      <c r="AE738">
        <v>0</v>
      </c>
      <c r="AF738" t="s">
        <v>3</v>
      </c>
      <c r="AG738">
        <v>7.2000000000000005E-4</v>
      </c>
      <c r="AH738">
        <v>2</v>
      </c>
      <c r="AI738">
        <v>91087848</v>
      </c>
      <c r="AJ738">
        <v>534</v>
      </c>
      <c r="AK738">
        <v>0</v>
      </c>
      <c r="AL738">
        <v>0</v>
      </c>
      <c r="AM738">
        <v>0</v>
      </c>
      <c r="AN738">
        <v>0</v>
      </c>
      <c r="AO738">
        <v>0</v>
      </c>
      <c r="AP738">
        <v>0</v>
      </c>
      <c r="AQ738">
        <v>0</v>
      </c>
      <c r="AR738">
        <v>0</v>
      </c>
    </row>
    <row r="739" spans="1:44" x14ac:dyDescent="0.2">
      <c r="A739">
        <f>ROW(Source!A171)</f>
        <v>171</v>
      </c>
      <c r="B739">
        <v>91087860</v>
      </c>
      <c r="C739">
        <v>91087838</v>
      </c>
      <c r="D739">
        <v>82931850</v>
      </c>
      <c r="E739">
        <v>117</v>
      </c>
      <c r="F739">
        <v>1</v>
      </c>
      <c r="G739">
        <v>1</v>
      </c>
      <c r="H739">
        <v>3</v>
      </c>
      <c r="I739" t="s">
        <v>101</v>
      </c>
      <c r="J739" t="s">
        <v>3</v>
      </c>
      <c r="K739" t="s">
        <v>102</v>
      </c>
      <c r="L739">
        <v>3277935</v>
      </c>
      <c r="N739">
        <v>1013</v>
      </c>
      <c r="O739" t="s">
        <v>103</v>
      </c>
      <c r="P739" t="s">
        <v>103</v>
      </c>
      <c r="Q739">
        <v>1</v>
      </c>
      <c r="X739">
        <v>2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 t="s">
        <v>3</v>
      </c>
      <c r="AG739">
        <v>2</v>
      </c>
      <c r="AH739">
        <v>2</v>
      </c>
      <c r="AI739">
        <v>91087849</v>
      </c>
      <c r="AJ739">
        <v>535</v>
      </c>
      <c r="AK739">
        <v>0</v>
      </c>
      <c r="AL739">
        <v>0</v>
      </c>
      <c r="AM739">
        <v>0</v>
      </c>
      <c r="AN739">
        <v>0</v>
      </c>
      <c r="AO739">
        <v>0</v>
      </c>
      <c r="AP739">
        <v>0</v>
      </c>
      <c r="AQ739">
        <v>0</v>
      </c>
      <c r="AR739">
        <v>0</v>
      </c>
    </row>
    <row r="740" spans="1:44" x14ac:dyDescent="0.2">
      <c r="A740">
        <f>ROW(Source!A172)</f>
        <v>172</v>
      </c>
      <c r="B740">
        <v>91087850</v>
      </c>
      <c r="C740">
        <v>91087838</v>
      </c>
      <c r="D740">
        <v>82925840</v>
      </c>
      <c r="E740">
        <v>117</v>
      </c>
      <c r="F740">
        <v>1</v>
      </c>
      <c r="G740">
        <v>1</v>
      </c>
      <c r="H740">
        <v>1</v>
      </c>
      <c r="I740" t="s">
        <v>667</v>
      </c>
      <c r="J740" t="s">
        <v>3</v>
      </c>
      <c r="K740" t="s">
        <v>668</v>
      </c>
      <c r="L740">
        <v>1191</v>
      </c>
      <c r="N740">
        <v>1013</v>
      </c>
      <c r="O740" t="s">
        <v>599</v>
      </c>
      <c r="P740" t="s">
        <v>599</v>
      </c>
      <c r="Q740">
        <v>1</v>
      </c>
      <c r="X740">
        <v>14.08</v>
      </c>
      <c r="Y740">
        <v>0</v>
      </c>
      <c r="Z740">
        <v>0</v>
      </c>
      <c r="AA740">
        <v>0</v>
      </c>
      <c r="AB740">
        <v>793.61</v>
      </c>
      <c r="AC740">
        <v>0</v>
      </c>
      <c r="AD740">
        <v>1</v>
      </c>
      <c r="AE740">
        <v>1</v>
      </c>
      <c r="AF740" t="s">
        <v>37</v>
      </c>
      <c r="AG740">
        <v>19.430399999999999</v>
      </c>
      <c r="AH740">
        <v>2</v>
      </c>
      <c r="AI740">
        <v>91087839</v>
      </c>
      <c r="AJ740">
        <v>536</v>
      </c>
      <c r="AK740">
        <v>0</v>
      </c>
      <c r="AL740">
        <v>0</v>
      </c>
      <c r="AM740">
        <v>0</v>
      </c>
      <c r="AN740">
        <v>0</v>
      </c>
      <c r="AO740">
        <v>0</v>
      </c>
      <c r="AP740">
        <v>0</v>
      </c>
      <c r="AQ740">
        <v>0</v>
      </c>
      <c r="AR740">
        <v>0</v>
      </c>
    </row>
    <row r="741" spans="1:44" x14ac:dyDescent="0.2">
      <c r="A741">
        <f>ROW(Source!A172)</f>
        <v>172</v>
      </c>
      <c r="B741">
        <v>91087851</v>
      </c>
      <c r="C741">
        <v>91087838</v>
      </c>
      <c r="D741">
        <v>82926016</v>
      </c>
      <c r="E741">
        <v>117</v>
      </c>
      <c r="F741">
        <v>1</v>
      </c>
      <c r="G741">
        <v>1</v>
      </c>
      <c r="H741">
        <v>1</v>
      </c>
      <c r="I741" t="s">
        <v>600</v>
      </c>
      <c r="J741" t="s">
        <v>3</v>
      </c>
      <c r="K741" t="s">
        <v>601</v>
      </c>
      <c r="L741">
        <v>1191</v>
      </c>
      <c r="N741">
        <v>1013</v>
      </c>
      <c r="O741" t="s">
        <v>599</v>
      </c>
      <c r="P741" t="s">
        <v>599</v>
      </c>
      <c r="Q741">
        <v>1</v>
      </c>
      <c r="X741">
        <v>0.4</v>
      </c>
      <c r="Y741">
        <v>0</v>
      </c>
      <c r="Z741">
        <v>0</v>
      </c>
      <c r="AA741">
        <v>0</v>
      </c>
      <c r="AB741">
        <v>0</v>
      </c>
      <c r="AC741">
        <v>0</v>
      </c>
      <c r="AD741">
        <v>1</v>
      </c>
      <c r="AE741">
        <v>2</v>
      </c>
      <c r="AF741" t="s">
        <v>37</v>
      </c>
      <c r="AG741">
        <v>0.55200000000000005</v>
      </c>
      <c r="AH741">
        <v>2</v>
      </c>
      <c r="AI741">
        <v>91087840</v>
      </c>
      <c r="AJ741">
        <v>537</v>
      </c>
      <c r="AK741">
        <v>0</v>
      </c>
      <c r="AL741">
        <v>0</v>
      </c>
      <c r="AM741">
        <v>0</v>
      </c>
      <c r="AN741">
        <v>0</v>
      </c>
      <c r="AO741">
        <v>0</v>
      </c>
      <c r="AP741">
        <v>0</v>
      </c>
      <c r="AQ741">
        <v>0</v>
      </c>
      <c r="AR741">
        <v>0</v>
      </c>
    </row>
    <row r="742" spans="1:44" x14ac:dyDescent="0.2">
      <c r="A742">
        <f>ROW(Source!A172)</f>
        <v>172</v>
      </c>
      <c r="B742">
        <v>91087852</v>
      </c>
      <c r="C742">
        <v>91087838</v>
      </c>
      <c r="D742">
        <v>82932505</v>
      </c>
      <c r="E742">
        <v>1</v>
      </c>
      <c r="F742">
        <v>1</v>
      </c>
      <c r="G742">
        <v>1</v>
      </c>
      <c r="H742">
        <v>2</v>
      </c>
      <c r="I742" t="s">
        <v>624</v>
      </c>
      <c r="J742" t="s">
        <v>625</v>
      </c>
      <c r="K742" t="s">
        <v>626</v>
      </c>
      <c r="L742">
        <v>1368</v>
      </c>
      <c r="N742">
        <v>1011</v>
      </c>
      <c r="O742" t="s">
        <v>605</v>
      </c>
      <c r="P742" t="s">
        <v>605</v>
      </c>
      <c r="Q742">
        <v>1</v>
      </c>
      <c r="X742">
        <v>0.2</v>
      </c>
      <c r="Y742">
        <v>0</v>
      </c>
      <c r="Z742">
        <v>1626.29</v>
      </c>
      <c r="AA742">
        <v>1090.46</v>
      </c>
      <c r="AB742">
        <v>0</v>
      </c>
      <c r="AC742">
        <v>0</v>
      </c>
      <c r="AD742">
        <v>1</v>
      </c>
      <c r="AE742">
        <v>0</v>
      </c>
      <c r="AF742" t="s">
        <v>37</v>
      </c>
      <c r="AG742">
        <v>0.27600000000000002</v>
      </c>
      <c r="AH742">
        <v>2</v>
      </c>
      <c r="AI742">
        <v>91087841</v>
      </c>
      <c r="AJ742">
        <v>538</v>
      </c>
      <c r="AK742">
        <v>0</v>
      </c>
      <c r="AL742">
        <v>0</v>
      </c>
      <c r="AM742">
        <v>0</v>
      </c>
      <c r="AN742">
        <v>0</v>
      </c>
      <c r="AO742">
        <v>0</v>
      </c>
      <c r="AP742">
        <v>0</v>
      </c>
      <c r="AQ742">
        <v>0</v>
      </c>
      <c r="AR742">
        <v>0</v>
      </c>
    </row>
    <row r="743" spans="1:44" x14ac:dyDescent="0.2">
      <c r="A743">
        <f>ROW(Source!A172)</f>
        <v>172</v>
      </c>
      <c r="B743">
        <v>91087853</v>
      </c>
      <c r="C743">
        <v>91087838</v>
      </c>
      <c r="D743">
        <v>82932602</v>
      </c>
      <c r="E743">
        <v>1</v>
      </c>
      <c r="F743">
        <v>1</v>
      </c>
      <c r="G743">
        <v>1</v>
      </c>
      <c r="H743">
        <v>2</v>
      </c>
      <c r="I743" t="s">
        <v>767</v>
      </c>
      <c r="J743" t="s">
        <v>768</v>
      </c>
      <c r="K743" t="s">
        <v>769</v>
      </c>
      <c r="L743">
        <v>1368</v>
      </c>
      <c r="N743">
        <v>1011</v>
      </c>
      <c r="O743" t="s">
        <v>605</v>
      </c>
      <c r="P743" t="s">
        <v>605</v>
      </c>
      <c r="Q743">
        <v>1</v>
      </c>
      <c r="X743">
        <v>3.34</v>
      </c>
      <c r="Y743">
        <v>0</v>
      </c>
      <c r="Z743">
        <v>1.75</v>
      </c>
      <c r="AA743">
        <v>0</v>
      </c>
      <c r="AB743">
        <v>0</v>
      </c>
      <c r="AC743">
        <v>0</v>
      </c>
      <c r="AD743">
        <v>1</v>
      </c>
      <c r="AE743">
        <v>0</v>
      </c>
      <c r="AF743" t="s">
        <v>37</v>
      </c>
      <c r="AG743">
        <v>4.6092000000000004</v>
      </c>
      <c r="AH743">
        <v>2</v>
      </c>
      <c r="AI743">
        <v>91087842</v>
      </c>
      <c r="AJ743">
        <v>539</v>
      </c>
      <c r="AK743">
        <v>0</v>
      </c>
      <c r="AL743">
        <v>0</v>
      </c>
      <c r="AM743">
        <v>0</v>
      </c>
      <c r="AN743">
        <v>0</v>
      </c>
      <c r="AO743">
        <v>0</v>
      </c>
      <c r="AP743">
        <v>0</v>
      </c>
      <c r="AQ743">
        <v>0</v>
      </c>
      <c r="AR743">
        <v>0</v>
      </c>
    </row>
    <row r="744" spans="1:44" x14ac:dyDescent="0.2">
      <c r="A744">
        <f>ROW(Source!A172)</f>
        <v>172</v>
      </c>
      <c r="B744">
        <v>91087854</v>
      </c>
      <c r="C744">
        <v>91087838</v>
      </c>
      <c r="D744">
        <v>82932645</v>
      </c>
      <c r="E744">
        <v>1</v>
      </c>
      <c r="F744">
        <v>1</v>
      </c>
      <c r="G744">
        <v>1</v>
      </c>
      <c r="H744">
        <v>2</v>
      </c>
      <c r="I744" t="s">
        <v>770</v>
      </c>
      <c r="J744" t="s">
        <v>771</v>
      </c>
      <c r="K744" t="s">
        <v>772</v>
      </c>
      <c r="L744">
        <v>1368</v>
      </c>
      <c r="N744">
        <v>1011</v>
      </c>
      <c r="O744" t="s">
        <v>605</v>
      </c>
      <c r="P744" t="s">
        <v>605</v>
      </c>
      <c r="Q744">
        <v>1</v>
      </c>
      <c r="X744">
        <v>3.34</v>
      </c>
      <c r="Y744">
        <v>0</v>
      </c>
      <c r="Z744">
        <v>8.84</v>
      </c>
      <c r="AA744">
        <v>0</v>
      </c>
      <c r="AB744">
        <v>0</v>
      </c>
      <c r="AC744">
        <v>0</v>
      </c>
      <c r="AD744">
        <v>1</v>
      </c>
      <c r="AE744">
        <v>0</v>
      </c>
      <c r="AF744" t="s">
        <v>37</v>
      </c>
      <c r="AG744">
        <v>4.6092000000000004</v>
      </c>
      <c r="AH744">
        <v>2</v>
      </c>
      <c r="AI744">
        <v>91087843</v>
      </c>
      <c r="AJ744">
        <v>540</v>
      </c>
      <c r="AK744">
        <v>0</v>
      </c>
      <c r="AL744">
        <v>0</v>
      </c>
      <c r="AM744">
        <v>0</v>
      </c>
      <c r="AN744">
        <v>0</v>
      </c>
      <c r="AO744">
        <v>0</v>
      </c>
      <c r="AP744">
        <v>0</v>
      </c>
      <c r="AQ744">
        <v>0</v>
      </c>
      <c r="AR744">
        <v>0</v>
      </c>
    </row>
    <row r="745" spans="1:44" x14ac:dyDescent="0.2">
      <c r="A745">
        <f>ROW(Source!A172)</f>
        <v>172</v>
      </c>
      <c r="B745">
        <v>91087855</v>
      </c>
      <c r="C745">
        <v>91087838</v>
      </c>
      <c r="D745">
        <v>82933400</v>
      </c>
      <c r="E745">
        <v>1</v>
      </c>
      <c r="F745">
        <v>1</v>
      </c>
      <c r="G745">
        <v>1</v>
      </c>
      <c r="H745">
        <v>2</v>
      </c>
      <c r="I745" t="s">
        <v>607</v>
      </c>
      <c r="J745" t="s">
        <v>608</v>
      </c>
      <c r="K745" t="s">
        <v>609</v>
      </c>
      <c r="L745">
        <v>1368</v>
      </c>
      <c r="N745">
        <v>1011</v>
      </c>
      <c r="O745" t="s">
        <v>605</v>
      </c>
      <c r="P745" t="s">
        <v>605</v>
      </c>
      <c r="Q745">
        <v>1</v>
      </c>
      <c r="X745">
        <v>0.2</v>
      </c>
      <c r="Y745">
        <v>0</v>
      </c>
      <c r="Z745">
        <v>641.70000000000005</v>
      </c>
      <c r="AA745">
        <v>811.79</v>
      </c>
      <c r="AB745">
        <v>0</v>
      </c>
      <c r="AC745">
        <v>0</v>
      </c>
      <c r="AD745">
        <v>1</v>
      </c>
      <c r="AE745">
        <v>0</v>
      </c>
      <c r="AF745" t="s">
        <v>37</v>
      </c>
      <c r="AG745">
        <v>0.27600000000000002</v>
      </c>
      <c r="AH745">
        <v>2</v>
      </c>
      <c r="AI745">
        <v>91087844</v>
      </c>
      <c r="AJ745">
        <v>541</v>
      </c>
      <c r="AK745">
        <v>0</v>
      </c>
      <c r="AL745">
        <v>0</v>
      </c>
      <c r="AM745">
        <v>0</v>
      </c>
      <c r="AN745">
        <v>0</v>
      </c>
      <c r="AO745">
        <v>0</v>
      </c>
      <c r="AP745">
        <v>0</v>
      </c>
      <c r="AQ745">
        <v>0</v>
      </c>
      <c r="AR745">
        <v>0</v>
      </c>
    </row>
    <row r="746" spans="1:44" x14ac:dyDescent="0.2">
      <c r="A746">
        <f>ROW(Source!A172)</f>
        <v>172</v>
      </c>
      <c r="B746">
        <v>91087856</v>
      </c>
      <c r="C746">
        <v>91087838</v>
      </c>
      <c r="D746">
        <v>83000341</v>
      </c>
      <c r="E746">
        <v>1</v>
      </c>
      <c r="F746">
        <v>1</v>
      </c>
      <c r="G746">
        <v>1</v>
      </c>
      <c r="H746">
        <v>3</v>
      </c>
      <c r="I746" t="s">
        <v>773</v>
      </c>
      <c r="J746" t="s">
        <v>774</v>
      </c>
      <c r="K746" t="s">
        <v>775</v>
      </c>
      <c r="L746">
        <v>1302</v>
      </c>
      <c r="N746">
        <v>1003</v>
      </c>
      <c r="O746" t="s">
        <v>776</v>
      </c>
      <c r="P746" t="s">
        <v>776</v>
      </c>
      <c r="Q746">
        <v>10</v>
      </c>
      <c r="X746">
        <v>0.245</v>
      </c>
      <c r="Y746">
        <v>37.71</v>
      </c>
      <c r="Z746">
        <v>0</v>
      </c>
      <c r="AA746">
        <v>0</v>
      </c>
      <c r="AB746">
        <v>0</v>
      </c>
      <c r="AC746">
        <v>0</v>
      </c>
      <c r="AD746">
        <v>1</v>
      </c>
      <c r="AE746">
        <v>0</v>
      </c>
      <c r="AF746" t="s">
        <v>3</v>
      </c>
      <c r="AG746">
        <v>0.245</v>
      </c>
      <c r="AH746">
        <v>2</v>
      </c>
      <c r="AI746">
        <v>91087845</v>
      </c>
      <c r="AJ746">
        <v>542</v>
      </c>
      <c r="AK746">
        <v>0</v>
      </c>
      <c r="AL746">
        <v>0</v>
      </c>
      <c r="AM746">
        <v>0</v>
      </c>
      <c r="AN746">
        <v>0</v>
      </c>
      <c r="AO746">
        <v>0</v>
      </c>
      <c r="AP746">
        <v>0</v>
      </c>
      <c r="AQ746">
        <v>0</v>
      </c>
      <c r="AR746">
        <v>0</v>
      </c>
    </row>
    <row r="747" spans="1:44" x14ac:dyDescent="0.2">
      <c r="A747">
        <f>ROW(Source!A172)</f>
        <v>172</v>
      </c>
      <c r="B747">
        <v>91087857</v>
      </c>
      <c r="C747">
        <v>91087838</v>
      </c>
      <c r="D747">
        <v>83002015</v>
      </c>
      <c r="E747">
        <v>1</v>
      </c>
      <c r="F747">
        <v>1</v>
      </c>
      <c r="G747">
        <v>1</v>
      </c>
      <c r="H747">
        <v>3</v>
      </c>
      <c r="I747" t="s">
        <v>777</v>
      </c>
      <c r="J747" t="s">
        <v>778</v>
      </c>
      <c r="K747" t="s">
        <v>779</v>
      </c>
      <c r="L747">
        <v>1348</v>
      </c>
      <c r="N747">
        <v>1009</v>
      </c>
      <c r="O747" t="s">
        <v>78</v>
      </c>
      <c r="P747" t="s">
        <v>78</v>
      </c>
      <c r="Q747">
        <v>1000</v>
      </c>
      <c r="X747">
        <v>6.2E-4</v>
      </c>
      <c r="Y747">
        <v>99190.96</v>
      </c>
      <c r="Z747">
        <v>0</v>
      </c>
      <c r="AA747">
        <v>0</v>
      </c>
      <c r="AB747">
        <v>0</v>
      </c>
      <c r="AC747">
        <v>0</v>
      </c>
      <c r="AD747">
        <v>1</v>
      </c>
      <c r="AE747">
        <v>0</v>
      </c>
      <c r="AF747" t="s">
        <v>3</v>
      </c>
      <c r="AG747">
        <v>6.2E-4</v>
      </c>
      <c r="AH747">
        <v>2</v>
      </c>
      <c r="AI747">
        <v>91087846</v>
      </c>
      <c r="AJ747">
        <v>543</v>
      </c>
      <c r="AK747">
        <v>0</v>
      </c>
      <c r="AL747">
        <v>0</v>
      </c>
      <c r="AM747">
        <v>0</v>
      </c>
      <c r="AN747">
        <v>0</v>
      </c>
      <c r="AO747">
        <v>0</v>
      </c>
      <c r="AP747">
        <v>0</v>
      </c>
      <c r="AQ747">
        <v>0</v>
      </c>
      <c r="AR747">
        <v>0</v>
      </c>
    </row>
    <row r="748" spans="1:44" x14ac:dyDescent="0.2">
      <c r="A748">
        <f>ROW(Source!A172)</f>
        <v>172</v>
      </c>
      <c r="B748">
        <v>91087858</v>
      </c>
      <c r="C748">
        <v>91087838</v>
      </c>
      <c r="D748">
        <v>83010681</v>
      </c>
      <c r="E748">
        <v>1</v>
      </c>
      <c r="F748">
        <v>1</v>
      </c>
      <c r="G748">
        <v>1</v>
      </c>
      <c r="H748">
        <v>3</v>
      </c>
      <c r="I748" t="s">
        <v>780</v>
      </c>
      <c r="J748" t="s">
        <v>781</v>
      </c>
      <c r="K748" t="s">
        <v>782</v>
      </c>
      <c r="L748">
        <v>1346</v>
      </c>
      <c r="N748">
        <v>1009</v>
      </c>
      <c r="O748" t="s">
        <v>429</v>
      </c>
      <c r="P748" t="s">
        <v>429</v>
      </c>
      <c r="Q748">
        <v>1</v>
      </c>
      <c r="X748">
        <v>0.25</v>
      </c>
      <c r="Y748">
        <v>931.11</v>
      </c>
      <c r="Z748">
        <v>0</v>
      </c>
      <c r="AA748">
        <v>0</v>
      </c>
      <c r="AB748">
        <v>0</v>
      </c>
      <c r="AC748">
        <v>0</v>
      </c>
      <c r="AD748">
        <v>1</v>
      </c>
      <c r="AE748">
        <v>0</v>
      </c>
      <c r="AF748" t="s">
        <v>3</v>
      </c>
      <c r="AG748">
        <v>0.25</v>
      </c>
      <c r="AH748">
        <v>2</v>
      </c>
      <c r="AI748">
        <v>91087847</v>
      </c>
      <c r="AJ748">
        <v>544</v>
      </c>
      <c r="AK748">
        <v>0</v>
      </c>
      <c r="AL748">
        <v>0</v>
      </c>
      <c r="AM748">
        <v>0</v>
      </c>
      <c r="AN748">
        <v>0</v>
      </c>
      <c r="AO748">
        <v>0</v>
      </c>
      <c r="AP748">
        <v>0</v>
      </c>
      <c r="AQ748">
        <v>0</v>
      </c>
      <c r="AR748">
        <v>0</v>
      </c>
    </row>
    <row r="749" spans="1:44" x14ac:dyDescent="0.2">
      <c r="A749">
        <f>ROW(Source!A172)</f>
        <v>172</v>
      </c>
      <c r="B749">
        <v>91087859</v>
      </c>
      <c r="C749">
        <v>91087838</v>
      </c>
      <c r="D749">
        <v>83018892</v>
      </c>
      <c r="E749">
        <v>1</v>
      </c>
      <c r="F749">
        <v>1</v>
      </c>
      <c r="G749">
        <v>1</v>
      </c>
      <c r="H749">
        <v>3</v>
      </c>
      <c r="I749" t="s">
        <v>783</v>
      </c>
      <c r="J749" t="s">
        <v>784</v>
      </c>
      <c r="K749" t="s">
        <v>785</v>
      </c>
      <c r="L749">
        <v>1348</v>
      </c>
      <c r="N749">
        <v>1009</v>
      </c>
      <c r="O749" t="s">
        <v>78</v>
      </c>
      <c r="P749" t="s">
        <v>78</v>
      </c>
      <c r="Q749">
        <v>1000</v>
      </c>
      <c r="X749">
        <v>7.2000000000000005E-4</v>
      </c>
      <c r="Y749">
        <v>82698.14</v>
      </c>
      <c r="Z749">
        <v>0</v>
      </c>
      <c r="AA749">
        <v>0</v>
      </c>
      <c r="AB749">
        <v>0</v>
      </c>
      <c r="AC749">
        <v>0</v>
      </c>
      <c r="AD749">
        <v>1</v>
      </c>
      <c r="AE749">
        <v>0</v>
      </c>
      <c r="AF749" t="s">
        <v>3</v>
      </c>
      <c r="AG749">
        <v>7.2000000000000005E-4</v>
      </c>
      <c r="AH749">
        <v>2</v>
      </c>
      <c r="AI749">
        <v>91087848</v>
      </c>
      <c r="AJ749">
        <v>545</v>
      </c>
      <c r="AK749">
        <v>0</v>
      </c>
      <c r="AL749">
        <v>0</v>
      </c>
      <c r="AM749">
        <v>0</v>
      </c>
      <c r="AN749">
        <v>0</v>
      </c>
      <c r="AO749">
        <v>0</v>
      </c>
      <c r="AP749">
        <v>0</v>
      </c>
      <c r="AQ749">
        <v>0</v>
      </c>
      <c r="AR749">
        <v>0</v>
      </c>
    </row>
    <row r="750" spans="1:44" x14ac:dyDescent="0.2">
      <c r="A750">
        <f>ROW(Source!A172)</f>
        <v>172</v>
      </c>
      <c r="B750">
        <v>91087860</v>
      </c>
      <c r="C750">
        <v>91087838</v>
      </c>
      <c r="D750">
        <v>82931850</v>
      </c>
      <c r="E750">
        <v>117</v>
      </c>
      <c r="F750">
        <v>1</v>
      </c>
      <c r="G750">
        <v>1</v>
      </c>
      <c r="H750">
        <v>3</v>
      </c>
      <c r="I750" t="s">
        <v>101</v>
      </c>
      <c r="J750" t="s">
        <v>3</v>
      </c>
      <c r="K750" t="s">
        <v>102</v>
      </c>
      <c r="L750">
        <v>3277935</v>
      </c>
      <c r="N750">
        <v>1013</v>
      </c>
      <c r="O750" t="s">
        <v>103</v>
      </c>
      <c r="P750" t="s">
        <v>103</v>
      </c>
      <c r="Q750">
        <v>1</v>
      </c>
      <c r="X750">
        <v>2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 t="s">
        <v>3</v>
      </c>
      <c r="AG750">
        <v>2</v>
      </c>
      <c r="AH750">
        <v>2</v>
      </c>
      <c r="AI750">
        <v>91087849</v>
      </c>
      <c r="AJ750">
        <v>546</v>
      </c>
      <c r="AK750">
        <v>0</v>
      </c>
      <c r="AL750">
        <v>0</v>
      </c>
      <c r="AM750">
        <v>0</v>
      </c>
      <c r="AN750">
        <v>0</v>
      </c>
      <c r="AO750">
        <v>0</v>
      </c>
      <c r="AP750">
        <v>0</v>
      </c>
      <c r="AQ750">
        <v>0</v>
      </c>
      <c r="AR750">
        <v>0</v>
      </c>
    </row>
    <row r="751" spans="1:44" x14ac:dyDescent="0.2">
      <c r="A751">
        <f>ROW(Source!A175)</f>
        <v>175</v>
      </c>
      <c r="B751">
        <v>91087874</v>
      </c>
      <c r="C751">
        <v>91087862</v>
      </c>
      <c r="D751">
        <v>82925840</v>
      </c>
      <c r="E751">
        <v>117</v>
      </c>
      <c r="F751">
        <v>1</v>
      </c>
      <c r="G751">
        <v>1</v>
      </c>
      <c r="H751">
        <v>1</v>
      </c>
      <c r="I751" t="s">
        <v>667</v>
      </c>
      <c r="J751" t="s">
        <v>3</v>
      </c>
      <c r="K751" t="s">
        <v>668</v>
      </c>
      <c r="L751">
        <v>1191</v>
      </c>
      <c r="N751">
        <v>1013</v>
      </c>
      <c r="O751" t="s">
        <v>599</v>
      </c>
      <c r="P751" t="s">
        <v>599</v>
      </c>
      <c r="Q751">
        <v>1</v>
      </c>
      <c r="X751">
        <v>41.12</v>
      </c>
      <c r="Y751">
        <v>0</v>
      </c>
      <c r="Z751">
        <v>0</v>
      </c>
      <c r="AA751">
        <v>0</v>
      </c>
      <c r="AB751">
        <v>793.61</v>
      </c>
      <c r="AC751">
        <v>0</v>
      </c>
      <c r="AD751">
        <v>1</v>
      </c>
      <c r="AE751">
        <v>1</v>
      </c>
      <c r="AF751" t="s">
        <v>219</v>
      </c>
      <c r="AG751">
        <v>55.512</v>
      </c>
      <c r="AH751">
        <v>2</v>
      </c>
      <c r="AI751">
        <v>91087863</v>
      </c>
      <c r="AJ751">
        <v>547</v>
      </c>
      <c r="AK751">
        <v>0</v>
      </c>
      <c r="AL751">
        <v>0</v>
      </c>
      <c r="AM751">
        <v>0</v>
      </c>
      <c r="AN751">
        <v>0</v>
      </c>
      <c r="AO751">
        <v>0</v>
      </c>
      <c r="AP751">
        <v>0</v>
      </c>
      <c r="AQ751">
        <v>0</v>
      </c>
      <c r="AR751">
        <v>0</v>
      </c>
    </row>
    <row r="752" spans="1:44" x14ac:dyDescent="0.2">
      <c r="A752">
        <f>ROW(Source!A175)</f>
        <v>175</v>
      </c>
      <c r="B752">
        <v>91087875</v>
      </c>
      <c r="C752">
        <v>91087862</v>
      </c>
      <c r="D752">
        <v>82926016</v>
      </c>
      <c r="E752">
        <v>117</v>
      </c>
      <c r="F752">
        <v>1</v>
      </c>
      <c r="G752">
        <v>1</v>
      </c>
      <c r="H752">
        <v>1</v>
      </c>
      <c r="I752" t="s">
        <v>600</v>
      </c>
      <c r="J752" t="s">
        <v>3</v>
      </c>
      <c r="K752" t="s">
        <v>601</v>
      </c>
      <c r="L752">
        <v>1191</v>
      </c>
      <c r="N752">
        <v>1013</v>
      </c>
      <c r="O752" t="s">
        <v>599</v>
      </c>
      <c r="P752" t="s">
        <v>599</v>
      </c>
      <c r="Q752">
        <v>1</v>
      </c>
      <c r="X752">
        <v>1.54</v>
      </c>
      <c r="Y752">
        <v>0</v>
      </c>
      <c r="Z752">
        <v>0</v>
      </c>
      <c r="AA752">
        <v>0</v>
      </c>
      <c r="AB752">
        <v>0</v>
      </c>
      <c r="AC752">
        <v>0</v>
      </c>
      <c r="AD752">
        <v>1</v>
      </c>
      <c r="AE752">
        <v>2</v>
      </c>
      <c r="AF752" t="s">
        <v>219</v>
      </c>
      <c r="AG752">
        <v>2.0790000000000002</v>
      </c>
      <c r="AH752">
        <v>2</v>
      </c>
      <c r="AI752">
        <v>91087864</v>
      </c>
      <c r="AJ752">
        <v>548</v>
      </c>
      <c r="AK752">
        <v>0</v>
      </c>
      <c r="AL752">
        <v>0</v>
      </c>
      <c r="AM752">
        <v>0</v>
      </c>
      <c r="AN752">
        <v>0</v>
      </c>
      <c r="AO752">
        <v>0</v>
      </c>
      <c r="AP752">
        <v>0</v>
      </c>
      <c r="AQ752">
        <v>0</v>
      </c>
      <c r="AR752">
        <v>0</v>
      </c>
    </row>
    <row r="753" spans="1:44" x14ac:dyDescent="0.2">
      <c r="A753">
        <f>ROW(Source!A175)</f>
        <v>175</v>
      </c>
      <c r="B753">
        <v>91087876</v>
      </c>
      <c r="C753">
        <v>91087862</v>
      </c>
      <c r="D753">
        <v>82932505</v>
      </c>
      <c r="E753">
        <v>1</v>
      </c>
      <c r="F753">
        <v>1</v>
      </c>
      <c r="G753">
        <v>1</v>
      </c>
      <c r="H753">
        <v>2</v>
      </c>
      <c r="I753" t="s">
        <v>624</v>
      </c>
      <c r="J753" t="s">
        <v>625</v>
      </c>
      <c r="K753" t="s">
        <v>626</v>
      </c>
      <c r="L753">
        <v>1368</v>
      </c>
      <c r="N753">
        <v>1011</v>
      </c>
      <c r="O753" t="s">
        <v>605</v>
      </c>
      <c r="P753" t="s">
        <v>605</v>
      </c>
      <c r="Q753">
        <v>1</v>
      </c>
      <c r="X753">
        <v>0.77</v>
      </c>
      <c r="Y753">
        <v>0</v>
      </c>
      <c r="Z753">
        <v>1626.29</v>
      </c>
      <c r="AA753">
        <v>1090.46</v>
      </c>
      <c r="AB753">
        <v>0</v>
      </c>
      <c r="AC753">
        <v>0</v>
      </c>
      <c r="AD753">
        <v>1</v>
      </c>
      <c r="AE753">
        <v>0</v>
      </c>
      <c r="AF753" t="s">
        <v>219</v>
      </c>
      <c r="AG753">
        <v>1.0395000000000001</v>
      </c>
      <c r="AH753">
        <v>2</v>
      </c>
      <c r="AI753">
        <v>91087865</v>
      </c>
      <c r="AJ753">
        <v>549</v>
      </c>
      <c r="AK753">
        <v>0</v>
      </c>
      <c r="AL753">
        <v>0</v>
      </c>
      <c r="AM753">
        <v>0</v>
      </c>
      <c r="AN753">
        <v>0</v>
      </c>
      <c r="AO753">
        <v>0</v>
      </c>
      <c r="AP753">
        <v>0</v>
      </c>
      <c r="AQ753">
        <v>0</v>
      </c>
      <c r="AR753">
        <v>0</v>
      </c>
    </row>
    <row r="754" spans="1:44" x14ac:dyDescent="0.2">
      <c r="A754">
        <f>ROW(Source!A175)</f>
        <v>175</v>
      </c>
      <c r="B754">
        <v>91087877</v>
      </c>
      <c r="C754">
        <v>91087862</v>
      </c>
      <c r="D754">
        <v>82933400</v>
      </c>
      <c r="E754">
        <v>1</v>
      </c>
      <c r="F754">
        <v>1</v>
      </c>
      <c r="G754">
        <v>1</v>
      </c>
      <c r="H754">
        <v>2</v>
      </c>
      <c r="I754" t="s">
        <v>607</v>
      </c>
      <c r="J754" t="s">
        <v>608</v>
      </c>
      <c r="K754" t="s">
        <v>609</v>
      </c>
      <c r="L754">
        <v>1368</v>
      </c>
      <c r="N754">
        <v>1011</v>
      </c>
      <c r="O754" t="s">
        <v>605</v>
      </c>
      <c r="P754" t="s">
        <v>605</v>
      </c>
      <c r="Q754">
        <v>1</v>
      </c>
      <c r="X754">
        <v>0.77</v>
      </c>
      <c r="Y754">
        <v>0</v>
      </c>
      <c r="Z754">
        <v>641.70000000000005</v>
      </c>
      <c r="AA754">
        <v>811.79</v>
      </c>
      <c r="AB754">
        <v>0</v>
      </c>
      <c r="AC754">
        <v>0</v>
      </c>
      <c r="AD754">
        <v>1</v>
      </c>
      <c r="AE754">
        <v>0</v>
      </c>
      <c r="AF754" t="s">
        <v>219</v>
      </c>
      <c r="AG754">
        <v>1.0395000000000001</v>
      </c>
      <c r="AH754">
        <v>2</v>
      </c>
      <c r="AI754">
        <v>91087866</v>
      </c>
      <c r="AJ754">
        <v>550</v>
      </c>
      <c r="AK754">
        <v>0</v>
      </c>
      <c r="AL754">
        <v>0</v>
      </c>
      <c r="AM754">
        <v>0</v>
      </c>
      <c r="AN754">
        <v>0</v>
      </c>
      <c r="AO754">
        <v>0</v>
      </c>
      <c r="AP754">
        <v>0</v>
      </c>
      <c r="AQ754">
        <v>0</v>
      </c>
      <c r="AR754">
        <v>0</v>
      </c>
    </row>
    <row r="755" spans="1:44" x14ac:dyDescent="0.2">
      <c r="A755">
        <f>ROW(Source!A175)</f>
        <v>175</v>
      </c>
      <c r="B755">
        <v>91087878</v>
      </c>
      <c r="C755">
        <v>91087862</v>
      </c>
      <c r="D755">
        <v>82933596</v>
      </c>
      <c r="E755">
        <v>1</v>
      </c>
      <c r="F755">
        <v>1</v>
      </c>
      <c r="G755">
        <v>1</v>
      </c>
      <c r="H755">
        <v>2</v>
      </c>
      <c r="I755" t="s">
        <v>645</v>
      </c>
      <c r="J755" t="s">
        <v>646</v>
      </c>
      <c r="K755" t="s">
        <v>647</v>
      </c>
      <c r="L755">
        <v>1368</v>
      </c>
      <c r="N755">
        <v>1011</v>
      </c>
      <c r="O755" t="s">
        <v>605</v>
      </c>
      <c r="P755" t="s">
        <v>605</v>
      </c>
      <c r="Q755">
        <v>1</v>
      </c>
      <c r="X755">
        <v>4.9400000000000004</v>
      </c>
      <c r="Y755">
        <v>0</v>
      </c>
      <c r="Z755">
        <v>34.61</v>
      </c>
      <c r="AA755">
        <v>0</v>
      </c>
      <c r="AB755">
        <v>0</v>
      </c>
      <c r="AC755">
        <v>0</v>
      </c>
      <c r="AD755">
        <v>1</v>
      </c>
      <c r="AE755">
        <v>0</v>
      </c>
      <c r="AF755" t="s">
        <v>219</v>
      </c>
      <c r="AG755">
        <v>6.6689999999999996</v>
      </c>
      <c r="AH755">
        <v>2</v>
      </c>
      <c r="AI755">
        <v>91087867</v>
      </c>
      <c r="AJ755">
        <v>551</v>
      </c>
      <c r="AK755">
        <v>0</v>
      </c>
      <c r="AL755">
        <v>0</v>
      </c>
      <c r="AM755">
        <v>0</v>
      </c>
      <c r="AN755">
        <v>0</v>
      </c>
      <c r="AO755">
        <v>0</v>
      </c>
      <c r="AP755">
        <v>0</v>
      </c>
      <c r="AQ755">
        <v>0</v>
      </c>
      <c r="AR755">
        <v>0</v>
      </c>
    </row>
    <row r="756" spans="1:44" x14ac:dyDescent="0.2">
      <c r="A756">
        <f>ROW(Source!A175)</f>
        <v>175</v>
      </c>
      <c r="B756">
        <v>91087879</v>
      </c>
      <c r="C756">
        <v>91087862</v>
      </c>
      <c r="D756">
        <v>83000136</v>
      </c>
      <c r="E756">
        <v>1</v>
      </c>
      <c r="F756">
        <v>1</v>
      </c>
      <c r="G756">
        <v>1</v>
      </c>
      <c r="H756">
        <v>3</v>
      </c>
      <c r="I756" t="s">
        <v>748</v>
      </c>
      <c r="J756" t="s">
        <v>749</v>
      </c>
      <c r="K756" t="s">
        <v>750</v>
      </c>
      <c r="L756">
        <v>1346</v>
      </c>
      <c r="N756">
        <v>1009</v>
      </c>
      <c r="O756" t="s">
        <v>429</v>
      </c>
      <c r="P756" t="s">
        <v>429</v>
      </c>
      <c r="Q756">
        <v>1</v>
      </c>
      <c r="X756">
        <v>0.99</v>
      </c>
      <c r="Y756">
        <v>206.43</v>
      </c>
      <c r="Z756">
        <v>0</v>
      </c>
      <c r="AA756">
        <v>0</v>
      </c>
      <c r="AB756">
        <v>0</v>
      </c>
      <c r="AC756">
        <v>0</v>
      </c>
      <c r="AD756">
        <v>1</v>
      </c>
      <c r="AE756">
        <v>0</v>
      </c>
      <c r="AF756" t="s">
        <v>3</v>
      </c>
      <c r="AG756">
        <v>0.99</v>
      </c>
      <c r="AH756">
        <v>2</v>
      </c>
      <c r="AI756">
        <v>91087868</v>
      </c>
      <c r="AJ756">
        <v>552</v>
      </c>
      <c r="AK756">
        <v>0</v>
      </c>
      <c r="AL756">
        <v>0</v>
      </c>
      <c r="AM756">
        <v>0</v>
      </c>
      <c r="AN756">
        <v>0</v>
      </c>
      <c r="AO756">
        <v>0</v>
      </c>
      <c r="AP756">
        <v>0</v>
      </c>
      <c r="AQ756">
        <v>0</v>
      </c>
      <c r="AR756">
        <v>0</v>
      </c>
    </row>
    <row r="757" spans="1:44" x14ac:dyDescent="0.2">
      <c r="A757">
        <f>ROW(Source!A175)</f>
        <v>175</v>
      </c>
      <c r="B757">
        <v>91087880</v>
      </c>
      <c r="C757">
        <v>91087862</v>
      </c>
      <c r="D757">
        <v>83000168</v>
      </c>
      <c r="E757">
        <v>1</v>
      </c>
      <c r="F757">
        <v>1</v>
      </c>
      <c r="G757">
        <v>1</v>
      </c>
      <c r="H757">
        <v>3</v>
      </c>
      <c r="I757" t="s">
        <v>648</v>
      </c>
      <c r="J757" t="s">
        <v>649</v>
      </c>
      <c r="K757" t="s">
        <v>650</v>
      </c>
      <c r="L757">
        <v>1383</v>
      </c>
      <c r="N757">
        <v>1013</v>
      </c>
      <c r="O757" t="s">
        <v>651</v>
      </c>
      <c r="P757" t="s">
        <v>651</v>
      </c>
      <c r="Q757">
        <v>1</v>
      </c>
      <c r="X757">
        <v>2.5428000000000002</v>
      </c>
      <c r="Y757">
        <v>7.32</v>
      </c>
      <c r="Z757">
        <v>0</v>
      </c>
      <c r="AA757">
        <v>0</v>
      </c>
      <c r="AB757">
        <v>0</v>
      </c>
      <c r="AC757">
        <v>0</v>
      </c>
      <c r="AD757">
        <v>1</v>
      </c>
      <c r="AE757">
        <v>0</v>
      </c>
      <c r="AF757" t="s">
        <v>3</v>
      </c>
      <c r="AG757">
        <v>2.5428000000000002</v>
      </c>
      <c r="AH757">
        <v>2</v>
      </c>
      <c r="AI757">
        <v>91087869</v>
      </c>
      <c r="AJ757">
        <v>553</v>
      </c>
      <c r="AK757">
        <v>0</v>
      </c>
      <c r="AL757">
        <v>0</v>
      </c>
      <c r="AM757">
        <v>0</v>
      </c>
      <c r="AN757">
        <v>0</v>
      </c>
      <c r="AO757">
        <v>0</v>
      </c>
      <c r="AP757">
        <v>0</v>
      </c>
      <c r="AQ757">
        <v>0</v>
      </c>
      <c r="AR757">
        <v>0</v>
      </c>
    </row>
    <row r="758" spans="1:44" x14ac:dyDescent="0.2">
      <c r="A758">
        <f>ROW(Source!A175)</f>
        <v>175</v>
      </c>
      <c r="B758">
        <v>91087881</v>
      </c>
      <c r="C758">
        <v>91087862</v>
      </c>
      <c r="D758">
        <v>83000909</v>
      </c>
      <c r="E758">
        <v>1</v>
      </c>
      <c r="F758">
        <v>1</v>
      </c>
      <c r="G758">
        <v>1</v>
      </c>
      <c r="H758">
        <v>3</v>
      </c>
      <c r="I758" t="s">
        <v>652</v>
      </c>
      <c r="J758" t="s">
        <v>653</v>
      </c>
      <c r="K758" t="s">
        <v>654</v>
      </c>
      <c r="L758">
        <v>1346</v>
      </c>
      <c r="N758">
        <v>1009</v>
      </c>
      <c r="O758" t="s">
        <v>429</v>
      </c>
      <c r="P758" t="s">
        <v>429</v>
      </c>
      <c r="Q758">
        <v>1</v>
      </c>
      <c r="X758">
        <v>3</v>
      </c>
      <c r="Y758">
        <v>155.63</v>
      </c>
      <c r="Z758">
        <v>0</v>
      </c>
      <c r="AA758">
        <v>0</v>
      </c>
      <c r="AB758">
        <v>0</v>
      </c>
      <c r="AC758">
        <v>0</v>
      </c>
      <c r="AD758">
        <v>1</v>
      </c>
      <c r="AE758">
        <v>0</v>
      </c>
      <c r="AF758" t="s">
        <v>3</v>
      </c>
      <c r="AG758">
        <v>3</v>
      </c>
      <c r="AH758">
        <v>2</v>
      </c>
      <c r="AI758">
        <v>91087870</v>
      </c>
      <c r="AJ758">
        <v>554</v>
      </c>
      <c r="AK758">
        <v>0</v>
      </c>
      <c r="AL758">
        <v>0</v>
      </c>
      <c r="AM758">
        <v>0</v>
      </c>
      <c r="AN758">
        <v>0</v>
      </c>
      <c r="AO758">
        <v>0</v>
      </c>
      <c r="AP758">
        <v>0</v>
      </c>
      <c r="AQ758">
        <v>0</v>
      </c>
      <c r="AR758">
        <v>0</v>
      </c>
    </row>
    <row r="759" spans="1:44" x14ac:dyDescent="0.2">
      <c r="A759">
        <f>ROW(Source!A175)</f>
        <v>175</v>
      </c>
      <c r="B759">
        <v>91087882</v>
      </c>
      <c r="C759">
        <v>91087862</v>
      </c>
      <c r="D759">
        <v>83001675</v>
      </c>
      <c r="E759">
        <v>1</v>
      </c>
      <c r="F759">
        <v>1</v>
      </c>
      <c r="G759">
        <v>1</v>
      </c>
      <c r="H759">
        <v>3</v>
      </c>
      <c r="I759" t="s">
        <v>751</v>
      </c>
      <c r="J759" t="s">
        <v>752</v>
      </c>
      <c r="K759" t="s">
        <v>753</v>
      </c>
      <c r="L759">
        <v>1348</v>
      </c>
      <c r="N759">
        <v>1009</v>
      </c>
      <c r="O759" t="s">
        <v>78</v>
      </c>
      <c r="P759" t="s">
        <v>78</v>
      </c>
      <c r="Q759">
        <v>1000</v>
      </c>
      <c r="X759">
        <v>1.5499999999999999E-3</v>
      </c>
      <c r="Y759">
        <v>127406</v>
      </c>
      <c r="Z759">
        <v>0</v>
      </c>
      <c r="AA759">
        <v>0</v>
      </c>
      <c r="AB759">
        <v>0</v>
      </c>
      <c r="AC759">
        <v>0</v>
      </c>
      <c r="AD759">
        <v>1</v>
      </c>
      <c r="AE759">
        <v>0</v>
      </c>
      <c r="AF759" t="s">
        <v>3</v>
      </c>
      <c r="AG759">
        <v>1.5499999999999999E-3</v>
      </c>
      <c r="AH759">
        <v>2</v>
      </c>
      <c r="AI759">
        <v>91087871</v>
      </c>
      <c r="AJ759">
        <v>555</v>
      </c>
      <c r="AK759">
        <v>0</v>
      </c>
      <c r="AL759">
        <v>0</v>
      </c>
      <c r="AM759">
        <v>0</v>
      </c>
      <c r="AN759">
        <v>0</v>
      </c>
      <c r="AO759">
        <v>0</v>
      </c>
      <c r="AP759">
        <v>0</v>
      </c>
      <c r="AQ759">
        <v>0</v>
      </c>
      <c r="AR759">
        <v>0</v>
      </c>
    </row>
    <row r="760" spans="1:44" x14ac:dyDescent="0.2">
      <c r="A760">
        <f>ROW(Source!A175)</f>
        <v>175</v>
      </c>
      <c r="B760">
        <v>91087883</v>
      </c>
      <c r="C760">
        <v>91087862</v>
      </c>
      <c r="D760">
        <v>83018862</v>
      </c>
      <c r="E760">
        <v>1</v>
      </c>
      <c r="F760">
        <v>1</v>
      </c>
      <c r="G760">
        <v>1</v>
      </c>
      <c r="H760">
        <v>3</v>
      </c>
      <c r="I760" t="s">
        <v>675</v>
      </c>
      <c r="J760" t="s">
        <v>676</v>
      </c>
      <c r="K760" t="s">
        <v>677</v>
      </c>
      <c r="L760">
        <v>1346</v>
      </c>
      <c r="N760">
        <v>1009</v>
      </c>
      <c r="O760" t="s">
        <v>429</v>
      </c>
      <c r="P760" t="s">
        <v>429</v>
      </c>
      <c r="Q760">
        <v>1</v>
      </c>
      <c r="X760">
        <v>0.1</v>
      </c>
      <c r="Y760">
        <v>79.88</v>
      </c>
      <c r="Z760">
        <v>0</v>
      </c>
      <c r="AA760">
        <v>0</v>
      </c>
      <c r="AB760">
        <v>0</v>
      </c>
      <c r="AC760">
        <v>0</v>
      </c>
      <c r="AD760">
        <v>1</v>
      </c>
      <c r="AE760">
        <v>0</v>
      </c>
      <c r="AF760" t="s">
        <v>3</v>
      </c>
      <c r="AG760">
        <v>0.1</v>
      </c>
      <c r="AH760">
        <v>2</v>
      </c>
      <c r="AI760">
        <v>91087872</v>
      </c>
      <c r="AJ760">
        <v>556</v>
      </c>
      <c r="AK760">
        <v>0</v>
      </c>
      <c r="AL760">
        <v>0</v>
      </c>
      <c r="AM760">
        <v>0</v>
      </c>
      <c r="AN760">
        <v>0</v>
      </c>
      <c r="AO760">
        <v>0</v>
      </c>
      <c r="AP760">
        <v>0</v>
      </c>
      <c r="AQ760">
        <v>0</v>
      </c>
      <c r="AR760">
        <v>0</v>
      </c>
    </row>
    <row r="761" spans="1:44" x14ac:dyDescent="0.2">
      <c r="A761">
        <f>ROW(Source!A175)</f>
        <v>175</v>
      </c>
      <c r="B761">
        <v>91087884</v>
      </c>
      <c r="C761">
        <v>91087862</v>
      </c>
      <c r="D761">
        <v>82931850</v>
      </c>
      <c r="E761">
        <v>117</v>
      </c>
      <c r="F761">
        <v>1</v>
      </c>
      <c r="G761">
        <v>1</v>
      </c>
      <c r="H761">
        <v>3</v>
      </c>
      <c r="I761" t="s">
        <v>101</v>
      </c>
      <c r="J761" t="s">
        <v>3</v>
      </c>
      <c r="K761" t="s">
        <v>102</v>
      </c>
      <c r="L761">
        <v>3277935</v>
      </c>
      <c r="N761">
        <v>1013</v>
      </c>
      <c r="O761" t="s">
        <v>103</v>
      </c>
      <c r="P761" t="s">
        <v>103</v>
      </c>
      <c r="Q761">
        <v>1</v>
      </c>
      <c r="X761">
        <v>2</v>
      </c>
      <c r="Y761">
        <v>0</v>
      </c>
      <c r="Z761">
        <v>0</v>
      </c>
      <c r="AA761">
        <v>0</v>
      </c>
      <c r="AB761">
        <v>0</v>
      </c>
      <c r="AC761">
        <v>0</v>
      </c>
      <c r="AD761">
        <v>0</v>
      </c>
      <c r="AE761">
        <v>0</v>
      </c>
      <c r="AF761" t="s">
        <v>3</v>
      </c>
      <c r="AG761">
        <v>2</v>
      </c>
      <c r="AH761">
        <v>2</v>
      </c>
      <c r="AI761">
        <v>91087873</v>
      </c>
      <c r="AJ761">
        <v>557</v>
      </c>
      <c r="AK761">
        <v>0</v>
      </c>
      <c r="AL761">
        <v>0</v>
      </c>
      <c r="AM761">
        <v>0</v>
      </c>
      <c r="AN761">
        <v>0</v>
      </c>
      <c r="AO761">
        <v>0</v>
      </c>
      <c r="AP761">
        <v>0</v>
      </c>
      <c r="AQ761">
        <v>0</v>
      </c>
      <c r="AR761">
        <v>0</v>
      </c>
    </row>
    <row r="762" spans="1:44" x14ac:dyDescent="0.2">
      <c r="A762">
        <f>ROW(Source!A176)</f>
        <v>176</v>
      </c>
      <c r="B762">
        <v>91087874</v>
      </c>
      <c r="C762">
        <v>91087862</v>
      </c>
      <c r="D762">
        <v>82925840</v>
      </c>
      <c r="E762">
        <v>117</v>
      </c>
      <c r="F762">
        <v>1</v>
      </c>
      <c r="G762">
        <v>1</v>
      </c>
      <c r="H762">
        <v>1</v>
      </c>
      <c r="I762" t="s">
        <v>667</v>
      </c>
      <c r="J762" t="s">
        <v>3</v>
      </c>
      <c r="K762" t="s">
        <v>668</v>
      </c>
      <c r="L762">
        <v>1191</v>
      </c>
      <c r="N762">
        <v>1013</v>
      </c>
      <c r="O762" t="s">
        <v>599</v>
      </c>
      <c r="P762" t="s">
        <v>599</v>
      </c>
      <c r="Q762">
        <v>1</v>
      </c>
      <c r="X762">
        <v>41.12</v>
      </c>
      <c r="Y762">
        <v>0</v>
      </c>
      <c r="Z762">
        <v>0</v>
      </c>
      <c r="AA762">
        <v>0</v>
      </c>
      <c r="AB762">
        <v>793.61</v>
      </c>
      <c r="AC762">
        <v>0</v>
      </c>
      <c r="AD762">
        <v>1</v>
      </c>
      <c r="AE762">
        <v>1</v>
      </c>
      <c r="AF762" t="s">
        <v>219</v>
      </c>
      <c r="AG762">
        <v>55.512</v>
      </c>
      <c r="AH762">
        <v>2</v>
      </c>
      <c r="AI762">
        <v>91087863</v>
      </c>
      <c r="AJ762">
        <v>558</v>
      </c>
      <c r="AK762">
        <v>0</v>
      </c>
      <c r="AL762">
        <v>0</v>
      </c>
      <c r="AM762">
        <v>0</v>
      </c>
      <c r="AN762">
        <v>0</v>
      </c>
      <c r="AO762">
        <v>0</v>
      </c>
      <c r="AP762">
        <v>0</v>
      </c>
      <c r="AQ762">
        <v>0</v>
      </c>
      <c r="AR762">
        <v>0</v>
      </c>
    </row>
    <row r="763" spans="1:44" x14ac:dyDescent="0.2">
      <c r="A763">
        <f>ROW(Source!A176)</f>
        <v>176</v>
      </c>
      <c r="B763">
        <v>91087875</v>
      </c>
      <c r="C763">
        <v>91087862</v>
      </c>
      <c r="D763">
        <v>82926016</v>
      </c>
      <c r="E763">
        <v>117</v>
      </c>
      <c r="F763">
        <v>1</v>
      </c>
      <c r="G763">
        <v>1</v>
      </c>
      <c r="H763">
        <v>1</v>
      </c>
      <c r="I763" t="s">
        <v>600</v>
      </c>
      <c r="J763" t="s">
        <v>3</v>
      </c>
      <c r="K763" t="s">
        <v>601</v>
      </c>
      <c r="L763">
        <v>1191</v>
      </c>
      <c r="N763">
        <v>1013</v>
      </c>
      <c r="O763" t="s">
        <v>599</v>
      </c>
      <c r="P763" t="s">
        <v>599</v>
      </c>
      <c r="Q763">
        <v>1</v>
      </c>
      <c r="X763">
        <v>1.54</v>
      </c>
      <c r="Y763">
        <v>0</v>
      </c>
      <c r="Z763">
        <v>0</v>
      </c>
      <c r="AA763">
        <v>0</v>
      </c>
      <c r="AB763">
        <v>0</v>
      </c>
      <c r="AC763">
        <v>0</v>
      </c>
      <c r="AD763">
        <v>1</v>
      </c>
      <c r="AE763">
        <v>2</v>
      </c>
      <c r="AF763" t="s">
        <v>219</v>
      </c>
      <c r="AG763">
        <v>2.0790000000000002</v>
      </c>
      <c r="AH763">
        <v>2</v>
      </c>
      <c r="AI763">
        <v>91087864</v>
      </c>
      <c r="AJ763">
        <v>559</v>
      </c>
      <c r="AK763">
        <v>0</v>
      </c>
      <c r="AL763">
        <v>0</v>
      </c>
      <c r="AM763">
        <v>0</v>
      </c>
      <c r="AN763">
        <v>0</v>
      </c>
      <c r="AO763">
        <v>0</v>
      </c>
      <c r="AP763">
        <v>0</v>
      </c>
      <c r="AQ763">
        <v>0</v>
      </c>
      <c r="AR763">
        <v>0</v>
      </c>
    </row>
    <row r="764" spans="1:44" x14ac:dyDescent="0.2">
      <c r="A764">
        <f>ROW(Source!A176)</f>
        <v>176</v>
      </c>
      <c r="B764">
        <v>91087876</v>
      </c>
      <c r="C764">
        <v>91087862</v>
      </c>
      <c r="D764">
        <v>82932505</v>
      </c>
      <c r="E764">
        <v>1</v>
      </c>
      <c r="F764">
        <v>1</v>
      </c>
      <c r="G764">
        <v>1</v>
      </c>
      <c r="H764">
        <v>2</v>
      </c>
      <c r="I764" t="s">
        <v>624</v>
      </c>
      <c r="J764" t="s">
        <v>625</v>
      </c>
      <c r="K764" t="s">
        <v>626</v>
      </c>
      <c r="L764">
        <v>1368</v>
      </c>
      <c r="N764">
        <v>1011</v>
      </c>
      <c r="O764" t="s">
        <v>605</v>
      </c>
      <c r="P764" t="s">
        <v>605</v>
      </c>
      <c r="Q764">
        <v>1</v>
      </c>
      <c r="X764">
        <v>0.77</v>
      </c>
      <c r="Y764">
        <v>0</v>
      </c>
      <c r="Z764">
        <v>1626.29</v>
      </c>
      <c r="AA764">
        <v>1090.46</v>
      </c>
      <c r="AB764">
        <v>0</v>
      </c>
      <c r="AC764">
        <v>0</v>
      </c>
      <c r="AD764">
        <v>1</v>
      </c>
      <c r="AE764">
        <v>0</v>
      </c>
      <c r="AF764" t="s">
        <v>219</v>
      </c>
      <c r="AG764">
        <v>1.0395000000000001</v>
      </c>
      <c r="AH764">
        <v>2</v>
      </c>
      <c r="AI764">
        <v>91087865</v>
      </c>
      <c r="AJ764">
        <v>560</v>
      </c>
      <c r="AK764">
        <v>0</v>
      </c>
      <c r="AL764">
        <v>0</v>
      </c>
      <c r="AM764">
        <v>0</v>
      </c>
      <c r="AN764">
        <v>0</v>
      </c>
      <c r="AO764">
        <v>0</v>
      </c>
      <c r="AP764">
        <v>0</v>
      </c>
      <c r="AQ764">
        <v>0</v>
      </c>
      <c r="AR764">
        <v>0</v>
      </c>
    </row>
    <row r="765" spans="1:44" x14ac:dyDescent="0.2">
      <c r="A765">
        <f>ROW(Source!A176)</f>
        <v>176</v>
      </c>
      <c r="B765">
        <v>91087877</v>
      </c>
      <c r="C765">
        <v>91087862</v>
      </c>
      <c r="D765">
        <v>82933400</v>
      </c>
      <c r="E765">
        <v>1</v>
      </c>
      <c r="F765">
        <v>1</v>
      </c>
      <c r="G765">
        <v>1</v>
      </c>
      <c r="H765">
        <v>2</v>
      </c>
      <c r="I765" t="s">
        <v>607</v>
      </c>
      <c r="J765" t="s">
        <v>608</v>
      </c>
      <c r="K765" t="s">
        <v>609</v>
      </c>
      <c r="L765">
        <v>1368</v>
      </c>
      <c r="N765">
        <v>1011</v>
      </c>
      <c r="O765" t="s">
        <v>605</v>
      </c>
      <c r="P765" t="s">
        <v>605</v>
      </c>
      <c r="Q765">
        <v>1</v>
      </c>
      <c r="X765">
        <v>0.77</v>
      </c>
      <c r="Y765">
        <v>0</v>
      </c>
      <c r="Z765">
        <v>641.70000000000005</v>
      </c>
      <c r="AA765">
        <v>811.79</v>
      </c>
      <c r="AB765">
        <v>0</v>
      </c>
      <c r="AC765">
        <v>0</v>
      </c>
      <c r="AD765">
        <v>1</v>
      </c>
      <c r="AE765">
        <v>0</v>
      </c>
      <c r="AF765" t="s">
        <v>219</v>
      </c>
      <c r="AG765">
        <v>1.0395000000000001</v>
      </c>
      <c r="AH765">
        <v>2</v>
      </c>
      <c r="AI765">
        <v>91087866</v>
      </c>
      <c r="AJ765">
        <v>561</v>
      </c>
      <c r="AK765">
        <v>0</v>
      </c>
      <c r="AL765">
        <v>0</v>
      </c>
      <c r="AM765">
        <v>0</v>
      </c>
      <c r="AN765">
        <v>0</v>
      </c>
      <c r="AO765">
        <v>0</v>
      </c>
      <c r="AP765">
        <v>0</v>
      </c>
      <c r="AQ765">
        <v>0</v>
      </c>
      <c r="AR765">
        <v>0</v>
      </c>
    </row>
    <row r="766" spans="1:44" x14ac:dyDescent="0.2">
      <c r="A766">
        <f>ROW(Source!A176)</f>
        <v>176</v>
      </c>
      <c r="B766">
        <v>91087878</v>
      </c>
      <c r="C766">
        <v>91087862</v>
      </c>
      <c r="D766">
        <v>82933596</v>
      </c>
      <c r="E766">
        <v>1</v>
      </c>
      <c r="F766">
        <v>1</v>
      </c>
      <c r="G766">
        <v>1</v>
      </c>
      <c r="H766">
        <v>2</v>
      </c>
      <c r="I766" t="s">
        <v>645</v>
      </c>
      <c r="J766" t="s">
        <v>646</v>
      </c>
      <c r="K766" t="s">
        <v>647</v>
      </c>
      <c r="L766">
        <v>1368</v>
      </c>
      <c r="N766">
        <v>1011</v>
      </c>
      <c r="O766" t="s">
        <v>605</v>
      </c>
      <c r="P766" t="s">
        <v>605</v>
      </c>
      <c r="Q766">
        <v>1</v>
      </c>
      <c r="X766">
        <v>4.9400000000000004</v>
      </c>
      <c r="Y766">
        <v>0</v>
      </c>
      <c r="Z766">
        <v>34.61</v>
      </c>
      <c r="AA766">
        <v>0</v>
      </c>
      <c r="AB766">
        <v>0</v>
      </c>
      <c r="AC766">
        <v>0</v>
      </c>
      <c r="AD766">
        <v>1</v>
      </c>
      <c r="AE766">
        <v>0</v>
      </c>
      <c r="AF766" t="s">
        <v>219</v>
      </c>
      <c r="AG766">
        <v>6.6689999999999996</v>
      </c>
      <c r="AH766">
        <v>2</v>
      </c>
      <c r="AI766">
        <v>91087867</v>
      </c>
      <c r="AJ766">
        <v>562</v>
      </c>
      <c r="AK766">
        <v>0</v>
      </c>
      <c r="AL766">
        <v>0</v>
      </c>
      <c r="AM766">
        <v>0</v>
      </c>
      <c r="AN766">
        <v>0</v>
      </c>
      <c r="AO766">
        <v>0</v>
      </c>
      <c r="AP766">
        <v>0</v>
      </c>
      <c r="AQ766">
        <v>0</v>
      </c>
      <c r="AR766">
        <v>0</v>
      </c>
    </row>
    <row r="767" spans="1:44" x14ac:dyDescent="0.2">
      <c r="A767">
        <f>ROW(Source!A176)</f>
        <v>176</v>
      </c>
      <c r="B767">
        <v>91087879</v>
      </c>
      <c r="C767">
        <v>91087862</v>
      </c>
      <c r="D767">
        <v>83000136</v>
      </c>
      <c r="E767">
        <v>1</v>
      </c>
      <c r="F767">
        <v>1</v>
      </c>
      <c r="G767">
        <v>1</v>
      </c>
      <c r="H767">
        <v>3</v>
      </c>
      <c r="I767" t="s">
        <v>748</v>
      </c>
      <c r="J767" t="s">
        <v>749</v>
      </c>
      <c r="K767" t="s">
        <v>750</v>
      </c>
      <c r="L767">
        <v>1346</v>
      </c>
      <c r="N767">
        <v>1009</v>
      </c>
      <c r="O767" t="s">
        <v>429</v>
      </c>
      <c r="P767" t="s">
        <v>429</v>
      </c>
      <c r="Q767">
        <v>1</v>
      </c>
      <c r="X767">
        <v>0.99</v>
      </c>
      <c r="Y767">
        <v>206.43</v>
      </c>
      <c r="Z767">
        <v>0</v>
      </c>
      <c r="AA767">
        <v>0</v>
      </c>
      <c r="AB767">
        <v>0</v>
      </c>
      <c r="AC767">
        <v>0</v>
      </c>
      <c r="AD767">
        <v>1</v>
      </c>
      <c r="AE767">
        <v>0</v>
      </c>
      <c r="AF767" t="s">
        <v>3</v>
      </c>
      <c r="AG767">
        <v>0.99</v>
      </c>
      <c r="AH767">
        <v>2</v>
      </c>
      <c r="AI767">
        <v>91087868</v>
      </c>
      <c r="AJ767">
        <v>563</v>
      </c>
      <c r="AK767">
        <v>0</v>
      </c>
      <c r="AL767">
        <v>0</v>
      </c>
      <c r="AM767">
        <v>0</v>
      </c>
      <c r="AN767">
        <v>0</v>
      </c>
      <c r="AO767">
        <v>0</v>
      </c>
      <c r="AP767">
        <v>0</v>
      </c>
      <c r="AQ767">
        <v>0</v>
      </c>
      <c r="AR767">
        <v>0</v>
      </c>
    </row>
    <row r="768" spans="1:44" x14ac:dyDescent="0.2">
      <c r="A768">
        <f>ROW(Source!A176)</f>
        <v>176</v>
      </c>
      <c r="B768">
        <v>91087880</v>
      </c>
      <c r="C768">
        <v>91087862</v>
      </c>
      <c r="D768">
        <v>83000168</v>
      </c>
      <c r="E768">
        <v>1</v>
      </c>
      <c r="F768">
        <v>1</v>
      </c>
      <c r="G768">
        <v>1</v>
      </c>
      <c r="H768">
        <v>3</v>
      </c>
      <c r="I768" t="s">
        <v>648</v>
      </c>
      <c r="J768" t="s">
        <v>649</v>
      </c>
      <c r="K768" t="s">
        <v>650</v>
      </c>
      <c r="L768">
        <v>1383</v>
      </c>
      <c r="N768">
        <v>1013</v>
      </c>
      <c r="O768" t="s">
        <v>651</v>
      </c>
      <c r="P768" t="s">
        <v>651</v>
      </c>
      <c r="Q768">
        <v>1</v>
      </c>
      <c r="X768">
        <v>2.5428000000000002</v>
      </c>
      <c r="Y768">
        <v>7.32</v>
      </c>
      <c r="Z768">
        <v>0</v>
      </c>
      <c r="AA768">
        <v>0</v>
      </c>
      <c r="AB768">
        <v>0</v>
      </c>
      <c r="AC768">
        <v>0</v>
      </c>
      <c r="AD768">
        <v>1</v>
      </c>
      <c r="AE768">
        <v>0</v>
      </c>
      <c r="AF768" t="s">
        <v>3</v>
      </c>
      <c r="AG768">
        <v>2.5428000000000002</v>
      </c>
      <c r="AH768">
        <v>2</v>
      </c>
      <c r="AI768">
        <v>91087869</v>
      </c>
      <c r="AJ768">
        <v>564</v>
      </c>
      <c r="AK768">
        <v>0</v>
      </c>
      <c r="AL768">
        <v>0</v>
      </c>
      <c r="AM768">
        <v>0</v>
      </c>
      <c r="AN768">
        <v>0</v>
      </c>
      <c r="AO768">
        <v>0</v>
      </c>
      <c r="AP768">
        <v>0</v>
      </c>
      <c r="AQ768">
        <v>0</v>
      </c>
      <c r="AR768">
        <v>0</v>
      </c>
    </row>
    <row r="769" spans="1:44" x14ac:dyDescent="0.2">
      <c r="A769">
        <f>ROW(Source!A176)</f>
        <v>176</v>
      </c>
      <c r="B769">
        <v>91087881</v>
      </c>
      <c r="C769">
        <v>91087862</v>
      </c>
      <c r="D769">
        <v>83000909</v>
      </c>
      <c r="E769">
        <v>1</v>
      </c>
      <c r="F769">
        <v>1</v>
      </c>
      <c r="G769">
        <v>1</v>
      </c>
      <c r="H769">
        <v>3</v>
      </c>
      <c r="I769" t="s">
        <v>652</v>
      </c>
      <c r="J769" t="s">
        <v>653</v>
      </c>
      <c r="K769" t="s">
        <v>654</v>
      </c>
      <c r="L769">
        <v>1346</v>
      </c>
      <c r="N769">
        <v>1009</v>
      </c>
      <c r="O769" t="s">
        <v>429</v>
      </c>
      <c r="P769" t="s">
        <v>429</v>
      </c>
      <c r="Q769">
        <v>1</v>
      </c>
      <c r="X769">
        <v>3</v>
      </c>
      <c r="Y769">
        <v>155.63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 t="s">
        <v>3</v>
      </c>
      <c r="AG769">
        <v>3</v>
      </c>
      <c r="AH769">
        <v>2</v>
      </c>
      <c r="AI769">
        <v>91087870</v>
      </c>
      <c r="AJ769">
        <v>565</v>
      </c>
      <c r="AK769">
        <v>0</v>
      </c>
      <c r="AL769">
        <v>0</v>
      </c>
      <c r="AM769">
        <v>0</v>
      </c>
      <c r="AN769">
        <v>0</v>
      </c>
      <c r="AO769">
        <v>0</v>
      </c>
      <c r="AP769">
        <v>0</v>
      </c>
      <c r="AQ769">
        <v>0</v>
      </c>
      <c r="AR769">
        <v>0</v>
      </c>
    </row>
    <row r="770" spans="1:44" x14ac:dyDescent="0.2">
      <c r="A770">
        <f>ROW(Source!A176)</f>
        <v>176</v>
      </c>
      <c r="B770">
        <v>91087882</v>
      </c>
      <c r="C770">
        <v>91087862</v>
      </c>
      <c r="D770">
        <v>83001675</v>
      </c>
      <c r="E770">
        <v>1</v>
      </c>
      <c r="F770">
        <v>1</v>
      </c>
      <c r="G770">
        <v>1</v>
      </c>
      <c r="H770">
        <v>3</v>
      </c>
      <c r="I770" t="s">
        <v>751</v>
      </c>
      <c r="J770" t="s">
        <v>752</v>
      </c>
      <c r="K770" t="s">
        <v>753</v>
      </c>
      <c r="L770">
        <v>1348</v>
      </c>
      <c r="N770">
        <v>1009</v>
      </c>
      <c r="O770" t="s">
        <v>78</v>
      </c>
      <c r="P770" t="s">
        <v>78</v>
      </c>
      <c r="Q770">
        <v>1000</v>
      </c>
      <c r="X770">
        <v>1.5499999999999999E-3</v>
      </c>
      <c r="Y770">
        <v>127406</v>
      </c>
      <c r="Z770">
        <v>0</v>
      </c>
      <c r="AA770">
        <v>0</v>
      </c>
      <c r="AB770">
        <v>0</v>
      </c>
      <c r="AC770">
        <v>0</v>
      </c>
      <c r="AD770">
        <v>1</v>
      </c>
      <c r="AE770">
        <v>0</v>
      </c>
      <c r="AF770" t="s">
        <v>3</v>
      </c>
      <c r="AG770">
        <v>1.5499999999999999E-3</v>
      </c>
      <c r="AH770">
        <v>2</v>
      </c>
      <c r="AI770">
        <v>91087871</v>
      </c>
      <c r="AJ770">
        <v>566</v>
      </c>
      <c r="AK770">
        <v>0</v>
      </c>
      <c r="AL770">
        <v>0</v>
      </c>
      <c r="AM770">
        <v>0</v>
      </c>
      <c r="AN770">
        <v>0</v>
      </c>
      <c r="AO770">
        <v>0</v>
      </c>
      <c r="AP770">
        <v>0</v>
      </c>
      <c r="AQ770">
        <v>0</v>
      </c>
      <c r="AR770">
        <v>0</v>
      </c>
    </row>
    <row r="771" spans="1:44" x14ac:dyDescent="0.2">
      <c r="A771">
        <f>ROW(Source!A176)</f>
        <v>176</v>
      </c>
      <c r="B771">
        <v>91087883</v>
      </c>
      <c r="C771">
        <v>91087862</v>
      </c>
      <c r="D771">
        <v>83018862</v>
      </c>
      <c r="E771">
        <v>1</v>
      </c>
      <c r="F771">
        <v>1</v>
      </c>
      <c r="G771">
        <v>1</v>
      </c>
      <c r="H771">
        <v>3</v>
      </c>
      <c r="I771" t="s">
        <v>675</v>
      </c>
      <c r="J771" t="s">
        <v>676</v>
      </c>
      <c r="K771" t="s">
        <v>677</v>
      </c>
      <c r="L771">
        <v>1346</v>
      </c>
      <c r="N771">
        <v>1009</v>
      </c>
      <c r="O771" t="s">
        <v>429</v>
      </c>
      <c r="P771" t="s">
        <v>429</v>
      </c>
      <c r="Q771">
        <v>1</v>
      </c>
      <c r="X771">
        <v>0.1</v>
      </c>
      <c r="Y771">
        <v>79.88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 t="s">
        <v>3</v>
      </c>
      <c r="AG771">
        <v>0.1</v>
      </c>
      <c r="AH771">
        <v>2</v>
      </c>
      <c r="AI771">
        <v>91087872</v>
      </c>
      <c r="AJ771">
        <v>567</v>
      </c>
      <c r="AK771">
        <v>0</v>
      </c>
      <c r="AL771">
        <v>0</v>
      </c>
      <c r="AM771">
        <v>0</v>
      </c>
      <c r="AN771">
        <v>0</v>
      </c>
      <c r="AO771">
        <v>0</v>
      </c>
      <c r="AP771">
        <v>0</v>
      </c>
      <c r="AQ771">
        <v>0</v>
      </c>
      <c r="AR771">
        <v>0</v>
      </c>
    </row>
    <row r="772" spans="1:44" x14ac:dyDescent="0.2">
      <c r="A772">
        <f>ROW(Source!A176)</f>
        <v>176</v>
      </c>
      <c r="B772">
        <v>91087884</v>
      </c>
      <c r="C772">
        <v>91087862</v>
      </c>
      <c r="D772">
        <v>82931850</v>
      </c>
      <c r="E772">
        <v>117</v>
      </c>
      <c r="F772">
        <v>1</v>
      </c>
      <c r="G772">
        <v>1</v>
      </c>
      <c r="H772">
        <v>3</v>
      </c>
      <c r="I772" t="s">
        <v>101</v>
      </c>
      <c r="J772" t="s">
        <v>3</v>
      </c>
      <c r="K772" t="s">
        <v>102</v>
      </c>
      <c r="L772">
        <v>3277935</v>
      </c>
      <c r="N772">
        <v>1013</v>
      </c>
      <c r="O772" t="s">
        <v>103</v>
      </c>
      <c r="P772" t="s">
        <v>103</v>
      </c>
      <c r="Q772">
        <v>1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0</v>
      </c>
      <c r="AD772">
        <v>0</v>
      </c>
      <c r="AE772">
        <v>0</v>
      </c>
      <c r="AF772" t="s">
        <v>3</v>
      </c>
      <c r="AG772">
        <v>2</v>
      </c>
      <c r="AH772">
        <v>2</v>
      </c>
      <c r="AI772">
        <v>91087873</v>
      </c>
      <c r="AJ772">
        <v>568</v>
      </c>
      <c r="AK772">
        <v>0</v>
      </c>
      <c r="AL772">
        <v>0</v>
      </c>
      <c r="AM772">
        <v>0</v>
      </c>
      <c r="AN772">
        <v>0</v>
      </c>
      <c r="AO772">
        <v>0</v>
      </c>
      <c r="AP772">
        <v>0</v>
      </c>
      <c r="AQ772">
        <v>0</v>
      </c>
      <c r="AR772">
        <v>0</v>
      </c>
    </row>
    <row r="773" spans="1:44" x14ac:dyDescent="0.2">
      <c r="A773">
        <f>ROW(Source!A179)</f>
        <v>179</v>
      </c>
      <c r="B773">
        <v>91087895</v>
      </c>
      <c r="C773">
        <v>91087886</v>
      </c>
      <c r="D773">
        <v>82925826</v>
      </c>
      <c r="E773">
        <v>117</v>
      </c>
      <c r="F773">
        <v>1</v>
      </c>
      <c r="G773">
        <v>1</v>
      </c>
      <c r="H773">
        <v>1</v>
      </c>
      <c r="I773" t="s">
        <v>786</v>
      </c>
      <c r="J773" t="s">
        <v>3</v>
      </c>
      <c r="K773" t="s">
        <v>787</v>
      </c>
      <c r="L773">
        <v>1191</v>
      </c>
      <c r="N773">
        <v>1013</v>
      </c>
      <c r="O773" t="s">
        <v>599</v>
      </c>
      <c r="P773" t="s">
        <v>599</v>
      </c>
      <c r="Q773">
        <v>1</v>
      </c>
      <c r="X773">
        <v>19.2</v>
      </c>
      <c r="Y773">
        <v>0</v>
      </c>
      <c r="Z773">
        <v>0</v>
      </c>
      <c r="AA773">
        <v>0</v>
      </c>
      <c r="AB773">
        <v>739.09</v>
      </c>
      <c r="AC773">
        <v>0</v>
      </c>
      <c r="AD773">
        <v>1</v>
      </c>
      <c r="AE773">
        <v>1</v>
      </c>
      <c r="AF773" t="s">
        <v>197</v>
      </c>
      <c r="AG773">
        <v>22.08</v>
      </c>
      <c r="AH773">
        <v>2</v>
      </c>
      <c r="AI773">
        <v>91087887</v>
      </c>
      <c r="AJ773">
        <v>569</v>
      </c>
      <c r="AK773">
        <v>0</v>
      </c>
      <c r="AL773">
        <v>0</v>
      </c>
      <c r="AM773">
        <v>0</v>
      </c>
      <c r="AN773">
        <v>0</v>
      </c>
      <c r="AO773">
        <v>0</v>
      </c>
      <c r="AP773">
        <v>0</v>
      </c>
      <c r="AQ773">
        <v>0</v>
      </c>
      <c r="AR773">
        <v>0</v>
      </c>
    </row>
    <row r="774" spans="1:44" x14ac:dyDescent="0.2">
      <c r="A774">
        <f>ROW(Source!A179)</f>
        <v>179</v>
      </c>
      <c r="B774">
        <v>91087896</v>
      </c>
      <c r="C774">
        <v>91087886</v>
      </c>
      <c r="D774">
        <v>82926016</v>
      </c>
      <c r="E774">
        <v>117</v>
      </c>
      <c r="F774">
        <v>1</v>
      </c>
      <c r="G774">
        <v>1</v>
      </c>
      <c r="H774">
        <v>1</v>
      </c>
      <c r="I774" t="s">
        <v>600</v>
      </c>
      <c r="J774" t="s">
        <v>3</v>
      </c>
      <c r="K774" t="s">
        <v>601</v>
      </c>
      <c r="L774">
        <v>1191</v>
      </c>
      <c r="N774">
        <v>1013</v>
      </c>
      <c r="O774" t="s">
        <v>599</v>
      </c>
      <c r="P774" t="s">
        <v>599</v>
      </c>
      <c r="Q774">
        <v>1</v>
      </c>
      <c r="X774">
        <v>0.06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1</v>
      </c>
      <c r="AE774">
        <v>2</v>
      </c>
      <c r="AF774" t="s">
        <v>197</v>
      </c>
      <c r="AG774">
        <v>6.9000000000000006E-2</v>
      </c>
      <c r="AH774">
        <v>2</v>
      </c>
      <c r="AI774">
        <v>91087888</v>
      </c>
      <c r="AJ774">
        <v>570</v>
      </c>
      <c r="AK774">
        <v>0</v>
      </c>
      <c r="AL774">
        <v>0</v>
      </c>
      <c r="AM774">
        <v>0</v>
      </c>
      <c r="AN774">
        <v>0</v>
      </c>
      <c r="AO774">
        <v>0</v>
      </c>
      <c r="AP774">
        <v>0</v>
      </c>
      <c r="AQ774">
        <v>0</v>
      </c>
      <c r="AR774">
        <v>0</v>
      </c>
    </row>
    <row r="775" spans="1:44" x14ac:dyDescent="0.2">
      <c r="A775">
        <f>ROW(Source!A179)</f>
        <v>179</v>
      </c>
      <c r="B775">
        <v>91087897</v>
      </c>
      <c r="C775">
        <v>91087886</v>
      </c>
      <c r="D775">
        <v>82932692</v>
      </c>
      <c r="E775">
        <v>1</v>
      </c>
      <c r="F775">
        <v>1</v>
      </c>
      <c r="G775">
        <v>1</v>
      </c>
      <c r="H775">
        <v>2</v>
      </c>
      <c r="I775" t="s">
        <v>788</v>
      </c>
      <c r="J775" t="s">
        <v>789</v>
      </c>
      <c r="K775" t="s">
        <v>790</v>
      </c>
      <c r="L775">
        <v>1368</v>
      </c>
      <c r="N775">
        <v>1011</v>
      </c>
      <c r="O775" t="s">
        <v>605</v>
      </c>
      <c r="P775" t="s">
        <v>605</v>
      </c>
      <c r="Q775">
        <v>1</v>
      </c>
      <c r="X775">
        <v>0.01</v>
      </c>
      <c r="Y775">
        <v>0</v>
      </c>
      <c r="Z775">
        <v>37.32</v>
      </c>
      <c r="AA775">
        <v>720.91</v>
      </c>
      <c r="AB775">
        <v>0</v>
      </c>
      <c r="AC775">
        <v>0</v>
      </c>
      <c r="AD775">
        <v>1</v>
      </c>
      <c r="AE775">
        <v>0</v>
      </c>
      <c r="AF775" t="s">
        <v>197</v>
      </c>
      <c r="AG775">
        <v>1.15E-2</v>
      </c>
      <c r="AH775">
        <v>2</v>
      </c>
      <c r="AI775">
        <v>91087889</v>
      </c>
      <c r="AJ775">
        <v>571</v>
      </c>
      <c r="AK775">
        <v>0</v>
      </c>
      <c r="AL775">
        <v>0</v>
      </c>
      <c r="AM775">
        <v>0</v>
      </c>
      <c r="AN775">
        <v>0</v>
      </c>
      <c r="AO775">
        <v>0</v>
      </c>
      <c r="AP775">
        <v>0</v>
      </c>
      <c r="AQ775">
        <v>0</v>
      </c>
      <c r="AR775">
        <v>0</v>
      </c>
    </row>
    <row r="776" spans="1:44" x14ac:dyDescent="0.2">
      <c r="A776">
        <f>ROW(Source!A179)</f>
        <v>179</v>
      </c>
      <c r="B776">
        <v>91087898</v>
      </c>
      <c r="C776">
        <v>91087886</v>
      </c>
      <c r="D776">
        <v>82933400</v>
      </c>
      <c r="E776">
        <v>1</v>
      </c>
      <c r="F776">
        <v>1</v>
      </c>
      <c r="G776">
        <v>1</v>
      </c>
      <c r="H776">
        <v>2</v>
      </c>
      <c r="I776" t="s">
        <v>607</v>
      </c>
      <c r="J776" t="s">
        <v>608</v>
      </c>
      <c r="K776" t="s">
        <v>609</v>
      </c>
      <c r="L776">
        <v>1368</v>
      </c>
      <c r="N776">
        <v>1011</v>
      </c>
      <c r="O776" t="s">
        <v>605</v>
      </c>
      <c r="P776" t="s">
        <v>605</v>
      </c>
      <c r="Q776">
        <v>1</v>
      </c>
      <c r="X776">
        <v>0.05</v>
      </c>
      <c r="Y776">
        <v>0</v>
      </c>
      <c r="Z776">
        <v>641.70000000000005</v>
      </c>
      <c r="AA776">
        <v>811.79</v>
      </c>
      <c r="AB776">
        <v>0</v>
      </c>
      <c r="AC776">
        <v>0</v>
      </c>
      <c r="AD776">
        <v>1</v>
      </c>
      <c r="AE776">
        <v>0</v>
      </c>
      <c r="AF776" t="s">
        <v>197</v>
      </c>
      <c r="AG776">
        <v>5.7500000000000002E-2</v>
      </c>
      <c r="AH776">
        <v>2</v>
      </c>
      <c r="AI776">
        <v>91087890</v>
      </c>
      <c r="AJ776">
        <v>572</v>
      </c>
      <c r="AK776">
        <v>0</v>
      </c>
      <c r="AL776">
        <v>0</v>
      </c>
      <c r="AM776">
        <v>0</v>
      </c>
      <c r="AN776">
        <v>0</v>
      </c>
      <c r="AO776">
        <v>0</v>
      </c>
      <c r="AP776">
        <v>0</v>
      </c>
      <c r="AQ776">
        <v>0</v>
      </c>
      <c r="AR776">
        <v>0</v>
      </c>
    </row>
    <row r="777" spans="1:44" x14ac:dyDescent="0.2">
      <c r="A777">
        <f>ROW(Source!A179)</f>
        <v>179</v>
      </c>
      <c r="B777">
        <v>91087899</v>
      </c>
      <c r="C777">
        <v>91087886</v>
      </c>
      <c r="D777">
        <v>83000759</v>
      </c>
      <c r="E777">
        <v>1</v>
      </c>
      <c r="F777">
        <v>1</v>
      </c>
      <c r="G777">
        <v>1</v>
      </c>
      <c r="H777">
        <v>3</v>
      </c>
      <c r="I777" t="s">
        <v>792</v>
      </c>
      <c r="J777" t="s">
        <v>793</v>
      </c>
      <c r="K777" t="s">
        <v>794</v>
      </c>
      <c r="L777">
        <v>1346</v>
      </c>
      <c r="N777">
        <v>1009</v>
      </c>
      <c r="O777" t="s">
        <v>429</v>
      </c>
      <c r="P777" t="s">
        <v>429</v>
      </c>
      <c r="Q777">
        <v>1</v>
      </c>
      <c r="X777">
        <v>0.24</v>
      </c>
      <c r="Y777">
        <v>2507.62</v>
      </c>
      <c r="Z777">
        <v>0</v>
      </c>
      <c r="AA777">
        <v>0</v>
      </c>
      <c r="AB777">
        <v>0</v>
      </c>
      <c r="AC777">
        <v>0</v>
      </c>
      <c r="AD777">
        <v>1</v>
      </c>
      <c r="AE777">
        <v>0</v>
      </c>
      <c r="AF777" t="s">
        <v>3</v>
      </c>
      <c r="AG777">
        <v>0.24</v>
      </c>
      <c r="AH777">
        <v>2</v>
      </c>
      <c r="AI777">
        <v>91087891</v>
      </c>
      <c r="AJ777">
        <v>573</v>
      </c>
      <c r="AK777">
        <v>0</v>
      </c>
      <c r="AL777">
        <v>0</v>
      </c>
      <c r="AM777">
        <v>0</v>
      </c>
      <c r="AN777">
        <v>0</v>
      </c>
      <c r="AO777">
        <v>0</v>
      </c>
      <c r="AP777">
        <v>0</v>
      </c>
      <c r="AQ777">
        <v>0</v>
      </c>
      <c r="AR777">
        <v>0</v>
      </c>
    </row>
    <row r="778" spans="1:44" x14ac:dyDescent="0.2">
      <c r="A778">
        <f>ROW(Source!A179)</f>
        <v>179</v>
      </c>
      <c r="B778">
        <v>91087900</v>
      </c>
      <c r="C778">
        <v>91087886</v>
      </c>
      <c r="D778">
        <v>83002452</v>
      </c>
      <c r="E778">
        <v>1</v>
      </c>
      <c r="F778">
        <v>1</v>
      </c>
      <c r="G778">
        <v>1</v>
      </c>
      <c r="H778">
        <v>3</v>
      </c>
      <c r="I778" t="s">
        <v>795</v>
      </c>
      <c r="J778" t="s">
        <v>796</v>
      </c>
      <c r="K778" t="s">
        <v>797</v>
      </c>
      <c r="L778">
        <v>1327</v>
      </c>
      <c r="N778">
        <v>1005</v>
      </c>
      <c r="O778" t="s">
        <v>798</v>
      </c>
      <c r="P778" t="s">
        <v>798</v>
      </c>
      <c r="Q778">
        <v>1</v>
      </c>
      <c r="X778">
        <v>0.8</v>
      </c>
      <c r="Y778">
        <v>531.44000000000005</v>
      </c>
      <c r="Z778">
        <v>0</v>
      </c>
      <c r="AA778">
        <v>0</v>
      </c>
      <c r="AB778">
        <v>0</v>
      </c>
      <c r="AC778">
        <v>0</v>
      </c>
      <c r="AD778">
        <v>1</v>
      </c>
      <c r="AE778">
        <v>0</v>
      </c>
      <c r="AF778" t="s">
        <v>3</v>
      </c>
      <c r="AG778">
        <v>0.8</v>
      </c>
      <c r="AH778">
        <v>2</v>
      </c>
      <c r="AI778">
        <v>91087892</v>
      </c>
      <c r="AJ778">
        <v>574</v>
      </c>
      <c r="AK778">
        <v>0</v>
      </c>
      <c r="AL778">
        <v>0</v>
      </c>
      <c r="AM778">
        <v>0</v>
      </c>
      <c r="AN778">
        <v>0</v>
      </c>
      <c r="AO778">
        <v>0</v>
      </c>
      <c r="AP778">
        <v>0</v>
      </c>
      <c r="AQ778">
        <v>0</v>
      </c>
      <c r="AR778">
        <v>0</v>
      </c>
    </row>
    <row r="779" spans="1:44" x14ac:dyDescent="0.2">
      <c r="A779">
        <f>ROW(Source!A179)</f>
        <v>179</v>
      </c>
      <c r="B779">
        <v>91087901</v>
      </c>
      <c r="C779">
        <v>91087886</v>
      </c>
      <c r="D779">
        <v>83002816</v>
      </c>
      <c r="E779">
        <v>1</v>
      </c>
      <c r="F779">
        <v>1</v>
      </c>
      <c r="G779">
        <v>1</v>
      </c>
      <c r="H779">
        <v>3</v>
      </c>
      <c r="I779" t="s">
        <v>636</v>
      </c>
      <c r="J779" t="s">
        <v>637</v>
      </c>
      <c r="K779" t="s">
        <v>638</v>
      </c>
      <c r="L779">
        <v>1346</v>
      </c>
      <c r="N779">
        <v>1009</v>
      </c>
      <c r="O779" t="s">
        <v>429</v>
      </c>
      <c r="P779" t="s">
        <v>429</v>
      </c>
      <c r="Q779">
        <v>1</v>
      </c>
      <c r="X779">
        <v>0.21</v>
      </c>
      <c r="Y779">
        <v>56.11</v>
      </c>
      <c r="Z779">
        <v>0</v>
      </c>
      <c r="AA779">
        <v>0</v>
      </c>
      <c r="AB779">
        <v>0</v>
      </c>
      <c r="AC779">
        <v>0</v>
      </c>
      <c r="AD779">
        <v>1</v>
      </c>
      <c r="AE779">
        <v>0</v>
      </c>
      <c r="AF779" t="s">
        <v>3</v>
      </c>
      <c r="AG779">
        <v>0.21</v>
      </c>
      <c r="AH779">
        <v>2</v>
      </c>
      <c r="AI779">
        <v>91087893</v>
      </c>
      <c r="AJ779">
        <v>575</v>
      </c>
      <c r="AK779">
        <v>0</v>
      </c>
      <c r="AL779">
        <v>0</v>
      </c>
      <c r="AM779">
        <v>0</v>
      </c>
      <c r="AN779">
        <v>0</v>
      </c>
      <c r="AO779">
        <v>0</v>
      </c>
      <c r="AP779">
        <v>0</v>
      </c>
      <c r="AQ779">
        <v>0</v>
      </c>
      <c r="AR779">
        <v>0</v>
      </c>
    </row>
    <row r="780" spans="1:44" x14ac:dyDescent="0.2">
      <c r="A780">
        <f>ROW(Source!A179)</f>
        <v>179</v>
      </c>
      <c r="B780">
        <v>91087902</v>
      </c>
      <c r="C780">
        <v>91087886</v>
      </c>
      <c r="D780">
        <v>82929756</v>
      </c>
      <c r="E780">
        <v>117</v>
      </c>
      <c r="F780">
        <v>1</v>
      </c>
      <c r="G780">
        <v>1</v>
      </c>
      <c r="H780">
        <v>3</v>
      </c>
      <c r="I780" t="s">
        <v>837</v>
      </c>
      <c r="J780" t="s">
        <v>3</v>
      </c>
      <c r="K780" t="s">
        <v>878</v>
      </c>
      <c r="L780">
        <v>1346</v>
      </c>
      <c r="N780">
        <v>1009</v>
      </c>
      <c r="O780" t="s">
        <v>429</v>
      </c>
      <c r="P780" t="s">
        <v>429</v>
      </c>
      <c r="Q780">
        <v>1</v>
      </c>
      <c r="X780">
        <v>26.7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 t="s">
        <v>3</v>
      </c>
      <c r="AG780">
        <v>26.7</v>
      </c>
      <c r="AH780">
        <v>3</v>
      </c>
      <c r="AI780">
        <v>-1</v>
      </c>
      <c r="AJ780" t="s">
        <v>3</v>
      </c>
      <c r="AK780">
        <v>0</v>
      </c>
      <c r="AL780">
        <v>0</v>
      </c>
      <c r="AM780">
        <v>0</v>
      </c>
      <c r="AN780">
        <v>0</v>
      </c>
      <c r="AO780">
        <v>0</v>
      </c>
      <c r="AP780">
        <v>0</v>
      </c>
      <c r="AQ780">
        <v>0</v>
      </c>
      <c r="AR780">
        <v>0</v>
      </c>
    </row>
    <row r="781" spans="1:44" x14ac:dyDescent="0.2">
      <c r="A781">
        <f>ROW(Source!A179)</f>
        <v>179</v>
      </c>
      <c r="B781">
        <v>91087903</v>
      </c>
      <c r="C781">
        <v>91087886</v>
      </c>
      <c r="D781">
        <v>82929860</v>
      </c>
      <c r="E781">
        <v>117</v>
      </c>
      <c r="F781">
        <v>1</v>
      </c>
      <c r="G781">
        <v>1</v>
      </c>
      <c r="H781">
        <v>3</v>
      </c>
      <c r="I781" t="s">
        <v>879</v>
      </c>
      <c r="J781" t="s">
        <v>3</v>
      </c>
      <c r="K781" t="s">
        <v>880</v>
      </c>
      <c r="L781">
        <v>1348</v>
      </c>
      <c r="N781">
        <v>1009</v>
      </c>
      <c r="O781" t="s">
        <v>78</v>
      </c>
      <c r="P781" t="s">
        <v>78</v>
      </c>
      <c r="Q781">
        <v>1000</v>
      </c>
      <c r="X781">
        <v>1.03E-2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 t="s">
        <v>3</v>
      </c>
      <c r="AG781">
        <v>1.03E-2</v>
      </c>
      <c r="AH781">
        <v>3</v>
      </c>
      <c r="AI781">
        <v>-1</v>
      </c>
      <c r="AJ781" t="s">
        <v>3</v>
      </c>
      <c r="AK781">
        <v>0</v>
      </c>
      <c r="AL781">
        <v>0</v>
      </c>
      <c r="AM781">
        <v>0</v>
      </c>
      <c r="AN781">
        <v>0</v>
      </c>
      <c r="AO781">
        <v>0</v>
      </c>
      <c r="AP781">
        <v>0</v>
      </c>
      <c r="AQ781">
        <v>0</v>
      </c>
      <c r="AR781">
        <v>0</v>
      </c>
    </row>
    <row r="782" spans="1:44" x14ac:dyDescent="0.2">
      <c r="A782">
        <f>ROW(Source!A179)</f>
        <v>179</v>
      </c>
      <c r="B782">
        <v>91087904</v>
      </c>
      <c r="C782">
        <v>91087886</v>
      </c>
      <c r="D782">
        <v>83019299</v>
      </c>
      <c r="E782">
        <v>1</v>
      </c>
      <c r="F782">
        <v>1</v>
      </c>
      <c r="G782">
        <v>1</v>
      </c>
      <c r="H782">
        <v>3</v>
      </c>
      <c r="I782" t="s">
        <v>799</v>
      </c>
      <c r="J782" t="s">
        <v>800</v>
      </c>
      <c r="K782" t="s">
        <v>801</v>
      </c>
      <c r="L782">
        <v>1348</v>
      </c>
      <c r="N782">
        <v>1009</v>
      </c>
      <c r="O782" t="s">
        <v>78</v>
      </c>
      <c r="P782" t="s">
        <v>78</v>
      </c>
      <c r="Q782">
        <v>1000</v>
      </c>
      <c r="X782">
        <v>5.0000000000000001E-3</v>
      </c>
      <c r="Y782">
        <v>24995.33</v>
      </c>
      <c r="Z782">
        <v>0</v>
      </c>
      <c r="AA782">
        <v>0</v>
      </c>
      <c r="AB782">
        <v>0</v>
      </c>
      <c r="AC782">
        <v>0</v>
      </c>
      <c r="AD782">
        <v>1</v>
      </c>
      <c r="AE782">
        <v>0</v>
      </c>
      <c r="AF782" t="s">
        <v>3</v>
      </c>
      <c r="AG782">
        <v>5.0000000000000001E-3</v>
      </c>
      <c r="AH782">
        <v>2</v>
      </c>
      <c r="AI782">
        <v>91087894</v>
      </c>
      <c r="AJ782">
        <v>576</v>
      </c>
      <c r="AK782">
        <v>0</v>
      </c>
      <c r="AL782">
        <v>0</v>
      </c>
      <c r="AM782">
        <v>0</v>
      </c>
      <c r="AN782">
        <v>0</v>
      </c>
      <c r="AO782">
        <v>0</v>
      </c>
      <c r="AP782">
        <v>0</v>
      </c>
      <c r="AQ782">
        <v>0</v>
      </c>
      <c r="AR782">
        <v>0</v>
      </c>
    </row>
    <row r="783" spans="1:44" x14ac:dyDescent="0.2">
      <c r="A783">
        <f>ROW(Source!A180)</f>
        <v>180</v>
      </c>
      <c r="B783">
        <v>91087895</v>
      </c>
      <c r="C783">
        <v>91087886</v>
      </c>
      <c r="D783">
        <v>82925826</v>
      </c>
      <c r="E783">
        <v>117</v>
      </c>
      <c r="F783">
        <v>1</v>
      </c>
      <c r="G783">
        <v>1</v>
      </c>
      <c r="H783">
        <v>1</v>
      </c>
      <c r="I783" t="s">
        <v>786</v>
      </c>
      <c r="J783" t="s">
        <v>3</v>
      </c>
      <c r="K783" t="s">
        <v>787</v>
      </c>
      <c r="L783">
        <v>1191</v>
      </c>
      <c r="N783">
        <v>1013</v>
      </c>
      <c r="O783" t="s">
        <v>599</v>
      </c>
      <c r="P783" t="s">
        <v>599</v>
      </c>
      <c r="Q783">
        <v>1</v>
      </c>
      <c r="X783">
        <v>19.2</v>
      </c>
      <c r="Y783">
        <v>0</v>
      </c>
      <c r="Z783">
        <v>0</v>
      </c>
      <c r="AA783">
        <v>0</v>
      </c>
      <c r="AB783">
        <v>739.09</v>
      </c>
      <c r="AC783">
        <v>0</v>
      </c>
      <c r="AD783">
        <v>1</v>
      </c>
      <c r="AE783">
        <v>1</v>
      </c>
      <c r="AF783" t="s">
        <v>197</v>
      </c>
      <c r="AG783">
        <v>22.08</v>
      </c>
      <c r="AH783">
        <v>2</v>
      </c>
      <c r="AI783">
        <v>91087887</v>
      </c>
      <c r="AJ783">
        <v>577</v>
      </c>
      <c r="AK783">
        <v>0</v>
      </c>
      <c r="AL783">
        <v>0</v>
      </c>
      <c r="AM783">
        <v>0</v>
      </c>
      <c r="AN783">
        <v>0</v>
      </c>
      <c r="AO783">
        <v>0</v>
      </c>
      <c r="AP783">
        <v>0</v>
      </c>
      <c r="AQ783">
        <v>0</v>
      </c>
      <c r="AR783">
        <v>0</v>
      </c>
    </row>
    <row r="784" spans="1:44" x14ac:dyDescent="0.2">
      <c r="A784">
        <f>ROW(Source!A180)</f>
        <v>180</v>
      </c>
      <c r="B784">
        <v>91087896</v>
      </c>
      <c r="C784">
        <v>91087886</v>
      </c>
      <c r="D784">
        <v>82926016</v>
      </c>
      <c r="E784">
        <v>117</v>
      </c>
      <c r="F784">
        <v>1</v>
      </c>
      <c r="G784">
        <v>1</v>
      </c>
      <c r="H784">
        <v>1</v>
      </c>
      <c r="I784" t="s">
        <v>600</v>
      </c>
      <c r="J784" t="s">
        <v>3</v>
      </c>
      <c r="K784" t="s">
        <v>601</v>
      </c>
      <c r="L784">
        <v>1191</v>
      </c>
      <c r="N784">
        <v>1013</v>
      </c>
      <c r="O784" t="s">
        <v>599</v>
      </c>
      <c r="P784" t="s">
        <v>599</v>
      </c>
      <c r="Q784">
        <v>1</v>
      </c>
      <c r="X784">
        <v>0.06</v>
      </c>
      <c r="Y784">
        <v>0</v>
      </c>
      <c r="Z784">
        <v>0</v>
      </c>
      <c r="AA784">
        <v>0</v>
      </c>
      <c r="AB784">
        <v>0</v>
      </c>
      <c r="AC784">
        <v>0</v>
      </c>
      <c r="AD784">
        <v>1</v>
      </c>
      <c r="AE784">
        <v>2</v>
      </c>
      <c r="AF784" t="s">
        <v>197</v>
      </c>
      <c r="AG784">
        <v>6.9000000000000006E-2</v>
      </c>
      <c r="AH784">
        <v>2</v>
      </c>
      <c r="AI784">
        <v>91087888</v>
      </c>
      <c r="AJ784">
        <v>578</v>
      </c>
      <c r="AK784">
        <v>0</v>
      </c>
      <c r="AL784">
        <v>0</v>
      </c>
      <c r="AM784">
        <v>0</v>
      </c>
      <c r="AN784">
        <v>0</v>
      </c>
      <c r="AO784">
        <v>0</v>
      </c>
      <c r="AP784">
        <v>0</v>
      </c>
      <c r="AQ784">
        <v>0</v>
      </c>
      <c r="AR784">
        <v>0</v>
      </c>
    </row>
    <row r="785" spans="1:44" x14ac:dyDescent="0.2">
      <c r="A785">
        <f>ROW(Source!A180)</f>
        <v>180</v>
      </c>
      <c r="B785">
        <v>91087897</v>
      </c>
      <c r="C785">
        <v>91087886</v>
      </c>
      <c r="D785">
        <v>82932692</v>
      </c>
      <c r="E785">
        <v>1</v>
      </c>
      <c r="F785">
        <v>1</v>
      </c>
      <c r="G785">
        <v>1</v>
      </c>
      <c r="H785">
        <v>2</v>
      </c>
      <c r="I785" t="s">
        <v>788</v>
      </c>
      <c r="J785" t="s">
        <v>789</v>
      </c>
      <c r="K785" t="s">
        <v>790</v>
      </c>
      <c r="L785">
        <v>1368</v>
      </c>
      <c r="N785">
        <v>1011</v>
      </c>
      <c r="O785" t="s">
        <v>605</v>
      </c>
      <c r="P785" t="s">
        <v>605</v>
      </c>
      <c r="Q785">
        <v>1</v>
      </c>
      <c r="X785">
        <v>0.01</v>
      </c>
      <c r="Y785">
        <v>0</v>
      </c>
      <c r="Z785">
        <v>37.32</v>
      </c>
      <c r="AA785">
        <v>720.91</v>
      </c>
      <c r="AB785">
        <v>0</v>
      </c>
      <c r="AC785">
        <v>0</v>
      </c>
      <c r="AD785">
        <v>1</v>
      </c>
      <c r="AE785">
        <v>0</v>
      </c>
      <c r="AF785" t="s">
        <v>197</v>
      </c>
      <c r="AG785">
        <v>1.15E-2</v>
      </c>
      <c r="AH785">
        <v>2</v>
      </c>
      <c r="AI785">
        <v>91087889</v>
      </c>
      <c r="AJ785">
        <v>579</v>
      </c>
      <c r="AK785">
        <v>0</v>
      </c>
      <c r="AL785">
        <v>0</v>
      </c>
      <c r="AM785">
        <v>0</v>
      </c>
      <c r="AN785">
        <v>0</v>
      </c>
      <c r="AO785">
        <v>0</v>
      </c>
      <c r="AP785">
        <v>0</v>
      </c>
      <c r="AQ785">
        <v>0</v>
      </c>
      <c r="AR785">
        <v>0</v>
      </c>
    </row>
    <row r="786" spans="1:44" x14ac:dyDescent="0.2">
      <c r="A786">
        <f>ROW(Source!A180)</f>
        <v>180</v>
      </c>
      <c r="B786">
        <v>91087898</v>
      </c>
      <c r="C786">
        <v>91087886</v>
      </c>
      <c r="D786">
        <v>82933400</v>
      </c>
      <c r="E786">
        <v>1</v>
      </c>
      <c r="F786">
        <v>1</v>
      </c>
      <c r="G786">
        <v>1</v>
      </c>
      <c r="H786">
        <v>2</v>
      </c>
      <c r="I786" t="s">
        <v>607</v>
      </c>
      <c r="J786" t="s">
        <v>608</v>
      </c>
      <c r="K786" t="s">
        <v>609</v>
      </c>
      <c r="L786">
        <v>1368</v>
      </c>
      <c r="N786">
        <v>1011</v>
      </c>
      <c r="O786" t="s">
        <v>605</v>
      </c>
      <c r="P786" t="s">
        <v>605</v>
      </c>
      <c r="Q786">
        <v>1</v>
      </c>
      <c r="X786">
        <v>0.05</v>
      </c>
      <c r="Y786">
        <v>0</v>
      </c>
      <c r="Z786">
        <v>641.70000000000005</v>
      </c>
      <c r="AA786">
        <v>811.79</v>
      </c>
      <c r="AB786">
        <v>0</v>
      </c>
      <c r="AC786">
        <v>0</v>
      </c>
      <c r="AD786">
        <v>1</v>
      </c>
      <c r="AE786">
        <v>0</v>
      </c>
      <c r="AF786" t="s">
        <v>197</v>
      </c>
      <c r="AG786">
        <v>5.7500000000000002E-2</v>
      </c>
      <c r="AH786">
        <v>2</v>
      </c>
      <c r="AI786">
        <v>91087890</v>
      </c>
      <c r="AJ786">
        <v>580</v>
      </c>
      <c r="AK786">
        <v>0</v>
      </c>
      <c r="AL786">
        <v>0</v>
      </c>
      <c r="AM786">
        <v>0</v>
      </c>
      <c r="AN786">
        <v>0</v>
      </c>
      <c r="AO786">
        <v>0</v>
      </c>
      <c r="AP786">
        <v>0</v>
      </c>
      <c r="AQ786">
        <v>0</v>
      </c>
      <c r="AR786">
        <v>0</v>
      </c>
    </row>
    <row r="787" spans="1:44" x14ac:dyDescent="0.2">
      <c r="A787">
        <f>ROW(Source!A180)</f>
        <v>180</v>
      </c>
      <c r="B787">
        <v>91087899</v>
      </c>
      <c r="C787">
        <v>91087886</v>
      </c>
      <c r="D787">
        <v>83000759</v>
      </c>
      <c r="E787">
        <v>1</v>
      </c>
      <c r="F787">
        <v>1</v>
      </c>
      <c r="G787">
        <v>1</v>
      </c>
      <c r="H787">
        <v>3</v>
      </c>
      <c r="I787" t="s">
        <v>792</v>
      </c>
      <c r="J787" t="s">
        <v>793</v>
      </c>
      <c r="K787" t="s">
        <v>794</v>
      </c>
      <c r="L787">
        <v>1346</v>
      </c>
      <c r="N787">
        <v>1009</v>
      </c>
      <c r="O787" t="s">
        <v>429</v>
      </c>
      <c r="P787" t="s">
        <v>429</v>
      </c>
      <c r="Q787">
        <v>1</v>
      </c>
      <c r="X787">
        <v>0.24</v>
      </c>
      <c r="Y787">
        <v>2507.62</v>
      </c>
      <c r="Z787">
        <v>0</v>
      </c>
      <c r="AA787">
        <v>0</v>
      </c>
      <c r="AB787">
        <v>0</v>
      </c>
      <c r="AC787">
        <v>0</v>
      </c>
      <c r="AD787">
        <v>1</v>
      </c>
      <c r="AE787">
        <v>0</v>
      </c>
      <c r="AF787" t="s">
        <v>3</v>
      </c>
      <c r="AG787">
        <v>0.24</v>
      </c>
      <c r="AH787">
        <v>2</v>
      </c>
      <c r="AI787">
        <v>91087891</v>
      </c>
      <c r="AJ787">
        <v>581</v>
      </c>
      <c r="AK787">
        <v>0</v>
      </c>
      <c r="AL787">
        <v>0</v>
      </c>
      <c r="AM787">
        <v>0</v>
      </c>
      <c r="AN787">
        <v>0</v>
      </c>
      <c r="AO787">
        <v>0</v>
      </c>
      <c r="AP787">
        <v>0</v>
      </c>
      <c r="AQ787">
        <v>0</v>
      </c>
      <c r="AR787">
        <v>0</v>
      </c>
    </row>
    <row r="788" spans="1:44" x14ac:dyDescent="0.2">
      <c r="A788">
        <f>ROW(Source!A180)</f>
        <v>180</v>
      </c>
      <c r="B788">
        <v>91087900</v>
      </c>
      <c r="C788">
        <v>91087886</v>
      </c>
      <c r="D788">
        <v>83002452</v>
      </c>
      <c r="E788">
        <v>1</v>
      </c>
      <c r="F788">
        <v>1</v>
      </c>
      <c r="G788">
        <v>1</v>
      </c>
      <c r="H788">
        <v>3</v>
      </c>
      <c r="I788" t="s">
        <v>795</v>
      </c>
      <c r="J788" t="s">
        <v>796</v>
      </c>
      <c r="K788" t="s">
        <v>797</v>
      </c>
      <c r="L788">
        <v>1327</v>
      </c>
      <c r="N788">
        <v>1005</v>
      </c>
      <c r="O788" t="s">
        <v>798</v>
      </c>
      <c r="P788" t="s">
        <v>798</v>
      </c>
      <c r="Q788">
        <v>1</v>
      </c>
      <c r="X788">
        <v>0.8</v>
      </c>
      <c r="Y788">
        <v>531.44000000000005</v>
      </c>
      <c r="Z788">
        <v>0</v>
      </c>
      <c r="AA788">
        <v>0</v>
      </c>
      <c r="AB788">
        <v>0</v>
      </c>
      <c r="AC788">
        <v>0</v>
      </c>
      <c r="AD788">
        <v>1</v>
      </c>
      <c r="AE788">
        <v>0</v>
      </c>
      <c r="AF788" t="s">
        <v>3</v>
      </c>
      <c r="AG788">
        <v>0.8</v>
      </c>
      <c r="AH788">
        <v>2</v>
      </c>
      <c r="AI788">
        <v>91087892</v>
      </c>
      <c r="AJ788">
        <v>582</v>
      </c>
      <c r="AK788">
        <v>0</v>
      </c>
      <c r="AL788">
        <v>0</v>
      </c>
      <c r="AM788">
        <v>0</v>
      </c>
      <c r="AN788">
        <v>0</v>
      </c>
      <c r="AO788">
        <v>0</v>
      </c>
      <c r="AP788">
        <v>0</v>
      </c>
      <c r="AQ788">
        <v>0</v>
      </c>
      <c r="AR788">
        <v>0</v>
      </c>
    </row>
    <row r="789" spans="1:44" x14ac:dyDescent="0.2">
      <c r="A789">
        <f>ROW(Source!A180)</f>
        <v>180</v>
      </c>
      <c r="B789">
        <v>91087901</v>
      </c>
      <c r="C789">
        <v>91087886</v>
      </c>
      <c r="D789">
        <v>83002816</v>
      </c>
      <c r="E789">
        <v>1</v>
      </c>
      <c r="F789">
        <v>1</v>
      </c>
      <c r="G789">
        <v>1</v>
      </c>
      <c r="H789">
        <v>3</v>
      </c>
      <c r="I789" t="s">
        <v>636</v>
      </c>
      <c r="J789" t="s">
        <v>637</v>
      </c>
      <c r="K789" t="s">
        <v>638</v>
      </c>
      <c r="L789">
        <v>1346</v>
      </c>
      <c r="N789">
        <v>1009</v>
      </c>
      <c r="O789" t="s">
        <v>429</v>
      </c>
      <c r="P789" t="s">
        <v>429</v>
      </c>
      <c r="Q789">
        <v>1</v>
      </c>
      <c r="X789">
        <v>0.21</v>
      </c>
      <c r="Y789">
        <v>56.11</v>
      </c>
      <c r="Z789">
        <v>0</v>
      </c>
      <c r="AA789">
        <v>0</v>
      </c>
      <c r="AB789">
        <v>0</v>
      </c>
      <c r="AC789">
        <v>0</v>
      </c>
      <c r="AD789">
        <v>1</v>
      </c>
      <c r="AE789">
        <v>0</v>
      </c>
      <c r="AF789" t="s">
        <v>3</v>
      </c>
      <c r="AG789">
        <v>0.21</v>
      </c>
      <c r="AH789">
        <v>2</v>
      </c>
      <c r="AI789">
        <v>91087893</v>
      </c>
      <c r="AJ789">
        <v>583</v>
      </c>
      <c r="AK789">
        <v>0</v>
      </c>
      <c r="AL789">
        <v>0</v>
      </c>
      <c r="AM789">
        <v>0</v>
      </c>
      <c r="AN789">
        <v>0</v>
      </c>
      <c r="AO789">
        <v>0</v>
      </c>
      <c r="AP789">
        <v>0</v>
      </c>
      <c r="AQ789">
        <v>0</v>
      </c>
      <c r="AR789">
        <v>0</v>
      </c>
    </row>
    <row r="790" spans="1:44" x14ac:dyDescent="0.2">
      <c r="A790">
        <f>ROW(Source!A180)</f>
        <v>180</v>
      </c>
      <c r="B790">
        <v>91087902</v>
      </c>
      <c r="C790">
        <v>91087886</v>
      </c>
      <c r="D790">
        <v>82929756</v>
      </c>
      <c r="E790">
        <v>117</v>
      </c>
      <c r="F790">
        <v>1</v>
      </c>
      <c r="G790">
        <v>1</v>
      </c>
      <c r="H790">
        <v>3</v>
      </c>
      <c r="I790" t="s">
        <v>837</v>
      </c>
      <c r="J790" t="s">
        <v>3</v>
      </c>
      <c r="K790" t="s">
        <v>878</v>
      </c>
      <c r="L790">
        <v>1346</v>
      </c>
      <c r="N790">
        <v>1009</v>
      </c>
      <c r="O790" t="s">
        <v>429</v>
      </c>
      <c r="P790" t="s">
        <v>429</v>
      </c>
      <c r="Q790">
        <v>1</v>
      </c>
      <c r="X790">
        <v>26.7</v>
      </c>
      <c r="Y790">
        <v>0</v>
      </c>
      <c r="Z790">
        <v>0</v>
      </c>
      <c r="AA790">
        <v>0</v>
      </c>
      <c r="AB790">
        <v>0</v>
      </c>
      <c r="AC790">
        <v>0</v>
      </c>
      <c r="AD790">
        <v>0</v>
      </c>
      <c r="AE790">
        <v>0</v>
      </c>
      <c r="AF790" t="s">
        <v>3</v>
      </c>
      <c r="AG790">
        <v>26.7</v>
      </c>
      <c r="AH790">
        <v>3</v>
      </c>
      <c r="AI790">
        <v>-1</v>
      </c>
      <c r="AJ790" t="s">
        <v>3</v>
      </c>
      <c r="AK790">
        <v>0</v>
      </c>
      <c r="AL790">
        <v>0</v>
      </c>
      <c r="AM790">
        <v>0</v>
      </c>
      <c r="AN790">
        <v>0</v>
      </c>
      <c r="AO790">
        <v>0</v>
      </c>
      <c r="AP790">
        <v>0</v>
      </c>
      <c r="AQ790">
        <v>0</v>
      </c>
      <c r="AR790">
        <v>0</v>
      </c>
    </row>
    <row r="791" spans="1:44" x14ac:dyDescent="0.2">
      <c r="A791">
        <f>ROW(Source!A180)</f>
        <v>180</v>
      </c>
      <c r="B791">
        <v>91087903</v>
      </c>
      <c r="C791">
        <v>91087886</v>
      </c>
      <c r="D791">
        <v>82929860</v>
      </c>
      <c r="E791">
        <v>117</v>
      </c>
      <c r="F791">
        <v>1</v>
      </c>
      <c r="G791">
        <v>1</v>
      </c>
      <c r="H791">
        <v>3</v>
      </c>
      <c r="I791" t="s">
        <v>879</v>
      </c>
      <c r="J791" t="s">
        <v>3</v>
      </c>
      <c r="K791" t="s">
        <v>880</v>
      </c>
      <c r="L791">
        <v>1348</v>
      </c>
      <c r="N791">
        <v>1009</v>
      </c>
      <c r="O791" t="s">
        <v>78</v>
      </c>
      <c r="P791" t="s">
        <v>78</v>
      </c>
      <c r="Q791">
        <v>1000</v>
      </c>
      <c r="X791">
        <v>1.03E-2</v>
      </c>
      <c r="Y791">
        <v>0</v>
      </c>
      <c r="Z791">
        <v>0</v>
      </c>
      <c r="AA791">
        <v>0</v>
      </c>
      <c r="AB791">
        <v>0</v>
      </c>
      <c r="AC791">
        <v>0</v>
      </c>
      <c r="AD791">
        <v>0</v>
      </c>
      <c r="AE791">
        <v>0</v>
      </c>
      <c r="AF791" t="s">
        <v>3</v>
      </c>
      <c r="AG791">
        <v>1.03E-2</v>
      </c>
      <c r="AH791">
        <v>3</v>
      </c>
      <c r="AI791">
        <v>-1</v>
      </c>
      <c r="AJ791" t="s">
        <v>3</v>
      </c>
      <c r="AK791">
        <v>0</v>
      </c>
      <c r="AL791">
        <v>0</v>
      </c>
      <c r="AM791">
        <v>0</v>
      </c>
      <c r="AN791">
        <v>0</v>
      </c>
      <c r="AO791">
        <v>0</v>
      </c>
      <c r="AP791">
        <v>0</v>
      </c>
      <c r="AQ791">
        <v>0</v>
      </c>
      <c r="AR791">
        <v>0</v>
      </c>
    </row>
    <row r="792" spans="1:44" x14ac:dyDescent="0.2">
      <c r="A792">
        <f>ROW(Source!A180)</f>
        <v>180</v>
      </c>
      <c r="B792">
        <v>91087904</v>
      </c>
      <c r="C792">
        <v>91087886</v>
      </c>
      <c r="D792">
        <v>83019299</v>
      </c>
      <c r="E792">
        <v>1</v>
      </c>
      <c r="F792">
        <v>1</v>
      </c>
      <c r="G792">
        <v>1</v>
      </c>
      <c r="H792">
        <v>3</v>
      </c>
      <c r="I792" t="s">
        <v>799</v>
      </c>
      <c r="J792" t="s">
        <v>800</v>
      </c>
      <c r="K792" t="s">
        <v>801</v>
      </c>
      <c r="L792">
        <v>1348</v>
      </c>
      <c r="N792">
        <v>1009</v>
      </c>
      <c r="O792" t="s">
        <v>78</v>
      </c>
      <c r="P792" t="s">
        <v>78</v>
      </c>
      <c r="Q792">
        <v>1000</v>
      </c>
      <c r="X792">
        <v>5.0000000000000001E-3</v>
      </c>
      <c r="Y792">
        <v>24995.33</v>
      </c>
      <c r="Z792">
        <v>0</v>
      </c>
      <c r="AA792">
        <v>0</v>
      </c>
      <c r="AB792">
        <v>0</v>
      </c>
      <c r="AC792">
        <v>0</v>
      </c>
      <c r="AD792">
        <v>1</v>
      </c>
      <c r="AE792">
        <v>0</v>
      </c>
      <c r="AF792" t="s">
        <v>3</v>
      </c>
      <c r="AG792">
        <v>5.0000000000000001E-3</v>
      </c>
      <c r="AH792">
        <v>2</v>
      </c>
      <c r="AI792">
        <v>91087894</v>
      </c>
      <c r="AJ792">
        <v>584</v>
      </c>
      <c r="AK792">
        <v>0</v>
      </c>
      <c r="AL792">
        <v>0</v>
      </c>
      <c r="AM792">
        <v>0</v>
      </c>
      <c r="AN792">
        <v>0</v>
      </c>
      <c r="AO792">
        <v>0</v>
      </c>
      <c r="AP792">
        <v>0</v>
      </c>
      <c r="AQ792">
        <v>0</v>
      </c>
      <c r="AR792">
        <v>0</v>
      </c>
    </row>
    <row r="793" spans="1:44" x14ac:dyDescent="0.2">
      <c r="A793">
        <f>ROW(Source!A181)</f>
        <v>181</v>
      </c>
      <c r="B793">
        <v>91087912</v>
      </c>
      <c r="C793">
        <v>91087905</v>
      </c>
      <c r="D793">
        <v>82925844</v>
      </c>
      <c r="E793">
        <v>117</v>
      </c>
      <c r="F793">
        <v>1</v>
      </c>
      <c r="G793">
        <v>1</v>
      </c>
      <c r="H793">
        <v>1</v>
      </c>
      <c r="I793" t="s">
        <v>802</v>
      </c>
      <c r="J793" t="s">
        <v>3</v>
      </c>
      <c r="K793" t="s">
        <v>803</v>
      </c>
      <c r="L793">
        <v>1191</v>
      </c>
      <c r="N793">
        <v>1013</v>
      </c>
      <c r="O793" t="s">
        <v>599</v>
      </c>
      <c r="P793" t="s">
        <v>599</v>
      </c>
      <c r="Q793">
        <v>1</v>
      </c>
      <c r="X793">
        <v>21.2</v>
      </c>
      <c r="Y793">
        <v>0</v>
      </c>
      <c r="Z793">
        <v>0</v>
      </c>
      <c r="AA793">
        <v>0</v>
      </c>
      <c r="AB793">
        <v>802.7</v>
      </c>
      <c r="AC793">
        <v>0</v>
      </c>
      <c r="AD793">
        <v>1</v>
      </c>
      <c r="AE793">
        <v>1</v>
      </c>
      <c r="AF793" t="s">
        <v>197</v>
      </c>
      <c r="AG793">
        <v>24.38</v>
      </c>
      <c r="AH793">
        <v>2</v>
      </c>
      <c r="AI793">
        <v>91087906</v>
      </c>
      <c r="AJ793">
        <v>585</v>
      </c>
      <c r="AK793">
        <v>0</v>
      </c>
      <c r="AL793">
        <v>0</v>
      </c>
      <c r="AM793">
        <v>0</v>
      </c>
      <c r="AN793">
        <v>0</v>
      </c>
      <c r="AO793">
        <v>0</v>
      </c>
      <c r="AP793">
        <v>0</v>
      </c>
      <c r="AQ793">
        <v>0</v>
      </c>
      <c r="AR793">
        <v>0</v>
      </c>
    </row>
    <row r="794" spans="1:44" x14ac:dyDescent="0.2">
      <c r="A794">
        <f>ROW(Source!A181)</f>
        <v>181</v>
      </c>
      <c r="B794">
        <v>91087913</v>
      </c>
      <c r="C794">
        <v>91087905</v>
      </c>
      <c r="D794">
        <v>82926016</v>
      </c>
      <c r="E794">
        <v>117</v>
      </c>
      <c r="F794">
        <v>1</v>
      </c>
      <c r="G794">
        <v>1</v>
      </c>
      <c r="H794">
        <v>1</v>
      </c>
      <c r="I794" t="s">
        <v>600</v>
      </c>
      <c r="J794" t="s">
        <v>3</v>
      </c>
      <c r="K794" t="s">
        <v>601</v>
      </c>
      <c r="L794">
        <v>1191</v>
      </c>
      <c r="N794">
        <v>1013</v>
      </c>
      <c r="O794" t="s">
        <v>599</v>
      </c>
      <c r="P794" t="s">
        <v>599</v>
      </c>
      <c r="Q794">
        <v>1</v>
      </c>
      <c r="X794">
        <v>0.2</v>
      </c>
      <c r="Y794">
        <v>0</v>
      </c>
      <c r="Z794">
        <v>0</v>
      </c>
      <c r="AA794">
        <v>0</v>
      </c>
      <c r="AB794">
        <v>0</v>
      </c>
      <c r="AC794">
        <v>0</v>
      </c>
      <c r="AD794">
        <v>1</v>
      </c>
      <c r="AE794">
        <v>2</v>
      </c>
      <c r="AF794" t="s">
        <v>197</v>
      </c>
      <c r="AG794">
        <v>0.23</v>
      </c>
      <c r="AH794">
        <v>2</v>
      </c>
      <c r="AI794">
        <v>91087907</v>
      </c>
      <c r="AJ794">
        <v>586</v>
      </c>
      <c r="AK794">
        <v>0</v>
      </c>
      <c r="AL794">
        <v>0</v>
      </c>
      <c r="AM794">
        <v>0</v>
      </c>
      <c r="AN794">
        <v>0</v>
      </c>
      <c r="AO794">
        <v>0</v>
      </c>
      <c r="AP794">
        <v>0</v>
      </c>
      <c r="AQ794">
        <v>0</v>
      </c>
      <c r="AR794">
        <v>0</v>
      </c>
    </row>
    <row r="795" spans="1:44" x14ac:dyDescent="0.2">
      <c r="A795">
        <f>ROW(Source!A181)</f>
        <v>181</v>
      </c>
      <c r="B795">
        <v>91087914</v>
      </c>
      <c r="C795">
        <v>91087905</v>
      </c>
      <c r="D795">
        <v>82932874</v>
      </c>
      <c r="E795">
        <v>1</v>
      </c>
      <c r="F795">
        <v>1</v>
      </c>
      <c r="G795">
        <v>1</v>
      </c>
      <c r="H795">
        <v>2</v>
      </c>
      <c r="I795" t="s">
        <v>804</v>
      </c>
      <c r="J795" t="s">
        <v>805</v>
      </c>
      <c r="K795" t="s">
        <v>806</v>
      </c>
      <c r="L795">
        <v>1368</v>
      </c>
      <c r="N795">
        <v>1011</v>
      </c>
      <c r="O795" t="s">
        <v>605</v>
      </c>
      <c r="P795" t="s">
        <v>605</v>
      </c>
      <c r="Q795">
        <v>1</v>
      </c>
      <c r="X795">
        <v>1.95</v>
      </c>
      <c r="Y795">
        <v>0</v>
      </c>
      <c r="Z795">
        <v>95.25</v>
      </c>
      <c r="AA795">
        <v>0</v>
      </c>
      <c r="AB795">
        <v>0</v>
      </c>
      <c r="AC795">
        <v>0</v>
      </c>
      <c r="AD795">
        <v>1</v>
      </c>
      <c r="AE795">
        <v>0</v>
      </c>
      <c r="AF795" t="s">
        <v>197</v>
      </c>
      <c r="AG795">
        <v>2.2425000000000002</v>
      </c>
      <c r="AH795">
        <v>2</v>
      </c>
      <c r="AI795">
        <v>91087908</v>
      </c>
      <c r="AJ795">
        <v>587</v>
      </c>
      <c r="AK795">
        <v>0</v>
      </c>
      <c r="AL795">
        <v>0</v>
      </c>
      <c r="AM795">
        <v>0</v>
      </c>
      <c r="AN795">
        <v>0</v>
      </c>
      <c r="AO795">
        <v>0</v>
      </c>
      <c r="AP795">
        <v>0</v>
      </c>
      <c r="AQ795">
        <v>0</v>
      </c>
      <c r="AR795">
        <v>0</v>
      </c>
    </row>
    <row r="796" spans="1:44" x14ac:dyDescent="0.2">
      <c r="A796">
        <f>ROW(Source!A181)</f>
        <v>181</v>
      </c>
      <c r="B796">
        <v>91087915</v>
      </c>
      <c r="C796">
        <v>91087905</v>
      </c>
      <c r="D796">
        <v>82933400</v>
      </c>
      <c r="E796">
        <v>1</v>
      </c>
      <c r="F796">
        <v>1</v>
      </c>
      <c r="G796">
        <v>1</v>
      </c>
      <c r="H796">
        <v>2</v>
      </c>
      <c r="I796" t="s">
        <v>607</v>
      </c>
      <c r="J796" t="s">
        <v>608</v>
      </c>
      <c r="K796" t="s">
        <v>609</v>
      </c>
      <c r="L796">
        <v>1368</v>
      </c>
      <c r="N796">
        <v>1011</v>
      </c>
      <c r="O796" t="s">
        <v>605</v>
      </c>
      <c r="P796" t="s">
        <v>605</v>
      </c>
      <c r="Q796">
        <v>1</v>
      </c>
      <c r="X796">
        <v>0.2</v>
      </c>
      <c r="Y796">
        <v>0</v>
      </c>
      <c r="Z796">
        <v>641.70000000000005</v>
      </c>
      <c r="AA796">
        <v>811.79</v>
      </c>
      <c r="AB796">
        <v>0</v>
      </c>
      <c r="AC796">
        <v>0</v>
      </c>
      <c r="AD796">
        <v>1</v>
      </c>
      <c r="AE796">
        <v>0</v>
      </c>
      <c r="AF796" t="s">
        <v>197</v>
      </c>
      <c r="AG796">
        <v>0.23</v>
      </c>
      <c r="AH796">
        <v>2</v>
      </c>
      <c r="AI796">
        <v>91087909</v>
      </c>
      <c r="AJ796">
        <v>588</v>
      </c>
      <c r="AK796">
        <v>0</v>
      </c>
      <c r="AL796">
        <v>0</v>
      </c>
      <c r="AM796">
        <v>0</v>
      </c>
      <c r="AN796">
        <v>0</v>
      </c>
      <c r="AO796">
        <v>0</v>
      </c>
      <c r="AP796">
        <v>0</v>
      </c>
      <c r="AQ796">
        <v>0</v>
      </c>
      <c r="AR796">
        <v>0</v>
      </c>
    </row>
    <row r="797" spans="1:44" x14ac:dyDescent="0.2">
      <c r="A797">
        <f>ROW(Source!A181)</f>
        <v>181</v>
      </c>
      <c r="B797">
        <v>91087916</v>
      </c>
      <c r="C797">
        <v>91087905</v>
      </c>
      <c r="D797">
        <v>82925803</v>
      </c>
      <c r="E797">
        <v>117</v>
      </c>
      <c r="F797">
        <v>1</v>
      </c>
      <c r="G797">
        <v>1</v>
      </c>
      <c r="H797">
        <v>3</v>
      </c>
      <c r="I797" t="s">
        <v>881</v>
      </c>
      <c r="J797" t="s">
        <v>3</v>
      </c>
      <c r="K797" t="s">
        <v>882</v>
      </c>
      <c r="L797">
        <v>1348</v>
      </c>
      <c r="N797">
        <v>1009</v>
      </c>
      <c r="O797" t="s">
        <v>78</v>
      </c>
      <c r="P797" t="s">
        <v>78</v>
      </c>
      <c r="Q797">
        <v>1000</v>
      </c>
      <c r="X797">
        <v>1.6E-2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 t="s">
        <v>3</v>
      </c>
      <c r="AG797">
        <v>1.6E-2</v>
      </c>
      <c r="AH797">
        <v>3</v>
      </c>
      <c r="AI797">
        <v>-1</v>
      </c>
      <c r="AJ797" t="s">
        <v>3</v>
      </c>
      <c r="AK797">
        <v>0</v>
      </c>
      <c r="AL797">
        <v>0</v>
      </c>
      <c r="AM797">
        <v>0</v>
      </c>
      <c r="AN797">
        <v>0</v>
      </c>
      <c r="AO797">
        <v>0</v>
      </c>
      <c r="AP797">
        <v>0</v>
      </c>
      <c r="AQ797">
        <v>0</v>
      </c>
      <c r="AR797">
        <v>0</v>
      </c>
    </row>
    <row r="798" spans="1:44" x14ac:dyDescent="0.2">
      <c r="A798">
        <f>ROW(Source!A181)</f>
        <v>181</v>
      </c>
      <c r="B798">
        <v>91087917</v>
      </c>
      <c r="C798">
        <v>91087905</v>
      </c>
      <c r="D798">
        <v>82925821</v>
      </c>
      <c r="E798">
        <v>117</v>
      </c>
      <c r="F798">
        <v>1</v>
      </c>
      <c r="G798">
        <v>1</v>
      </c>
      <c r="H798">
        <v>3</v>
      </c>
      <c r="I798" t="s">
        <v>883</v>
      </c>
      <c r="J798" t="s">
        <v>3</v>
      </c>
      <c r="K798" t="s">
        <v>884</v>
      </c>
      <c r="L798">
        <v>1348</v>
      </c>
      <c r="N798">
        <v>1009</v>
      </c>
      <c r="O798" t="s">
        <v>78</v>
      </c>
      <c r="P798" t="s">
        <v>78</v>
      </c>
      <c r="Q798">
        <v>1000</v>
      </c>
      <c r="X798">
        <v>0.24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0</v>
      </c>
      <c r="AF798" t="s">
        <v>3</v>
      </c>
      <c r="AG798">
        <v>0.24</v>
      </c>
      <c r="AH798">
        <v>3</v>
      </c>
      <c r="AI798">
        <v>-1</v>
      </c>
      <c r="AJ798" t="s">
        <v>3</v>
      </c>
      <c r="AK798">
        <v>0</v>
      </c>
      <c r="AL798">
        <v>0</v>
      </c>
      <c r="AM798">
        <v>0</v>
      </c>
      <c r="AN798">
        <v>0</v>
      </c>
      <c r="AO798">
        <v>0</v>
      </c>
      <c r="AP798">
        <v>0</v>
      </c>
      <c r="AQ798">
        <v>0</v>
      </c>
      <c r="AR798">
        <v>0</v>
      </c>
    </row>
    <row r="799" spans="1:44" x14ac:dyDescent="0.2">
      <c r="A799">
        <f>ROW(Source!A181)</f>
        <v>181</v>
      </c>
      <c r="B799">
        <v>91087918</v>
      </c>
      <c r="C799">
        <v>91087905</v>
      </c>
      <c r="D799">
        <v>82998105</v>
      </c>
      <c r="E799">
        <v>1</v>
      </c>
      <c r="F799">
        <v>1</v>
      </c>
      <c r="G799">
        <v>1</v>
      </c>
      <c r="H799">
        <v>3</v>
      </c>
      <c r="I799" t="s">
        <v>807</v>
      </c>
      <c r="J799" t="s">
        <v>808</v>
      </c>
      <c r="K799" t="s">
        <v>809</v>
      </c>
      <c r="L799">
        <v>1348</v>
      </c>
      <c r="N799">
        <v>1009</v>
      </c>
      <c r="O799" t="s">
        <v>78</v>
      </c>
      <c r="P799" t="s">
        <v>78</v>
      </c>
      <c r="Q799">
        <v>1000</v>
      </c>
      <c r="X799">
        <v>2.4E-2</v>
      </c>
      <c r="Y799">
        <v>62186.75</v>
      </c>
      <c r="Z799">
        <v>0</v>
      </c>
      <c r="AA799">
        <v>0</v>
      </c>
      <c r="AB799">
        <v>0</v>
      </c>
      <c r="AC799">
        <v>0</v>
      </c>
      <c r="AD799">
        <v>1</v>
      </c>
      <c r="AE799">
        <v>0</v>
      </c>
      <c r="AF799" t="s">
        <v>3</v>
      </c>
      <c r="AG799">
        <v>2.4E-2</v>
      </c>
      <c r="AH799">
        <v>2</v>
      </c>
      <c r="AI799">
        <v>91087910</v>
      </c>
      <c r="AJ799">
        <v>589</v>
      </c>
      <c r="AK799">
        <v>0</v>
      </c>
      <c r="AL799">
        <v>0</v>
      </c>
      <c r="AM799">
        <v>0</v>
      </c>
      <c r="AN799">
        <v>0</v>
      </c>
      <c r="AO799">
        <v>0</v>
      </c>
      <c r="AP799">
        <v>0</v>
      </c>
      <c r="AQ799">
        <v>0</v>
      </c>
      <c r="AR799">
        <v>0</v>
      </c>
    </row>
    <row r="800" spans="1:44" x14ac:dyDescent="0.2">
      <c r="A800">
        <f>ROW(Source!A181)</f>
        <v>181</v>
      </c>
      <c r="B800">
        <v>91087919</v>
      </c>
      <c r="C800">
        <v>91087905</v>
      </c>
      <c r="D800">
        <v>83002816</v>
      </c>
      <c r="E800">
        <v>1</v>
      </c>
      <c r="F800">
        <v>1</v>
      </c>
      <c r="G800">
        <v>1</v>
      </c>
      <c r="H800">
        <v>3</v>
      </c>
      <c r="I800" t="s">
        <v>636</v>
      </c>
      <c r="J800" t="s">
        <v>637</v>
      </c>
      <c r="K800" t="s">
        <v>638</v>
      </c>
      <c r="L800">
        <v>1346</v>
      </c>
      <c r="N800">
        <v>1009</v>
      </c>
      <c r="O800" t="s">
        <v>429</v>
      </c>
      <c r="P800" t="s">
        <v>429</v>
      </c>
      <c r="Q800">
        <v>1</v>
      </c>
      <c r="X800">
        <v>0.1</v>
      </c>
      <c r="Y800">
        <v>56.11</v>
      </c>
      <c r="Z800">
        <v>0</v>
      </c>
      <c r="AA800">
        <v>0</v>
      </c>
      <c r="AB800">
        <v>0</v>
      </c>
      <c r="AC800">
        <v>0</v>
      </c>
      <c r="AD800">
        <v>1</v>
      </c>
      <c r="AE800">
        <v>0</v>
      </c>
      <c r="AF800" t="s">
        <v>3</v>
      </c>
      <c r="AG800">
        <v>0.1</v>
      </c>
      <c r="AH800">
        <v>2</v>
      </c>
      <c r="AI800">
        <v>91087911</v>
      </c>
      <c r="AJ800">
        <v>590</v>
      </c>
      <c r="AK800">
        <v>0</v>
      </c>
      <c r="AL800">
        <v>0</v>
      </c>
      <c r="AM800">
        <v>0</v>
      </c>
      <c r="AN800">
        <v>0</v>
      </c>
      <c r="AO800">
        <v>0</v>
      </c>
      <c r="AP800">
        <v>0</v>
      </c>
      <c r="AQ800">
        <v>0</v>
      </c>
      <c r="AR800">
        <v>0</v>
      </c>
    </row>
    <row r="801" spans="1:44" x14ac:dyDescent="0.2">
      <c r="A801">
        <f>ROW(Source!A182)</f>
        <v>182</v>
      </c>
      <c r="B801">
        <v>91087912</v>
      </c>
      <c r="C801">
        <v>91087905</v>
      </c>
      <c r="D801">
        <v>82925844</v>
      </c>
      <c r="E801">
        <v>117</v>
      </c>
      <c r="F801">
        <v>1</v>
      </c>
      <c r="G801">
        <v>1</v>
      </c>
      <c r="H801">
        <v>1</v>
      </c>
      <c r="I801" t="s">
        <v>802</v>
      </c>
      <c r="J801" t="s">
        <v>3</v>
      </c>
      <c r="K801" t="s">
        <v>803</v>
      </c>
      <c r="L801">
        <v>1191</v>
      </c>
      <c r="N801">
        <v>1013</v>
      </c>
      <c r="O801" t="s">
        <v>599</v>
      </c>
      <c r="P801" t="s">
        <v>599</v>
      </c>
      <c r="Q801">
        <v>1</v>
      </c>
      <c r="X801">
        <v>21.2</v>
      </c>
      <c r="Y801">
        <v>0</v>
      </c>
      <c r="Z801">
        <v>0</v>
      </c>
      <c r="AA801">
        <v>0</v>
      </c>
      <c r="AB801">
        <v>802.7</v>
      </c>
      <c r="AC801">
        <v>0</v>
      </c>
      <c r="AD801">
        <v>1</v>
      </c>
      <c r="AE801">
        <v>1</v>
      </c>
      <c r="AF801" t="s">
        <v>197</v>
      </c>
      <c r="AG801">
        <v>24.38</v>
      </c>
      <c r="AH801">
        <v>2</v>
      </c>
      <c r="AI801">
        <v>91087906</v>
      </c>
      <c r="AJ801">
        <v>591</v>
      </c>
      <c r="AK801">
        <v>0</v>
      </c>
      <c r="AL801">
        <v>0</v>
      </c>
      <c r="AM801">
        <v>0</v>
      </c>
      <c r="AN801">
        <v>0</v>
      </c>
      <c r="AO801">
        <v>0</v>
      </c>
      <c r="AP801">
        <v>0</v>
      </c>
      <c r="AQ801">
        <v>0</v>
      </c>
      <c r="AR801">
        <v>0</v>
      </c>
    </row>
    <row r="802" spans="1:44" x14ac:dyDescent="0.2">
      <c r="A802">
        <f>ROW(Source!A182)</f>
        <v>182</v>
      </c>
      <c r="B802">
        <v>91087913</v>
      </c>
      <c r="C802">
        <v>91087905</v>
      </c>
      <c r="D802">
        <v>82926016</v>
      </c>
      <c r="E802">
        <v>117</v>
      </c>
      <c r="F802">
        <v>1</v>
      </c>
      <c r="G802">
        <v>1</v>
      </c>
      <c r="H802">
        <v>1</v>
      </c>
      <c r="I802" t="s">
        <v>600</v>
      </c>
      <c r="J802" t="s">
        <v>3</v>
      </c>
      <c r="K802" t="s">
        <v>601</v>
      </c>
      <c r="L802">
        <v>1191</v>
      </c>
      <c r="N802">
        <v>1013</v>
      </c>
      <c r="O802" t="s">
        <v>599</v>
      </c>
      <c r="P802" t="s">
        <v>599</v>
      </c>
      <c r="Q802">
        <v>1</v>
      </c>
      <c r="X802">
        <v>0.2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1</v>
      </c>
      <c r="AE802">
        <v>2</v>
      </c>
      <c r="AF802" t="s">
        <v>197</v>
      </c>
      <c r="AG802">
        <v>0.23</v>
      </c>
      <c r="AH802">
        <v>2</v>
      </c>
      <c r="AI802">
        <v>91087907</v>
      </c>
      <c r="AJ802">
        <v>592</v>
      </c>
      <c r="AK802">
        <v>0</v>
      </c>
      <c r="AL802">
        <v>0</v>
      </c>
      <c r="AM802">
        <v>0</v>
      </c>
      <c r="AN802">
        <v>0</v>
      </c>
      <c r="AO802">
        <v>0</v>
      </c>
      <c r="AP802">
        <v>0</v>
      </c>
      <c r="AQ802">
        <v>0</v>
      </c>
      <c r="AR802">
        <v>0</v>
      </c>
    </row>
    <row r="803" spans="1:44" x14ac:dyDescent="0.2">
      <c r="A803">
        <f>ROW(Source!A182)</f>
        <v>182</v>
      </c>
      <c r="B803">
        <v>91087914</v>
      </c>
      <c r="C803">
        <v>91087905</v>
      </c>
      <c r="D803">
        <v>82932874</v>
      </c>
      <c r="E803">
        <v>1</v>
      </c>
      <c r="F803">
        <v>1</v>
      </c>
      <c r="G803">
        <v>1</v>
      </c>
      <c r="H803">
        <v>2</v>
      </c>
      <c r="I803" t="s">
        <v>804</v>
      </c>
      <c r="J803" t="s">
        <v>805</v>
      </c>
      <c r="K803" t="s">
        <v>806</v>
      </c>
      <c r="L803">
        <v>1368</v>
      </c>
      <c r="N803">
        <v>1011</v>
      </c>
      <c r="O803" t="s">
        <v>605</v>
      </c>
      <c r="P803" t="s">
        <v>605</v>
      </c>
      <c r="Q803">
        <v>1</v>
      </c>
      <c r="X803">
        <v>1.95</v>
      </c>
      <c r="Y803">
        <v>0</v>
      </c>
      <c r="Z803">
        <v>95.25</v>
      </c>
      <c r="AA803">
        <v>0</v>
      </c>
      <c r="AB803">
        <v>0</v>
      </c>
      <c r="AC803">
        <v>0</v>
      </c>
      <c r="AD803">
        <v>1</v>
      </c>
      <c r="AE803">
        <v>0</v>
      </c>
      <c r="AF803" t="s">
        <v>197</v>
      </c>
      <c r="AG803">
        <v>2.2425000000000002</v>
      </c>
      <c r="AH803">
        <v>2</v>
      </c>
      <c r="AI803">
        <v>91087908</v>
      </c>
      <c r="AJ803">
        <v>593</v>
      </c>
      <c r="AK803">
        <v>0</v>
      </c>
      <c r="AL803">
        <v>0</v>
      </c>
      <c r="AM803">
        <v>0</v>
      </c>
      <c r="AN803">
        <v>0</v>
      </c>
      <c r="AO803">
        <v>0</v>
      </c>
      <c r="AP803">
        <v>0</v>
      </c>
      <c r="AQ803">
        <v>0</v>
      </c>
      <c r="AR803">
        <v>0</v>
      </c>
    </row>
    <row r="804" spans="1:44" x14ac:dyDescent="0.2">
      <c r="A804">
        <f>ROW(Source!A182)</f>
        <v>182</v>
      </c>
      <c r="B804">
        <v>91087915</v>
      </c>
      <c r="C804">
        <v>91087905</v>
      </c>
      <c r="D804">
        <v>82933400</v>
      </c>
      <c r="E804">
        <v>1</v>
      </c>
      <c r="F804">
        <v>1</v>
      </c>
      <c r="G804">
        <v>1</v>
      </c>
      <c r="H804">
        <v>2</v>
      </c>
      <c r="I804" t="s">
        <v>607</v>
      </c>
      <c r="J804" t="s">
        <v>608</v>
      </c>
      <c r="K804" t="s">
        <v>609</v>
      </c>
      <c r="L804">
        <v>1368</v>
      </c>
      <c r="N804">
        <v>1011</v>
      </c>
      <c r="O804" t="s">
        <v>605</v>
      </c>
      <c r="P804" t="s">
        <v>605</v>
      </c>
      <c r="Q804">
        <v>1</v>
      </c>
      <c r="X804">
        <v>0.2</v>
      </c>
      <c r="Y804">
        <v>0</v>
      </c>
      <c r="Z804">
        <v>641.70000000000005</v>
      </c>
      <c r="AA804">
        <v>811.79</v>
      </c>
      <c r="AB804">
        <v>0</v>
      </c>
      <c r="AC804">
        <v>0</v>
      </c>
      <c r="AD804">
        <v>1</v>
      </c>
      <c r="AE804">
        <v>0</v>
      </c>
      <c r="AF804" t="s">
        <v>197</v>
      </c>
      <c r="AG804">
        <v>0.23</v>
      </c>
      <c r="AH804">
        <v>2</v>
      </c>
      <c r="AI804">
        <v>91087909</v>
      </c>
      <c r="AJ804">
        <v>594</v>
      </c>
      <c r="AK804">
        <v>0</v>
      </c>
      <c r="AL804">
        <v>0</v>
      </c>
      <c r="AM804">
        <v>0</v>
      </c>
      <c r="AN804">
        <v>0</v>
      </c>
      <c r="AO804">
        <v>0</v>
      </c>
      <c r="AP804">
        <v>0</v>
      </c>
      <c r="AQ804">
        <v>0</v>
      </c>
      <c r="AR804">
        <v>0</v>
      </c>
    </row>
    <row r="805" spans="1:44" x14ac:dyDescent="0.2">
      <c r="A805">
        <f>ROW(Source!A182)</f>
        <v>182</v>
      </c>
      <c r="B805">
        <v>91087916</v>
      </c>
      <c r="C805">
        <v>91087905</v>
      </c>
      <c r="D805">
        <v>82925803</v>
      </c>
      <c r="E805">
        <v>117</v>
      </c>
      <c r="F805">
        <v>1</v>
      </c>
      <c r="G805">
        <v>1</v>
      </c>
      <c r="H805">
        <v>3</v>
      </c>
      <c r="I805" t="s">
        <v>881</v>
      </c>
      <c r="J805" t="s">
        <v>3</v>
      </c>
      <c r="K805" t="s">
        <v>882</v>
      </c>
      <c r="L805">
        <v>1348</v>
      </c>
      <c r="N805">
        <v>1009</v>
      </c>
      <c r="O805" t="s">
        <v>78</v>
      </c>
      <c r="P805" t="s">
        <v>78</v>
      </c>
      <c r="Q805">
        <v>1000</v>
      </c>
      <c r="X805">
        <v>1.6E-2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 t="s">
        <v>3</v>
      </c>
      <c r="AG805">
        <v>1.6E-2</v>
      </c>
      <c r="AH805">
        <v>3</v>
      </c>
      <c r="AI805">
        <v>-1</v>
      </c>
      <c r="AJ805" t="s">
        <v>3</v>
      </c>
      <c r="AK805">
        <v>0</v>
      </c>
      <c r="AL805">
        <v>0</v>
      </c>
      <c r="AM805">
        <v>0</v>
      </c>
      <c r="AN805">
        <v>0</v>
      </c>
      <c r="AO805">
        <v>0</v>
      </c>
      <c r="AP805">
        <v>0</v>
      </c>
      <c r="AQ805">
        <v>0</v>
      </c>
      <c r="AR805">
        <v>0</v>
      </c>
    </row>
    <row r="806" spans="1:44" x14ac:dyDescent="0.2">
      <c r="A806">
        <f>ROW(Source!A182)</f>
        <v>182</v>
      </c>
      <c r="B806">
        <v>91087917</v>
      </c>
      <c r="C806">
        <v>91087905</v>
      </c>
      <c r="D806">
        <v>82925821</v>
      </c>
      <c r="E806">
        <v>117</v>
      </c>
      <c r="F806">
        <v>1</v>
      </c>
      <c r="G806">
        <v>1</v>
      </c>
      <c r="H806">
        <v>3</v>
      </c>
      <c r="I806" t="s">
        <v>883</v>
      </c>
      <c r="J806" t="s">
        <v>3</v>
      </c>
      <c r="K806" t="s">
        <v>884</v>
      </c>
      <c r="L806">
        <v>1348</v>
      </c>
      <c r="N806">
        <v>1009</v>
      </c>
      <c r="O806" t="s">
        <v>78</v>
      </c>
      <c r="P806" t="s">
        <v>78</v>
      </c>
      <c r="Q806">
        <v>1000</v>
      </c>
      <c r="X806">
        <v>0.24</v>
      </c>
      <c r="Y806">
        <v>0</v>
      </c>
      <c r="Z806">
        <v>0</v>
      </c>
      <c r="AA806">
        <v>0</v>
      </c>
      <c r="AB806">
        <v>0</v>
      </c>
      <c r="AC806">
        <v>0</v>
      </c>
      <c r="AD806">
        <v>0</v>
      </c>
      <c r="AE806">
        <v>0</v>
      </c>
      <c r="AF806" t="s">
        <v>3</v>
      </c>
      <c r="AG806">
        <v>0.24</v>
      </c>
      <c r="AH806">
        <v>3</v>
      </c>
      <c r="AI806">
        <v>-1</v>
      </c>
      <c r="AJ806" t="s">
        <v>3</v>
      </c>
      <c r="AK806">
        <v>0</v>
      </c>
      <c r="AL806">
        <v>0</v>
      </c>
      <c r="AM806">
        <v>0</v>
      </c>
      <c r="AN806">
        <v>0</v>
      </c>
      <c r="AO806">
        <v>0</v>
      </c>
      <c r="AP806">
        <v>0</v>
      </c>
      <c r="AQ806">
        <v>0</v>
      </c>
      <c r="AR806">
        <v>0</v>
      </c>
    </row>
    <row r="807" spans="1:44" x14ac:dyDescent="0.2">
      <c r="A807">
        <f>ROW(Source!A182)</f>
        <v>182</v>
      </c>
      <c r="B807">
        <v>91087918</v>
      </c>
      <c r="C807">
        <v>91087905</v>
      </c>
      <c r="D807">
        <v>82998105</v>
      </c>
      <c r="E807">
        <v>1</v>
      </c>
      <c r="F807">
        <v>1</v>
      </c>
      <c r="G807">
        <v>1</v>
      </c>
      <c r="H807">
        <v>3</v>
      </c>
      <c r="I807" t="s">
        <v>807</v>
      </c>
      <c r="J807" t="s">
        <v>808</v>
      </c>
      <c r="K807" t="s">
        <v>809</v>
      </c>
      <c r="L807">
        <v>1348</v>
      </c>
      <c r="N807">
        <v>1009</v>
      </c>
      <c r="O807" t="s">
        <v>78</v>
      </c>
      <c r="P807" t="s">
        <v>78</v>
      </c>
      <c r="Q807">
        <v>1000</v>
      </c>
      <c r="X807">
        <v>2.4E-2</v>
      </c>
      <c r="Y807">
        <v>62186.75</v>
      </c>
      <c r="Z807">
        <v>0</v>
      </c>
      <c r="AA807">
        <v>0</v>
      </c>
      <c r="AB807">
        <v>0</v>
      </c>
      <c r="AC807">
        <v>0</v>
      </c>
      <c r="AD807">
        <v>1</v>
      </c>
      <c r="AE807">
        <v>0</v>
      </c>
      <c r="AF807" t="s">
        <v>3</v>
      </c>
      <c r="AG807">
        <v>2.4E-2</v>
      </c>
      <c r="AH807">
        <v>2</v>
      </c>
      <c r="AI807">
        <v>91087910</v>
      </c>
      <c r="AJ807">
        <v>595</v>
      </c>
      <c r="AK807">
        <v>0</v>
      </c>
      <c r="AL807">
        <v>0</v>
      </c>
      <c r="AM807">
        <v>0</v>
      </c>
      <c r="AN807">
        <v>0</v>
      </c>
      <c r="AO807">
        <v>0</v>
      </c>
      <c r="AP807">
        <v>0</v>
      </c>
      <c r="AQ807">
        <v>0</v>
      </c>
      <c r="AR807">
        <v>0</v>
      </c>
    </row>
    <row r="808" spans="1:44" x14ac:dyDescent="0.2">
      <c r="A808">
        <f>ROW(Source!A182)</f>
        <v>182</v>
      </c>
      <c r="B808">
        <v>91087919</v>
      </c>
      <c r="C808">
        <v>91087905</v>
      </c>
      <c r="D808">
        <v>83002816</v>
      </c>
      <c r="E808">
        <v>1</v>
      </c>
      <c r="F808">
        <v>1</v>
      </c>
      <c r="G808">
        <v>1</v>
      </c>
      <c r="H808">
        <v>3</v>
      </c>
      <c r="I808" t="s">
        <v>636</v>
      </c>
      <c r="J808" t="s">
        <v>637</v>
      </c>
      <c r="K808" t="s">
        <v>638</v>
      </c>
      <c r="L808">
        <v>1346</v>
      </c>
      <c r="N808">
        <v>1009</v>
      </c>
      <c r="O808" t="s">
        <v>429</v>
      </c>
      <c r="P808" t="s">
        <v>429</v>
      </c>
      <c r="Q808">
        <v>1</v>
      </c>
      <c r="X808">
        <v>0.1</v>
      </c>
      <c r="Y808">
        <v>56.11</v>
      </c>
      <c r="Z808">
        <v>0</v>
      </c>
      <c r="AA808">
        <v>0</v>
      </c>
      <c r="AB808">
        <v>0</v>
      </c>
      <c r="AC808">
        <v>0</v>
      </c>
      <c r="AD808">
        <v>1</v>
      </c>
      <c r="AE808">
        <v>0</v>
      </c>
      <c r="AF808" t="s">
        <v>3</v>
      </c>
      <c r="AG808">
        <v>0.1</v>
      </c>
      <c r="AH808">
        <v>2</v>
      </c>
      <c r="AI808">
        <v>91087911</v>
      </c>
      <c r="AJ808">
        <v>596</v>
      </c>
      <c r="AK808">
        <v>0</v>
      </c>
      <c r="AL808">
        <v>0</v>
      </c>
      <c r="AM808">
        <v>0</v>
      </c>
      <c r="AN808">
        <v>0</v>
      </c>
      <c r="AO808">
        <v>0</v>
      </c>
      <c r="AP808">
        <v>0</v>
      </c>
      <c r="AQ808">
        <v>0</v>
      </c>
      <c r="AR808">
        <v>0</v>
      </c>
    </row>
    <row r="809" spans="1:44" x14ac:dyDescent="0.2">
      <c r="A809">
        <f>ROW(Source!A183)</f>
        <v>183</v>
      </c>
      <c r="B809">
        <v>91087930</v>
      </c>
      <c r="C809">
        <v>91087920</v>
      </c>
      <c r="D809">
        <v>82925852</v>
      </c>
      <c r="E809">
        <v>117</v>
      </c>
      <c r="F809">
        <v>1</v>
      </c>
      <c r="G809">
        <v>1</v>
      </c>
      <c r="H809">
        <v>1</v>
      </c>
      <c r="I809" t="s">
        <v>687</v>
      </c>
      <c r="J809" t="s">
        <v>3</v>
      </c>
      <c r="K809" t="s">
        <v>688</v>
      </c>
      <c r="L809">
        <v>1191</v>
      </c>
      <c r="N809">
        <v>1013</v>
      </c>
      <c r="O809" t="s">
        <v>599</v>
      </c>
      <c r="P809" t="s">
        <v>599</v>
      </c>
      <c r="Q809">
        <v>1</v>
      </c>
      <c r="X809">
        <v>2.06</v>
      </c>
      <c r="Y809">
        <v>0</v>
      </c>
      <c r="Z809">
        <v>0</v>
      </c>
      <c r="AA809">
        <v>0</v>
      </c>
      <c r="AB809">
        <v>836.02</v>
      </c>
      <c r="AC809">
        <v>0</v>
      </c>
      <c r="AD809">
        <v>1</v>
      </c>
      <c r="AE809">
        <v>1</v>
      </c>
      <c r="AF809" t="s">
        <v>37</v>
      </c>
      <c r="AG809">
        <v>2.8428</v>
      </c>
      <c r="AH809">
        <v>2</v>
      </c>
      <c r="AI809">
        <v>91087921</v>
      </c>
      <c r="AJ809">
        <v>597</v>
      </c>
      <c r="AK809">
        <v>0</v>
      </c>
      <c r="AL809">
        <v>0</v>
      </c>
      <c r="AM809">
        <v>0</v>
      </c>
      <c r="AN809">
        <v>0</v>
      </c>
      <c r="AO809">
        <v>0</v>
      </c>
      <c r="AP809">
        <v>0</v>
      </c>
      <c r="AQ809">
        <v>0</v>
      </c>
      <c r="AR809">
        <v>0</v>
      </c>
    </row>
    <row r="810" spans="1:44" x14ac:dyDescent="0.2">
      <c r="A810">
        <f>ROW(Source!A183)</f>
        <v>183</v>
      </c>
      <c r="B810">
        <v>91087931</v>
      </c>
      <c r="C810">
        <v>91087920</v>
      </c>
      <c r="D810">
        <v>82926016</v>
      </c>
      <c r="E810">
        <v>117</v>
      </c>
      <c r="F810">
        <v>1</v>
      </c>
      <c r="G810">
        <v>1</v>
      </c>
      <c r="H810">
        <v>1</v>
      </c>
      <c r="I810" t="s">
        <v>600</v>
      </c>
      <c r="J810" t="s">
        <v>3</v>
      </c>
      <c r="K810" t="s">
        <v>601</v>
      </c>
      <c r="L810">
        <v>1191</v>
      </c>
      <c r="N810">
        <v>1013</v>
      </c>
      <c r="O810" t="s">
        <v>599</v>
      </c>
      <c r="P810" t="s">
        <v>599</v>
      </c>
      <c r="Q810">
        <v>1</v>
      </c>
      <c r="X810">
        <v>0.18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1</v>
      </c>
      <c r="AE810">
        <v>2</v>
      </c>
      <c r="AF810" t="s">
        <v>37</v>
      </c>
      <c r="AG810">
        <v>0.24840000000000001</v>
      </c>
      <c r="AH810">
        <v>2</v>
      </c>
      <c r="AI810">
        <v>91087922</v>
      </c>
      <c r="AJ810">
        <v>598</v>
      </c>
      <c r="AK810">
        <v>0</v>
      </c>
      <c r="AL810">
        <v>0</v>
      </c>
      <c r="AM810">
        <v>0</v>
      </c>
      <c r="AN810">
        <v>0</v>
      </c>
      <c r="AO810">
        <v>0</v>
      </c>
      <c r="AP810">
        <v>0</v>
      </c>
      <c r="AQ810">
        <v>0</v>
      </c>
      <c r="AR810">
        <v>0</v>
      </c>
    </row>
    <row r="811" spans="1:44" x14ac:dyDescent="0.2">
      <c r="A811">
        <f>ROW(Source!A183)</f>
        <v>183</v>
      </c>
      <c r="B811">
        <v>91087932</v>
      </c>
      <c r="C811">
        <v>91087920</v>
      </c>
      <c r="D811">
        <v>82932505</v>
      </c>
      <c r="E811">
        <v>1</v>
      </c>
      <c r="F811">
        <v>1</v>
      </c>
      <c r="G811">
        <v>1</v>
      </c>
      <c r="H811">
        <v>2</v>
      </c>
      <c r="I811" t="s">
        <v>624</v>
      </c>
      <c r="J811" t="s">
        <v>625</v>
      </c>
      <c r="K811" t="s">
        <v>626</v>
      </c>
      <c r="L811">
        <v>1368</v>
      </c>
      <c r="N811">
        <v>1011</v>
      </c>
      <c r="O811" t="s">
        <v>605</v>
      </c>
      <c r="P811" t="s">
        <v>605</v>
      </c>
      <c r="Q811">
        <v>1</v>
      </c>
      <c r="X811">
        <v>0.09</v>
      </c>
      <c r="Y811">
        <v>0</v>
      </c>
      <c r="Z811">
        <v>1626.29</v>
      </c>
      <c r="AA811">
        <v>1090.46</v>
      </c>
      <c r="AB811">
        <v>0</v>
      </c>
      <c r="AC811">
        <v>0</v>
      </c>
      <c r="AD811">
        <v>1</v>
      </c>
      <c r="AE811">
        <v>0</v>
      </c>
      <c r="AF811" t="s">
        <v>37</v>
      </c>
      <c r="AG811">
        <v>0.1242</v>
      </c>
      <c r="AH811">
        <v>2</v>
      </c>
      <c r="AI811">
        <v>91087923</v>
      </c>
      <c r="AJ811">
        <v>599</v>
      </c>
      <c r="AK811">
        <v>0</v>
      </c>
      <c r="AL811">
        <v>0</v>
      </c>
      <c r="AM811">
        <v>0</v>
      </c>
      <c r="AN811">
        <v>0</v>
      </c>
      <c r="AO811">
        <v>0</v>
      </c>
      <c r="AP811">
        <v>0</v>
      </c>
      <c r="AQ811">
        <v>0</v>
      </c>
      <c r="AR811">
        <v>0</v>
      </c>
    </row>
    <row r="812" spans="1:44" x14ac:dyDescent="0.2">
      <c r="A812">
        <f>ROW(Source!A183)</f>
        <v>183</v>
      </c>
      <c r="B812">
        <v>91087933</v>
      </c>
      <c r="C812">
        <v>91087920</v>
      </c>
      <c r="D812">
        <v>82933400</v>
      </c>
      <c r="E812">
        <v>1</v>
      </c>
      <c r="F812">
        <v>1</v>
      </c>
      <c r="G812">
        <v>1</v>
      </c>
      <c r="H812">
        <v>2</v>
      </c>
      <c r="I812" t="s">
        <v>607</v>
      </c>
      <c r="J812" t="s">
        <v>608</v>
      </c>
      <c r="K812" t="s">
        <v>609</v>
      </c>
      <c r="L812">
        <v>1368</v>
      </c>
      <c r="N812">
        <v>1011</v>
      </c>
      <c r="O812" t="s">
        <v>605</v>
      </c>
      <c r="P812" t="s">
        <v>605</v>
      </c>
      <c r="Q812">
        <v>1</v>
      </c>
      <c r="X812">
        <v>0.09</v>
      </c>
      <c r="Y812">
        <v>0</v>
      </c>
      <c r="Z812">
        <v>641.70000000000005</v>
      </c>
      <c r="AA812">
        <v>811.79</v>
      </c>
      <c r="AB812">
        <v>0</v>
      </c>
      <c r="AC812">
        <v>0</v>
      </c>
      <c r="AD812">
        <v>1</v>
      </c>
      <c r="AE812">
        <v>0</v>
      </c>
      <c r="AF812" t="s">
        <v>37</v>
      </c>
      <c r="AG812">
        <v>0.1242</v>
      </c>
      <c r="AH812">
        <v>2</v>
      </c>
      <c r="AI812">
        <v>91087924</v>
      </c>
      <c r="AJ812">
        <v>600</v>
      </c>
      <c r="AK812">
        <v>0</v>
      </c>
      <c r="AL812">
        <v>0</v>
      </c>
      <c r="AM812">
        <v>0</v>
      </c>
      <c r="AN812">
        <v>0</v>
      </c>
      <c r="AO812">
        <v>0</v>
      </c>
      <c r="AP812">
        <v>0</v>
      </c>
      <c r="AQ812">
        <v>0</v>
      </c>
      <c r="AR812">
        <v>0</v>
      </c>
    </row>
    <row r="813" spans="1:44" x14ac:dyDescent="0.2">
      <c r="A813">
        <f>ROW(Source!A183)</f>
        <v>183</v>
      </c>
      <c r="B813">
        <v>91087934</v>
      </c>
      <c r="C813">
        <v>91087920</v>
      </c>
      <c r="D813">
        <v>82933596</v>
      </c>
      <c r="E813">
        <v>1</v>
      </c>
      <c r="F813">
        <v>1</v>
      </c>
      <c r="G813">
        <v>1</v>
      </c>
      <c r="H813">
        <v>2</v>
      </c>
      <c r="I813" t="s">
        <v>645</v>
      </c>
      <c r="J813" t="s">
        <v>646</v>
      </c>
      <c r="K813" t="s">
        <v>647</v>
      </c>
      <c r="L813">
        <v>1368</v>
      </c>
      <c r="N813">
        <v>1011</v>
      </c>
      <c r="O813" t="s">
        <v>605</v>
      </c>
      <c r="P813" t="s">
        <v>605</v>
      </c>
      <c r="Q813">
        <v>1</v>
      </c>
      <c r="X813">
        <v>0.66</v>
      </c>
      <c r="Y813">
        <v>0</v>
      </c>
      <c r="Z813">
        <v>34.61</v>
      </c>
      <c r="AA813">
        <v>0</v>
      </c>
      <c r="AB813">
        <v>0</v>
      </c>
      <c r="AC813">
        <v>0</v>
      </c>
      <c r="AD813">
        <v>1</v>
      </c>
      <c r="AE813">
        <v>0</v>
      </c>
      <c r="AF813" t="s">
        <v>37</v>
      </c>
      <c r="AG813">
        <v>0.91080000000000005</v>
      </c>
      <c r="AH813">
        <v>2</v>
      </c>
      <c r="AI813">
        <v>91087925</v>
      </c>
      <c r="AJ813">
        <v>601</v>
      </c>
      <c r="AK813">
        <v>0</v>
      </c>
      <c r="AL813">
        <v>0</v>
      </c>
      <c r="AM813">
        <v>0</v>
      </c>
      <c r="AN813">
        <v>0</v>
      </c>
      <c r="AO813">
        <v>0</v>
      </c>
      <c r="AP813">
        <v>0</v>
      </c>
      <c r="AQ813">
        <v>0</v>
      </c>
      <c r="AR813">
        <v>0</v>
      </c>
    </row>
    <row r="814" spans="1:44" x14ac:dyDescent="0.2">
      <c r="A814">
        <f>ROW(Source!A183)</f>
        <v>183</v>
      </c>
      <c r="B814">
        <v>91087935</v>
      </c>
      <c r="C814">
        <v>91087920</v>
      </c>
      <c r="D814">
        <v>83000909</v>
      </c>
      <c r="E814">
        <v>1</v>
      </c>
      <c r="F814">
        <v>1</v>
      </c>
      <c r="G814">
        <v>1</v>
      </c>
      <c r="H814">
        <v>3</v>
      </c>
      <c r="I814" t="s">
        <v>652</v>
      </c>
      <c r="J814" t="s">
        <v>653</v>
      </c>
      <c r="K814" t="s">
        <v>654</v>
      </c>
      <c r="L814">
        <v>1346</v>
      </c>
      <c r="N814">
        <v>1009</v>
      </c>
      <c r="O814" t="s">
        <v>429</v>
      </c>
      <c r="P814" t="s">
        <v>429</v>
      </c>
      <c r="Q814">
        <v>1</v>
      </c>
      <c r="X814">
        <v>0.15</v>
      </c>
      <c r="Y814">
        <v>155.63</v>
      </c>
      <c r="Z814">
        <v>0</v>
      </c>
      <c r="AA814">
        <v>0</v>
      </c>
      <c r="AB814">
        <v>0</v>
      </c>
      <c r="AC814">
        <v>0</v>
      </c>
      <c r="AD814">
        <v>1</v>
      </c>
      <c r="AE814">
        <v>0</v>
      </c>
      <c r="AF814" t="s">
        <v>3</v>
      </c>
      <c r="AG814">
        <v>0.15</v>
      </c>
      <c r="AH814">
        <v>2</v>
      </c>
      <c r="AI814">
        <v>91087926</v>
      </c>
      <c r="AJ814">
        <v>602</v>
      </c>
      <c r="AK814">
        <v>0</v>
      </c>
      <c r="AL814">
        <v>0</v>
      </c>
      <c r="AM814">
        <v>0</v>
      </c>
      <c r="AN814">
        <v>0</v>
      </c>
      <c r="AO814">
        <v>0</v>
      </c>
      <c r="AP814">
        <v>0</v>
      </c>
      <c r="AQ814">
        <v>0</v>
      </c>
      <c r="AR814">
        <v>0</v>
      </c>
    </row>
    <row r="815" spans="1:44" x14ac:dyDescent="0.2">
      <c r="A815">
        <f>ROW(Source!A183)</f>
        <v>183</v>
      </c>
      <c r="B815">
        <v>91087936</v>
      </c>
      <c r="C815">
        <v>91087920</v>
      </c>
      <c r="D815">
        <v>83001670</v>
      </c>
      <c r="E815">
        <v>1</v>
      </c>
      <c r="F815">
        <v>1</v>
      </c>
      <c r="G815">
        <v>1</v>
      </c>
      <c r="H815">
        <v>3</v>
      </c>
      <c r="I815" t="s">
        <v>660</v>
      </c>
      <c r="J815" t="s">
        <v>661</v>
      </c>
      <c r="K815" t="s">
        <v>662</v>
      </c>
      <c r="L815">
        <v>1346</v>
      </c>
      <c r="N815">
        <v>1009</v>
      </c>
      <c r="O815" t="s">
        <v>429</v>
      </c>
      <c r="P815" t="s">
        <v>429</v>
      </c>
      <c r="Q815">
        <v>1</v>
      </c>
      <c r="X815">
        <v>0.17</v>
      </c>
      <c r="Y815">
        <v>174.93</v>
      </c>
      <c r="Z815">
        <v>0</v>
      </c>
      <c r="AA815">
        <v>0</v>
      </c>
      <c r="AB815">
        <v>0</v>
      </c>
      <c r="AC815">
        <v>0</v>
      </c>
      <c r="AD815">
        <v>1</v>
      </c>
      <c r="AE815">
        <v>0</v>
      </c>
      <c r="AF815" t="s">
        <v>3</v>
      </c>
      <c r="AG815">
        <v>0.17</v>
      </c>
      <c r="AH815">
        <v>2</v>
      </c>
      <c r="AI815">
        <v>91087927</v>
      </c>
      <c r="AJ815">
        <v>603</v>
      </c>
      <c r="AK815">
        <v>0</v>
      </c>
      <c r="AL815">
        <v>0</v>
      </c>
      <c r="AM815">
        <v>0</v>
      </c>
      <c r="AN815">
        <v>0</v>
      </c>
      <c r="AO815">
        <v>0</v>
      </c>
      <c r="AP815">
        <v>0</v>
      </c>
      <c r="AQ815">
        <v>0</v>
      </c>
      <c r="AR815">
        <v>0</v>
      </c>
    </row>
    <row r="816" spans="1:44" x14ac:dyDescent="0.2">
      <c r="A816">
        <f>ROW(Source!A183)</f>
        <v>183</v>
      </c>
      <c r="B816">
        <v>91087937</v>
      </c>
      <c r="C816">
        <v>91087920</v>
      </c>
      <c r="D816">
        <v>83006816</v>
      </c>
      <c r="E816">
        <v>1</v>
      </c>
      <c r="F816">
        <v>1</v>
      </c>
      <c r="G816">
        <v>1</v>
      </c>
      <c r="H816">
        <v>3</v>
      </c>
      <c r="I816" t="s">
        <v>689</v>
      </c>
      <c r="J816" t="s">
        <v>690</v>
      </c>
      <c r="K816" t="s">
        <v>691</v>
      </c>
      <c r="L816">
        <v>1348</v>
      </c>
      <c r="N816">
        <v>1009</v>
      </c>
      <c r="O816" t="s">
        <v>78</v>
      </c>
      <c r="P816" t="s">
        <v>78</v>
      </c>
      <c r="Q816">
        <v>1000</v>
      </c>
      <c r="X816">
        <v>1.4999999999999999E-2</v>
      </c>
      <c r="Y816">
        <v>105278.81</v>
      </c>
      <c r="Z816">
        <v>0</v>
      </c>
      <c r="AA816">
        <v>0</v>
      </c>
      <c r="AB816">
        <v>0</v>
      </c>
      <c r="AC816">
        <v>0</v>
      </c>
      <c r="AD816">
        <v>1</v>
      </c>
      <c r="AE816">
        <v>0</v>
      </c>
      <c r="AF816" t="s">
        <v>3</v>
      </c>
      <c r="AG816">
        <v>1.4999999999999999E-2</v>
      </c>
      <c r="AH816">
        <v>2</v>
      </c>
      <c r="AI816">
        <v>91087928</v>
      </c>
      <c r="AJ816">
        <v>604</v>
      </c>
      <c r="AK816">
        <v>0</v>
      </c>
      <c r="AL816">
        <v>0</v>
      </c>
      <c r="AM816">
        <v>0</v>
      </c>
      <c r="AN816">
        <v>0</v>
      </c>
      <c r="AO816">
        <v>0</v>
      </c>
      <c r="AP816">
        <v>0</v>
      </c>
      <c r="AQ816">
        <v>0</v>
      </c>
      <c r="AR816">
        <v>0</v>
      </c>
    </row>
    <row r="817" spans="1:44" x14ac:dyDescent="0.2">
      <c r="A817">
        <f>ROW(Source!A183)</f>
        <v>183</v>
      </c>
      <c r="B817">
        <v>91087938</v>
      </c>
      <c r="C817">
        <v>91087920</v>
      </c>
      <c r="D817">
        <v>83018862</v>
      </c>
      <c r="E817">
        <v>1</v>
      </c>
      <c r="F817">
        <v>1</v>
      </c>
      <c r="G817">
        <v>1</v>
      </c>
      <c r="H817">
        <v>3</v>
      </c>
      <c r="I817" t="s">
        <v>675</v>
      </c>
      <c r="J817" t="s">
        <v>676</v>
      </c>
      <c r="K817" t="s">
        <v>677</v>
      </c>
      <c r="L817">
        <v>1346</v>
      </c>
      <c r="N817">
        <v>1009</v>
      </c>
      <c r="O817" t="s">
        <v>429</v>
      </c>
      <c r="P817" t="s">
        <v>429</v>
      </c>
      <c r="Q817">
        <v>1</v>
      </c>
      <c r="X817">
        <v>0.03</v>
      </c>
      <c r="Y817">
        <v>79.88</v>
      </c>
      <c r="Z817">
        <v>0</v>
      </c>
      <c r="AA817">
        <v>0</v>
      </c>
      <c r="AB817">
        <v>0</v>
      </c>
      <c r="AC817">
        <v>0</v>
      </c>
      <c r="AD817">
        <v>1</v>
      </c>
      <c r="AE817">
        <v>0</v>
      </c>
      <c r="AF817" t="s">
        <v>3</v>
      </c>
      <c r="AG817">
        <v>0.03</v>
      </c>
      <c r="AH817">
        <v>2</v>
      </c>
      <c r="AI817">
        <v>91087929</v>
      </c>
      <c r="AJ817">
        <v>605</v>
      </c>
      <c r="AK817">
        <v>0</v>
      </c>
      <c r="AL817">
        <v>0</v>
      </c>
      <c r="AM817">
        <v>0</v>
      </c>
      <c r="AN817">
        <v>0</v>
      </c>
      <c r="AO817">
        <v>0</v>
      </c>
      <c r="AP817">
        <v>0</v>
      </c>
      <c r="AQ817">
        <v>0</v>
      </c>
      <c r="AR817">
        <v>0</v>
      </c>
    </row>
    <row r="818" spans="1:44" x14ac:dyDescent="0.2">
      <c r="A818">
        <f>ROW(Source!A183)</f>
        <v>183</v>
      </c>
      <c r="B818">
        <v>91087939</v>
      </c>
      <c r="C818">
        <v>91087920</v>
      </c>
      <c r="D818">
        <v>82931850</v>
      </c>
      <c r="E818">
        <v>117</v>
      </c>
      <c r="F818">
        <v>1</v>
      </c>
      <c r="G818">
        <v>1</v>
      </c>
      <c r="H818">
        <v>3</v>
      </c>
      <c r="I818" t="s">
        <v>101</v>
      </c>
      <c r="J818" t="s">
        <v>3</v>
      </c>
      <c r="K818" t="s">
        <v>102</v>
      </c>
      <c r="L818">
        <v>3277935</v>
      </c>
      <c r="N818">
        <v>1013</v>
      </c>
      <c r="O818" t="s">
        <v>103</v>
      </c>
      <c r="P818" t="s">
        <v>103</v>
      </c>
      <c r="Q818">
        <v>1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 t="s">
        <v>3</v>
      </c>
      <c r="AG818">
        <v>2</v>
      </c>
      <c r="AH818">
        <v>3</v>
      </c>
      <c r="AI818">
        <v>-1</v>
      </c>
      <c r="AJ818" t="s">
        <v>3</v>
      </c>
      <c r="AK818">
        <v>0</v>
      </c>
      <c r="AL818">
        <v>0</v>
      </c>
      <c r="AM818">
        <v>0</v>
      </c>
      <c r="AN818">
        <v>0</v>
      </c>
      <c r="AO818">
        <v>0</v>
      </c>
      <c r="AP818">
        <v>0</v>
      </c>
      <c r="AQ818">
        <v>0</v>
      </c>
      <c r="AR818">
        <v>0</v>
      </c>
    </row>
    <row r="819" spans="1:44" x14ac:dyDescent="0.2">
      <c r="A819">
        <f>ROW(Source!A184)</f>
        <v>184</v>
      </c>
      <c r="B819">
        <v>91087930</v>
      </c>
      <c r="C819">
        <v>91087920</v>
      </c>
      <c r="D819">
        <v>82925852</v>
      </c>
      <c r="E819">
        <v>117</v>
      </c>
      <c r="F819">
        <v>1</v>
      </c>
      <c r="G819">
        <v>1</v>
      </c>
      <c r="H819">
        <v>1</v>
      </c>
      <c r="I819" t="s">
        <v>687</v>
      </c>
      <c r="J819" t="s">
        <v>3</v>
      </c>
      <c r="K819" t="s">
        <v>688</v>
      </c>
      <c r="L819">
        <v>1191</v>
      </c>
      <c r="N819">
        <v>1013</v>
      </c>
      <c r="O819" t="s">
        <v>599</v>
      </c>
      <c r="P819" t="s">
        <v>599</v>
      </c>
      <c r="Q819">
        <v>1</v>
      </c>
      <c r="X819">
        <v>2.06</v>
      </c>
      <c r="Y819">
        <v>0</v>
      </c>
      <c r="Z819">
        <v>0</v>
      </c>
      <c r="AA819">
        <v>0</v>
      </c>
      <c r="AB819">
        <v>836.02</v>
      </c>
      <c r="AC819">
        <v>0</v>
      </c>
      <c r="AD819">
        <v>1</v>
      </c>
      <c r="AE819">
        <v>1</v>
      </c>
      <c r="AF819" t="s">
        <v>37</v>
      </c>
      <c r="AG819">
        <v>2.8428</v>
      </c>
      <c r="AH819">
        <v>2</v>
      </c>
      <c r="AI819">
        <v>91087921</v>
      </c>
      <c r="AJ819">
        <v>606</v>
      </c>
      <c r="AK819">
        <v>0</v>
      </c>
      <c r="AL819">
        <v>0</v>
      </c>
      <c r="AM819">
        <v>0</v>
      </c>
      <c r="AN819">
        <v>0</v>
      </c>
      <c r="AO819">
        <v>0</v>
      </c>
      <c r="AP819">
        <v>0</v>
      </c>
      <c r="AQ819">
        <v>0</v>
      </c>
      <c r="AR819">
        <v>0</v>
      </c>
    </row>
    <row r="820" spans="1:44" x14ac:dyDescent="0.2">
      <c r="A820">
        <f>ROW(Source!A184)</f>
        <v>184</v>
      </c>
      <c r="B820">
        <v>91087931</v>
      </c>
      <c r="C820">
        <v>91087920</v>
      </c>
      <c r="D820">
        <v>82926016</v>
      </c>
      <c r="E820">
        <v>117</v>
      </c>
      <c r="F820">
        <v>1</v>
      </c>
      <c r="G820">
        <v>1</v>
      </c>
      <c r="H820">
        <v>1</v>
      </c>
      <c r="I820" t="s">
        <v>600</v>
      </c>
      <c r="J820" t="s">
        <v>3</v>
      </c>
      <c r="K820" t="s">
        <v>601</v>
      </c>
      <c r="L820">
        <v>1191</v>
      </c>
      <c r="N820">
        <v>1013</v>
      </c>
      <c r="O820" t="s">
        <v>599</v>
      </c>
      <c r="P820" t="s">
        <v>599</v>
      </c>
      <c r="Q820">
        <v>1</v>
      </c>
      <c r="X820">
        <v>0.18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1</v>
      </c>
      <c r="AE820">
        <v>2</v>
      </c>
      <c r="AF820" t="s">
        <v>37</v>
      </c>
      <c r="AG820">
        <v>0.24840000000000001</v>
      </c>
      <c r="AH820">
        <v>2</v>
      </c>
      <c r="AI820">
        <v>91087922</v>
      </c>
      <c r="AJ820">
        <v>607</v>
      </c>
      <c r="AK820">
        <v>0</v>
      </c>
      <c r="AL820">
        <v>0</v>
      </c>
      <c r="AM820">
        <v>0</v>
      </c>
      <c r="AN820">
        <v>0</v>
      </c>
      <c r="AO820">
        <v>0</v>
      </c>
      <c r="AP820">
        <v>0</v>
      </c>
      <c r="AQ820">
        <v>0</v>
      </c>
      <c r="AR820">
        <v>0</v>
      </c>
    </row>
    <row r="821" spans="1:44" x14ac:dyDescent="0.2">
      <c r="A821">
        <f>ROW(Source!A184)</f>
        <v>184</v>
      </c>
      <c r="B821">
        <v>91087932</v>
      </c>
      <c r="C821">
        <v>91087920</v>
      </c>
      <c r="D821">
        <v>82932505</v>
      </c>
      <c r="E821">
        <v>1</v>
      </c>
      <c r="F821">
        <v>1</v>
      </c>
      <c r="G821">
        <v>1</v>
      </c>
      <c r="H821">
        <v>2</v>
      </c>
      <c r="I821" t="s">
        <v>624</v>
      </c>
      <c r="J821" t="s">
        <v>625</v>
      </c>
      <c r="K821" t="s">
        <v>626</v>
      </c>
      <c r="L821">
        <v>1368</v>
      </c>
      <c r="N821">
        <v>1011</v>
      </c>
      <c r="O821" t="s">
        <v>605</v>
      </c>
      <c r="P821" t="s">
        <v>605</v>
      </c>
      <c r="Q821">
        <v>1</v>
      </c>
      <c r="X821">
        <v>0.09</v>
      </c>
      <c r="Y821">
        <v>0</v>
      </c>
      <c r="Z821">
        <v>1626.29</v>
      </c>
      <c r="AA821">
        <v>1090.46</v>
      </c>
      <c r="AB821">
        <v>0</v>
      </c>
      <c r="AC821">
        <v>0</v>
      </c>
      <c r="AD821">
        <v>1</v>
      </c>
      <c r="AE821">
        <v>0</v>
      </c>
      <c r="AF821" t="s">
        <v>37</v>
      </c>
      <c r="AG821">
        <v>0.1242</v>
      </c>
      <c r="AH821">
        <v>2</v>
      </c>
      <c r="AI821">
        <v>91087923</v>
      </c>
      <c r="AJ821">
        <v>608</v>
      </c>
      <c r="AK821">
        <v>0</v>
      </c>
      <c r="AL821">
        <v>0</v>
      </c>
      <c r="AM821">
        <v>0</v>
      </c>
      <c r="AN821">
        <v>0</v>
      </c>
      <c r="AO821">
        <v>0</v>
      </c>
      <c r="AP821">
        <v>0</v>
      </c>
      <c r="AQ821">
        <v>0</v>
      </c>
      <c r="AR821">
        <v>0</v>
      </c>
    </row>
    <row r="822" spans="1:44" x14ac:dyDescent="0.2">
      <c r="A822">
        <f>ROW(Source!A184)</f>
        <v>184</v>
      </c>
      <c r="B822">
        <v>91087933</v>
      </c>
      <c r="C822">
        <v>91087920</v>
      </c>
      <c r="D822">
        <v>82933400</v>
      </c>
      <c r="E822">
        <v>1</v>
      </c>
      <c r="F822">
        <v>1</v>
      </c>
      <c r="G822">
        <v>1</v>
      </c>
      <c r="H822">
        <v>2</v>
      </c>
      <c r="I822" t="s">
        <v>607</v>
      </c>
      <c r="J822" t="s">
        <v>608</v>
      </c>
      <c r="K822" t="s">
        <v>609</v>
      </c>
      <c r="L822">
        <v>1368</v>
      </c>
      <c r="N822">
        <v>1011</v>
      </c>
      <c r="O822" t="s">
        <v>605</v>
      </c>
      <c r="P822" t="s">
        <v>605</v>
      </c>
      <c r="Q822">
        <v>1</v>
      </c>
      <c r="X822">
        <v>0.09</v>
      </c>
      <c r="Y822">
        <v>0</v>
      </c>
      <c r="Z822">
        <v>641.70000000000005</v>
      </c>
      <c r="AA822">
        <v>811.79</v>
      </c>
      <c r="AB822">
        <v>0</v>
      </c>
      <c r="AC822">
        <v>0</v>
      </c>
      <c r="AD822">
        <v>1</v>
      </c>
      <c r="AE822">
        <v>0</v>
      </c>
      <c r="AF822" t="s">
        <v>37</v>
      </c>
      <c r="AG822">
        <v>0.1242</v>
      </c>
      <c r="AH822">
        <v>2</v>
      </c>
      <c r="AI822">
        <v>91087924</v>
      </c>
      <c r="AJ822">
        <v>609</v>
      </c>
      <c r="AK822">
        <v>0</v>
      </c>
      <c r="AL822">
        <v>0</v>
      </c>
      <c r="AM822">
        <v>0</v>
      </c>
      <c r="AN822">
        <v>0</v>
      </c>
      <c r="AO822">
        <v>0</v>
      </c>
      <c r="AP822">
        <v>0</v>
      </c>
      <c r="AQ822">
        <v>0</v>
      </c>
      <c r="AR822">
        <v>0</v>
      </c>
    </row>
    <row r="823" spans="1:44" x14ac:dyDescent="0.2">
      <c r="A823">
        <f>ROW(Source!A184)</f>
        <v>184</v>
      </c>
      <c r="B823">
        <v>91087934</v>
      </c>
      <c r="C823">
        <v>91087920</v>
      </c>
      <c r="D823">
        <v>82933596</v>
      </c>
      <c r="E823">
        <v>1</v>
      </c>
      <c r="F823">
        <v>1</v>
      </c>
      <c r="G823">
        <v>1</v>
      </c>
      <c r="H823">
        <v>2</v>
      </c>
      <c r="I823" t="s">
        <v>645</v>
      </c>
      <c r="J823" t="s">
        <v>646</v>
      </c>
      <c r="K823" t="s">
        <v>647</v>
      </c>
      <c r="L823">
        <v>1368</v>
      </c>
      <c r="N823">
        <v>1011</v>
      </c>
      <c r="O823" t="s">
        <v>605</v>
      </c>
      <c r="P823" t="s">
        <v>605</v>
      </c>
      <c r="Q823">
        <v>1</v>
      </c>
      <c r="X823">
        <v>0.66</v>
      </c>
      <c r="Y823">
        <v>0</v>
      </c>
      <c r="Z823">
        <v>34.61</v>
      </c>
      <c r="AA823">
        <v>0</v>
      </c>
      <c r="AB823">
        <v>0</v>
      </c>
      <c r="AC823">
        <v>0</v>
      </c>
      <c r="AD823">
        <v>1</v>
      </c>
      <c r="AE823">
        <v>0</v>
      </c>
      <c r="AF823" t="s">
        <v>37</v>
      </c>
      <c r="AG823">
        <v>0.91080000000000005</v>
      </c>
      <c r="AH823">
        <v>2</v>
      </c>
      <c r="AI823">
        <v>91087925</v>
      </c>
      <c r="AJ823">
        <v>610</v>
      </c>
      <c r="AK823">
        <v>0</v>
      </c>
      <c r="AL823">
        <v>0</v>
      </c>
      <c r="AM823">
        <v>0</v>
      </c>
      <c r="AN823">
        <v>0</v>
      </c>
      <c r="AO823">
        <v>0</v>
      </c>
      <c r="AP823">
        <v>0</v>
      </c>
      <c r="AQ823">
        <v>0</v>
      </c>
      <c r="AR823">
        <v>0</v>
      </c>
    </row>
    <row r="824" spans="1:44" x14ac:dyDescent="0.2">
      <c r="A824">
        <f>ROW(Source!A184)</f>
        <v>184</v>
      </c>
      <c r="B824">
        <v>91087935</v>
      </c>
      <c r="C824">
        <v>91087920</v>
      </c>
      <c r="D824">
        <v>83000909</v>
      </c>
      <c r="E824">
        <v>1</v>
      </c>
      <c r="F824">
        <v>1</v>
      </c>
      <c r="G824">
        <v>1</v>
      </c>
      <c r="H824">
        <v>3</v>
      </c>
      <c r="I824" t="s">
        <v>652</v>
      </c>
      <c r="J824" t="s">
        <v>653</v>
      </c>
      <c r="K824" t="s">
        <v>654</v>
      </c>
      <c r="L824">
        <v>1346</v>
      </c>
      <c r="N824">
        <v>1009</v>
      </c>
      <c r="O824" t="s">
        <v>429</v>
      </c>
      <c r="P824" t="s">
        <v>429</v>
      </c>
      <c r="Q824">
        <v>1</v>
      </c>
      <c r="X824">
        <v>0.15</v>
      </c>
      <c r="Y824">
        <v>155.63</v>
      </c>
      <c r="Z824">
        <v>0</v>
      </c>
      <c r="AA824">
        <v>0</v>
      </c>
      <c r="AB824">
        <v>0</v>
      </c>
      <c r="AC824">
        <v>0</v>
      </c>
      <c r="AD824">
        <v>1</v>
      </c>
      <c r="AE824">
        <v>0</v>
      </c>
      <c r="AF824" t="s">
        <v>3</v>
      </c>
      <c r="AG824">
        <v>0.15</v>
      </c>
      <c r="AH824">
        <v>2</v>
      </c>
      <c r="AI824">
        <v>91087926</v>
      </c>
      <c r="AJ824">
        <v>611</v>
      </c>
      <c r="AK824">
        <v>0</v>
      </c>
      <c r="AL824">
        <v>0</v>
      </c>
      <c r="AM824">
        <v>0</v>
      </c>
      <c r="AN824">
        <v>0</v>
      </c>
      <c r="AO824">
        <v>0</v>
      </c>
      <c r="AP824">
        <v>0</v>
      </c>
      <c r="AQ824">
        <v>0</v>
      </c>
      <c r="AR824">
        <v>0</v>
      </c>
    </row>
    <row r="825" spans="1:44" x14ac:dyDescent="0.2">
      <c r="A825">
        <f>ROW(Source!A184)</f>
        <v>184</v>
      </c>
      <c r="B825">
        <v>91087936</v>
      </c>
      <c r="C825">
        <v>91087920</v>
      </c>
      <c r="D825">
        <v>83001670</v>
      </c>
      <c r="E825">
        <v>1</v>
      </c>
      <c r="F825">
        <v>1</v>
      </c>
      <c r="G825">
        <v>1</v>
      </c>
      <c r="H825">
        <v>3</v>
      </c>
      <c r="I825" t="s">
        <v>660</v>
      </c>
      <c r="J825" t="s">
        <v>661</v>
      </c>
      <c r="K825" t="s">
        <v>662</v>
      </c>
      <c r="L825">
        <v>1346</v>
      </c>
      <c r="N825">
        <v>1009</v>
      </c>
      <c r="O825" t="s">
        <v>429</v>
      </c>
      <c r="P825" t="s">
        <v>429</v>
      </c>
      <c r="Q825">
        <v>1</v>
      </c>
      <c r="X825">
        <v>0.17</v>
      </c>
      <c r="Y825">
        <v>174.93</v>
      </c>
      <c r="Z825">
        <v>0</v>
      </c>
      <c r="AA825">
        <v>0</v>
      </c>
      <c r="AB825">
        <v>0</v>
      </c>
      <c r="AC825">
        <v>0</v>
      </c>
      <c r="AD825">
        <v>1</v>
      </c>
      <c r="AE825">
        <v>0</v>
      </c>
      <c r="AF825" t="s">
        <v>3</v>
      </c>
      <c r="AG825">
        <v>0.17</v>
      </c>
      <c r="AH825">
        <v>2</v>
      </c>
      <c r="AI825">
        <v>91087927</v>
      </c>
      <c r="AJ825">
        <v>612</v>
      </c>
      <c r="AK825">
        <v>0</v>
      </c>
      <c r="AL825">
        <v>0</v>
      </c>
      <c r="AM825">
        <v>0</v>
      </c>
      <c r="AN825">
        <v>0</v>
      </c>
      <c r="AO825">
        <v>0</v>
      </c>
      <c r="AP825">
        <v>0</v>
      </c>
      <c r="AQ825">
        <v>0</v>
      </c>
      <c r="AR825">
        <v>0</v>
      </c>
    </row>
    <row r="826" spans="1:44" x14ac:dyDescent="0.2">
      <c r="A826">
        <f>ROW(Source!A184)</f>
        <v>184</v>
      </c>
      <c r="B826">
        <v>91087937</v>
      </c>
      <c r="C826">
        <v>91087920</v>
      </c>
      <c r="D826">
        <v>83006816</v>
      </c>
      <c r="E826">
        <v>1</v>
      </c>
      <c r="F826">
        <v>1</v>
      </c>
      <c r="G826">
        <v>1</v>
      </c>
      <c r="H826">
        <v>3</v>
      </c>
      <c r="I826" t="s">
        <v>689</v>
      </c>
      <c r="J826" t="s">
        <v>690</v>
      </c>
      <c r="K826" t="s">
        <v>691</v>
      </c>
      <c r="L826">
        <v>1348</v>
      </c>
      <c r="N826">
        <v>1009</v>
      </c>
      <c r="O826" t="s">
        <v>78</v>
      </c>
      <c r="P826" t="s">
        <v>78</v>
      </c>
      <c r="Q826">
        <v>1000</v>
      </c>
      <c r="X826">
        <v>1.4999999999999999E-2</v>
      </c>
      <c r="Y826">
        <v>105278.81</v>
      </c>
      <c r="Z826">
        <v>0</v>
      </c>
      <c r="AA826">
        <v>0</v>
      </c>
      <c r="AB826">
        <v>0</v>
      </c>
      <c r="AC826">
        <v>0</v>
      </c>
      <c r="AD826">
        <v>1</v>
      </c>
      <c r="AE826">
        <v>0</v>
      </c>
      <c r="AF826" t="s">
        <v>3</v>
      </c>
      <c r="AG826">
        <v>1.4999999999999999E-2</v>
      </c>
      <c r="AH826">
        <v>2</v>
      </c>
      <c r="AI826">
        <v>91087928</v>
      </c>
      <c r="AJ826">
        <v>613</v>
      </c>
      <c r="AK826">
        <v>0</v>
      </c>
      <c r="AL826">
        <v>0</v>
      </c>
      <c r="AM826">
        <v>0</v>
      </c>
      <c r="AN826">
        <v>0</v>
      </c>
      <c r="AO826">
        <v>0</v>
      </c>
      <c r="AP826">
        <v>0</v>
      </c>
      <c r="AQ826">
        <v>0</v>
      </c>
      <c r="AR826">
        <v>0</v>
      </c>
    </row>
    <row r="827" spans="1:44" x14ac:dyDescent="0.2">
      <c r="A827">
        <f>ROW(Source!A184)</f>
        <v>184</v>
      </c>
      <c r="B827">
        <v>91087938</v>
      </c>
      <c r="C827">
        <v>91087920</v>
      </c>
      <c r="D827">
        <v>83018862</v>
      </c>
      <c r="E827">
        <v>1</v>
      </c>
      <c r="F827">
        <v>1</v>
      </c>
      <c r="G827">
        <v>1</v>
      </c>
      <c r="H827">
        <v>3</v>
      </c>
      <c r="I827" t="s">
        <v>675</v>
      </c>
      <c r="J827" t="s">
        <v>676</v>
      </c>
      <c r="K827" t="s">
        <v>677</v>
      </c>
      <c r="L827">
        <v>1346</v>
      </c>
      <c r="N827">
        <v>1009</v>
      </c>
      <c r="O827" t="s">
        <v>429</v>
      </c>
      <c r="P827" t="s">
        <v>429</v>
      </c>
      <c r="Q827">
        <v>1</v>
      </c>
      <c r="X827">
        <v>0.03</v>
      </c>
      <c r="Y827">
        <v>79.88</v>
      </c>
      <c r="Z827">
        <v>0</v>
      </c>
      <c r="AA827">
        <v>0</v>
      </c>
      <c r="AB827">
        <v>0</v>
      </c>
      <c r="AC827">
        <v>0</v>
      </c>
      <c r="AD827">
        <v>1</v>
      </c>
      <c r="AE827">
        <v>0</v>
      </c>
      <c r="AF827" t="s">
        <v>3</v>
      </c>
      <c r="AG827">
        <v>0.03</v>
      </c>
      <c r="AH827">
        <v>2</v>
      </c>
      <c r="AI827">
        <v>91087929</v>
      </c>
      <c r="AJ827">
        <v>614</v>
      </c>
      <c r="AK827">
        <v>0</v>
      </c>
      <c r="AL827">
        <v>0</v>
      </c>
      <c r="AM827">
        <v>0</v>
      </c>
      <c r="AN827">
        <v>0</v>
      </c>
      <c r="AO827">
        <v>0</v>
      </c>
      <c r="AP827">
        <v>0</v>
      </c>
      <c r="AQ827">
        <v>0</v>
      </c>
      <c r="AR827">
        <v>0</v>
      </c>
    </row>
    <row r="828" spans="1:44" x14ac:dyDescent="0.2">
      <c r="A828">
        <f>ROW(Source!A184)</f>
        <v>184</v>
      </c>
      <c r="B828">
        <v>91087939</v>
      </c>
      <c r="C828">
        <v>91087920</v>
      </c>
      <c r="D828">
        <v>82931850</v>
      </c>
      <c r="E828">
        <v>117</v>
      </c>
      <c r="F828">
        <v>1</v>
      </c>
      <c r="G828">
        <v>1</v>
      </c>
      <c r="H828">
        <v>3</v>
      </c>
      <c r="I828" t="s">
        <v>101</v>
      </c>
      <c r="J828" t="s">
        <v>3</v>
      </c>
      <c r="K828" t="s">
        <v>102</v>
      </c>
      <c r="L828">
        <v>3277935</v>
      </c>
      <c r="N828">
        <v>1013</v>
      </c>
      <c r="O828" t="s">
        <v>103</v>
      </c>
      <c r="P828" t="s">
        <v>103</v>
      </c>
      <c r="Q828">
        <v>1</v>
      </c>
      <c r="X828">
        <v>2</v>
      </c>
      <c r="Y828">
        <v>0</v>
      </c>
      <c r="Z828">
        <v>0</v>
      </c>
      <c r="AA828">
        <v>0</v>
      </c>
      <c r="AB828">
        <v>0</v>
      </c>
      <c r="AC828">
        <v>0</v>
      </c>
      <c r="AD828">
        <v>0</v>
      </c>
      <c r="AE828">
        <v>0</v>
      </c>
      <c r="AF828" t="s">
        <v>3</v>
      </c>
      <c r="AG828">
        <v>2</v>
      </c>
      <c r="AH828">
        <v>3</v>
      </c>
      <c r="AI828">
        <v>-1</v>
      </c>
      <c r="AJ828" t="s">
        <v>3</v>
      </c>
      <c r="AK828">
        <v>0</v>
      </c>
      <c r="AL828">
        <v>0</v>
      </c>
      <c r="AM828">
        <v>0</v>
      </c>
      <c r="AN828">
        <v>0</v>
      </c>
      <c r="AO828">
        <v>0</v>
      </c>
      <c r="AP828">
        <v>0</v>
      </c>
      <c r="AQ828">
        <v>0</v>
      </c>
      <c r="AR828">
        <v>0</v>
      </c>
    </row>
    <row r="829" spans="1:44" x14ac:dyDescent="0.2">
      <c r="A829">
        <f>ROW(Source!A185)</f>
        <v>185</v>
      </c>
      <c r="B829">
        <v>91087942</v>
      </c>
      <c r="C829">
        <v>91087940</v>
      </c>
      <c r="D829">
        <v>82925782</v>
      </c>
      <c r="E829">
        <v>117</v>
      </c>
      <c r="F829">
        <v>1</v>
      </c>
      <c r="G829">
        <v>1</v>
      </c>
      <c r="H829">
        <v>1</v>
      </c>
      <c r="I829" t="s">
        <v>810</v>
      </c>
      <c r="J829" t="s">
        <v>3</v>
      </c>
      <c r="K829" t="s">
        <v>811</v>
      </c>
      <c r="L829">
        <v>1191</v>
      </c>
      <c r="N829">
        <v>1013</v>
      </c>
      <c r="O829" t="s">
        <v>599</v>
      </c>
      <c r="P829" t="s">
        <v>599</v>
      </c>
      <c r="Q829">
        <v>1</v>
      </c>
      <c r="X829">
        <v>154</v>
      </c>
      <c r="Y829">
        <v>0</v>
      </c>
      <c r="Z829">
        <v>0</v>
      </c>
      <c r="AA829">
        <v>0</v>
      </c>
      <c r="AB829">
        <v>660.33</v>
      </c>
      <c r="AC829">
        <v>0</v>
      </c>
      <c r="AD829">
        <v>1</v>
      </c>
      <c r="AE829">
        <v>1</v>
      </c>
      <c r="AF829" t="s">
        <v>197</v>
      </c>
      <c r="AG829">
        <v>177.1</v>
      </c>
      <c r="AH829">
        <v>2</v>
      </c>
      <c r="AI829">
        <v>91087941</v>
      </c>
      <c r="AJ829">
        <v>615</v>
      </c>
      <c r="AK829">
        <v>0</v>
      </c>
      <c r="AL829">
        <v>0</v>
      </c>
      <c r="AM829">
        <v>0</v>
      </c>
      <c r="AN829">
        <v>0</v>
      </c>
      <c r="AO829">
        <v>0</v>
      </c>
      <c r="AP829">
        <v>0</v>
      </c>
      <c r="AQ829">
        <v>0</v>
      </c>
      <c r="AR829">
        <v>0</v>
      </c>
    </row>
    <row r="830" spans="1:44" x14ac:dyDescent="0.2">
      <c r="A830">
        <f>ROW(Source!A186)</f>
        <v>186</v>
      </c>
      <c r="B830">
        <v>91087942</v>
      </c>
      <c r="C830">
        <v>91087940</v>
      </c>
      <c r="D830">
        <v>82925782</v>
      </c>
      <c r="E830">
        <v>117</v>
      </c>
      <c r="F830">
        <v>1</v>
      </c>
      <c r="G830">
        <v>1</v>
      </c>
      <c r="H830">
        <v>1</v>
      </c>
      <c r="I830" t="s">
        <v>810</v>
      </c>
      <c r="J830" t="s">
        <v>3</v>
      </c>
      <c r="K830" t="s">
        <v>811</v>
      </c>
      <c r="L830">
        <v>1191</v>
      </c>
      <c r="N830">
        <v>1013</v>
      </c>
      <c r="O830" t="s">
        <v>599</v>
      </c>
      <c r="P830" t="s">
        <v>599</v>
      </c>
      <c r="Q830">
        <v>1</v>
      </c>
      <c r="X830">
        <v>154</v>
      </c>
      <c r="Y830">
        <v>0</v>
      </c>
      <c r="Z830">
        <v>0</v>
      </c>
      <c r="AA830">
        <v>0</v>
      </c>
      <c r="AB830">
        <v>660.33</v>
      </c>
      <c r="AC830">
        <v>0</v>
      </c>
      <c r="AD830">
        <v>1</v>
      </c>
      <c r="AE830">
        <v>1</v>
      </c>
      <c r="AF830" t="s">
        <v>197</v>
      </c>
      <c r="AG830">
        <v>177.1</v>
      </c>
      <c r="AH830">
        <v>2</v>
      </c>
      <c r="AI830">
        <v>91087941</v>
      </c>
      <c r="AJ830">
        <v>616</v>
      </c>
      <c r="AK830">
        <v>0</v>
      </c>
      <c r="AL830">
        <v>0</v>
      </c>
      <c r="AM830">
        <v>0</v>
      </c>
      <c r="AN830">
        <v>0</v>
      </c>
      <c r="AO830">
        <v>0</v>
      </c>
      <c r="AP830">
        <v>0</v>
      </c>
      <c r="AQ830">
        <v>0</v>
      </c>
      <c r="AR830">
        <v>0</v>
      </c>
    </row>
    <row r="831" spans="1:44" x14ac:dyDescent="0.2">
      <c r="A831">
        <f>ROW(Source!A187)</f>
        <v>187</v>
      </c>
      <c r="B831">
        <v>91087945</v>
      </c>
      <c r="C831">
        <v>91087943</v>
      </c>
      <c r="D831">
        <v>82925772</v>
      </c>
      <c r="E831">
        <v>117</v>
      </c>
      <c r="F831">
        <v>1</v>
      </c>
      <c r="G831">
        <v>1</v>
      </c>
      <c r="H831">
        <v>1</v>
      </c>
      <c r="I831" t="s">
        <v>812</v>
      </c>
      <c r="J831" t="s">
        <v>3</v>
      </c>
      <c r="K831" t="s">
        <v>813</v>
      </c>
      <c r="L831">
        <v>1191</v>
      </c>
      <c r="N831">
        <v>1013</v>
      </c>
      <c r="O831" t="s">
        <v>599</v>
      </c>
      <c r="P831" t="s">
        <v>599</v>
      </c>
      <c r="Q831">
        <v>1</v>
      </c>
      <c r="X831">
        <v>97.2</v>
      </c>
      <c r="Y831">
        <v>0</v>
      </c>
      <c r="Z831">
        <v>0</v>
      </c>
      <c r="AA831">
        <v>0</v>
      </c>
      <c r="AB831">
        <v>633.07000000000005</v>
      </c>
      <c r="AC831">
        <v>0</v>
      </c>
      <c r="AD831">
        <v>1</v>
      </c>
      <c r="AE831">
        <v>1</v>
      </c>
      <c r="AF831" t="s">
        <v>197</v>
      </c>
      <c r="AG831">
        <v>111.78</v>
      </c>
      <c r="AH831">
        <v>2</v>
      </c>
      <c r="AI831">
        <v>91087944</v>
      </c>
      <c r="AJ831">
        <v>617</v>
      </c>
      <c r="AK831">
        <v>0</v>
      </c>
      <c r="AL831">
        <v>0</v>
      </c>
      <c r="AM831">
        <v>0</v>
      </c>
      <c r="AN831">
        <v>0</v>
      </c>
      <c r="AO831">
        <v>0</v>
      </c>
      <c r="AP831">
        <v>0</v>
      </c>
      <c r="AQ831">
        <v>0</v>
      </c>
      <c r="AR831">
        <v>0</v>
      </c>
    </row>
    <row r="832" spans="1:44" x14ac:dyDescent="0.2">
      <c r="A832">
        <f>ROW(Source!A188)</f>
        <v>188</v>
      </c>
      <c r="B832">
        <v>91087945</v>
      </c>
      <c r="C832">
        <v>91087943</v>
      </c>
      <c r="D832">
        <v>82925772</v>
      </c>
      <c r="E832">
        <v>117</v>
      </c>
      <c r="F832">
        <v>1</v>
      </c>
      <c r="G832">
        <v>1</v>
      </c>
      <c r="H832">
        <v>1</v>
      </c>
      <c r="I832" t="s">
        <v>812</v>
      </c>
      <c r="J832" t="s">
        <v>3</v>
      </c>
      <c r="K832" t="s">
        <v>813</v>
      </c>
      <c r="L832">
        <v>1191</v>
      </c>
      <c r="N832">
        <v>1013</v>
      </c>
      <c r="O832" t="s">
        <v>599</v>
      </c>
      <c r="P832" t="s">
        <v>599</v>
      </c>
      <c r="Q832">
        <v>1</v>
      </c>
      <c r="X832">
        <v>97.2</v>
      </c>
      <c r="Y832">
        <v>0</v>
      </c>
      <c r="Z832">
        <v>0</v>
      </c>
      <c r="AA832">
        <v>0</v>
      </c>
      <c r="AB832">
        <v>633.07000000000005</v>
      </c>
      <c r="AC832">
        <v>0</v>
      </c>
      <c r="AD832">
        <v>1</v>
      </c>
      <c r="AE832">
        <v>1</v>
      </c>
      <c r="AF832" t="s">
        <v>197</v>
      </c>
      <c r="AG832">
        <v>111.78</v>
      </c>
      <c r="AH832">
        <v>2</v>
      </c>
      <c r="AI832">
        <v>91087944</v>
      </c>
      <c r="AJ832">
        <v>618</v>
      </c>
      <c r="AK832">
        <v>0</v>
      </c>
      <c r="AL832">
        <v>0</v>
      </c>
      <c r="AM832">
        <v>0</v>
      </c>
      <c r="AN832">
        <v>0</v>
      </c>
      <c r="AO832">
        <v>0</v>
      </c>
      <c r="AP832">
        <v>0</v>
      </c>
      <c r="AQ832">
        <v>0</v>
      </c>
      <c r="AR832">
        <v>0</v>
      </c>
    </row>
    <row r="833" spans="1:44" x14ac:dyDescent="0.2">
      <c r="A833">
        <f>ROW(Source!A224)</f>
        <v>224</v>
      </c>
      <c r="B833">
        <v>91087948</v>
      </c>
      <c r="C833">
        <v>91087946</v>
      </c>
      <c r="D833">
        <v>82925782</v>
      </c>
      <c r="E833">
        <v>117</v>
      </c>
      <c r="F833">
        <v>1</v>
      </c>
      <c r="G833">
        <v>1</v>
      </c>
      <c r="H833">
        <v>1</v>
      </c>
      <c r="I833" t="s">
        <v>810</v>
      </c>
      <c r="J833" t="s">
        <v>3</v>
      </c>
      <c r="K833" t="s">
        <v>811</v>
      </c>
      <c r="L833">
        <v>1191</v>
      </c>
      <c r="N833">
        <v>1013</v>
      </c>
      <c r="O833" t="s">
        <v>599</v>
      </c>
      <c r="P833" t="s">
        <v>599</v>
      </c>
      <c r="Q833">
        <v>1</v>
      </c>
      <c r="X833">
        <v>154</v>
      </c>
      <c r="Y833">
        <v>0</v>
      </c>
      <c r="Z833">
        <v>0</v>
      </c>
      <c r="AA833">
        <v>0</v>
      </c>
      <c r="AB833">
        <v>660.33</v>
      </c>
      <c r="AC833">
        <v>0</v>
      </c>
      <c r="AD833">
        <v>1</v>
      </c>
      <c r="AE833">
        <v>1</v>
      </c>
      <c r="AF833" t="s">
        <v>197</v>
      </c>
      <c r="AG833">
        <v>177.1</v>
      </c>
      <c r="AH833">
        <v>2</v>
      </c>
      <c r="AI833">
        <v>91087947</v>
      </c>
      <c r="AJ833">
        <v>619</v>
      </c>
      <c r="AK833">
        <v>0</v>
      </c>
      <c r="AL833">
        <v>0</v>
      </c>
      <c r="AM833">
        <v>0</v>
      </c>
      <c r="AN833">
        <v>0</v>
      </c>
      <c r="AO833">
        <v>0</v>
      </c>
      <c r="AP833">
        <v>0</v>
      </c>
      <c r="AQ833">
        <v>0</v>
      </c>
      <c r="AR833">
        <v>0</v>
      </c>
    </row>
    <row r="834" spans="1:44" x14ac:dyDescent="0.2">
      <c r="A834">
        <f>ROW(Source!A225)</f>
        <v>225</v>
      </c>
      <c r="B834">
        <v>91087948</v>
      </c>
      <c r="C834">
        <v>91087946</v>
      </c>
      <c r="D834">
        <v>82925782</v>
      </c>
      <c r="E834">
        <v>117</v>
      </c>
      <c r="F834">
        <v>1</v>
      </c>
      <c r="G834">
        <v>1</v>
      </c>
      <c r="H834">
        <v>1</v>
      </c>
      <c r="I834" t="s">
        <v>810</v>
      </c>
      <c r="J834" t="s">
        <v>3</v>
      </c>
      <c r="K834" t="s">
        <v>811</v>
      </c>
      <c r="L834">
        <v>1191</v>
      </c>
      <c r="N834">
        <v>1013</v>
      </c>
      <c r="O834" t="s">
        <v>599</v>
      </c>
      <c r="P834" t="s">
        <v>599</v>
      </c>
      <c r="Q834">
        <v>1</v>
      </c>
      <c r="X834">
        <v>154</v>
      </c>
      <c r="Y834">
        <v>0</v>
      </c>
      <c r="Z834">
        <v>0</v>
      </c>
      <c r="AA834">
        <v>0</v>
      </c>
      <c r="AB834">
        <v>660.33</v>
      </c>
      <c r="AC834">
        <v>0</v>
      </c>
      <c r="AD834">
        <v>1</v>
      </c>
      <c r="AE834">
        <v>1</v>
      </c>
      <c r="AF834" t="s">
        <v>197</v>
      </c>
      <c r="AG834">
        <v>177.1</v>
      </c>
      <c r="AH834">
        <v>2</v>
      </c>
      <c r="AI834">
        <v>91087947</v>
      </c>
      <c r="AJ834">
        <v>620</v>
      </c>
      <c r="AK834">
        <v>0</v>
      </c>
      <c r="AL834">
        <v>0</v>
      </c>
      <c r="AM834">
        <v>0</v>
      </c>
      <c r="AN834">
        <v>0</v>
      </c>
      <c r="AO834">
        <v>0</v>
      </c>
      <c r="AP834">
        <v>0</v>
      </c>
      <c r="AQ834">
        <v>0</v>
      </c>
      <c r="AR834">
        <v>0</v>
      </c>
    </row>
    <row r="835" spans="1:44" x14ac:dyDescent="0.2">
      <c r="A835">
        <f>ROW(Source!A226)</f>
        <v>226</v>
      </c>
      <c r="B835">
        <v>91087951</v>
      </c>
      <c r="C835">
        <v>91087949</v>
      </c>
      <c r="D835">
        <v>82925772</v>
      </c>
      <c r="E835">
        <v>117</v>
      </c>
      <c r="F835">
        <v>1</v>
      </c>
      <c r="G835">
        <v>1</v>
      </c>
      <c r="H835">
        <v>1</v>
      </c>
      <c r="I835" t="s">
        <v>812</v>
      </c>
      <c r="J835" t="s">
        <v>3</v>
      </c>
      <c r="K835" t="s">
        <v>813</v>
      </c>
      <c r="L835">
        <v>1191</v>
      </c>
      <c r="N835">
        <v>1013</v>
      </c>
      <c r="O835" t="s">
        <v>599</v>
      </c>
      <c r="P835" t="s">
        <v>599</v>
      </c>
      <c r="Q835">
        <v>1</v>
      </c>
      <c r="X835">
        <v>97.2</v>
      </c>
      <c r="Y835">
        <v>0</v>
      </c>
      <c r="Z835">
        <v>0</v>
      </c>
      <c r="AA835">
        <v>0</v>
      </c>
      <c r="AB835">
        <v>633.07000000000005</v>
      </c>
      <c r="AC835">
        <v>0</v>
      </c>
      <c r="AD835">
        <v>1</v>
      </c>
      <c r="AE835">
        <v>1</v>
      </c>
      <c r="AF835" t="s">
        <v>197</v>
      </c>
      <c r="AG835">
        <v>111.78</v>
      </c>
      <c r="AH835">
        <v>2</v>
      </c>
      <c r="AI835">
        <v>91087950</v>
      </c>
      <c r="AJ835">
        <v>621</v>
      </c>
      <c r="AK835">
        <v>0</v>
      </c>
      <c r="AL835">
        <v>0</v>
      </c>
      <c r="AM835">
        <v>0</v>
      </c>
      <c r="AN835">
        <v>0</v>
      </c>
      <c r="AO835">
        <v>0</v>
      </c>
      <c r="AP835">
        <v>0</v>
      </c>
      <c r="AQ835">
        <v>0</v>
      </c>
      <c r="AR835">
        <v>0</v>
      </c>
    </row>
    <row r="836" spans="1:44" x14ac:dyDescent="0.2">
      <c r="A836">
        <f>ROW(Source!A227)</f>
        <v>227</v>
      </c>
      <c r="B836">
        <v>91087951</v>
      </c>
      <c r="C836">
        <v>91087949</v>
      </c>
      <c r="D836">
        <v>82925772</v>
      </c>
      <c r="E836">
        <v>117</v>
      </c>
      <c r="F836">
        <v>1</v>
      </c>
      <c r="G836">
        <v>1</v>
      </c>
      <c r="H836">
        <v>1</v>
      </c>
      <c r="I836" t="s">
        <v>812</v>
      </c>
      <c r="J836" t="s">
        <v>3</v>
      </c>
      <c r="K836" t="s">
        <v>813</v>
      </c>
      <c r="L836">
        <v>1191</v>
      </c>
      <c r="N836">
        <v>1013</v>
      </c>
      <c r="O836" t="s">
        <v>599</v>
      </c>
      <c r="P836" t="s">
        <v>599</v>
      </c>
      <c r="Q836">
        <v>1</v>
      </c>
      <c r="X836">
        <v>97.2</v>
      </c>
      <c r="Y836">
        <v>0</v>
      </c>
      <c r="Z836">
        <v>0</v>
      </c>
      <c r="AA836">
        <v>0</v>
      </c>
      <c r="AB836">
        <v>633.07000000000005</v>
      </c>
      <c r="AC836">
        <v>0</v>
      </c>
      <c r="AD836">
        <v>1</v>
      </c>
      <c r="AE836">
        <v>1</v>
      </c>
      <c r="AF836" t="s">
        <v>197</v>
      </c>
      <c r="AG836">
        <v>111.78</v>
      </c>
      <c r="AH836">
        <v>2</v>
      </c>
      <c r="AI836">
        <v>91087950</v>
      </c>
      <c r="AJ836">
        <v>622</v>
      </c>
      <c r="AK836">
        <v>0</v>
      </c>
      <c r="AL836">
        <v>0</v>
      </c>
      <c r="AM836">
        <v>0</v>
      </c>
      <c r="AN836">
        <v>0</v>
      </c>
      <c r="AO836">
        <v>0</v>
      </c>
      <c r="AP836">
        <v>0</v>
      </c>
      <c r="AQ836">
        <v>0</v>
      </c>
      <c r="AR836">
        <v>0</v>
      </c>
    </row>
    <row r="837" spans="1:44" x14ac:dyDescent="0.2">
      <c r="A837">
        <f>ROW(Source!A228)</f>
        <v>228</v>
      </c>
      <c r="B837">
        <v>91087962</v>
      </c>
      <c r="C837">
        <v>91087952</v>
      </c>
      <c r="D837">
        <v>82925840</v>
      </c>
      <c r="E837">
        <v>117</v>
      </c>
      <c r="F837">
        <v>1</v>
      </c>
      <c r="G837">
        <v>1</v>
      </c>
      <c r="H837">
        <v>1</v>
      </c>
      <c r="I837" t="s">
        <v>667</v>
      </c>
      <c r="J837" t="s">
        <v>3</v>
      </c>
      <c r="K837" t="s">
        <v>668</v>
      </c>
      <c r="L837">
        <v>1191</v>
      </c>
      <c r="N837">
        <v>1013</v>
      </c>
      <c r="O837" t="s">
        <v>599</v>
      </c>
      <c r="P837" t="s">
        <v>599</v>
      </c>
      <c r="Q837">
        <v>1</v>
      </c>
      <c r="X837">
        <v>7.21</v>
      </c>
      <c r="Y837">
        <v>0</v>
      </c>
      <c r="Z837">
        <v>0</v>
      </c>
      <c r="AA837">
        <v>0</v>
      </c>
      <c r="AB837">
        <v>793.61</v>
      </c>
      <c r="AC837">
        <v>0</v>
      </c>
      <c r="AD837">
        <v>1</v>
      </c>
      <c r="AE837">
        <v>1</v>
      </c>
      <c r="AF837" t="s">
        <v>197</v>
      </c>
      <c r="AG837">
        <v>8.2914999999999992</v>
      </c>
      <c r="AH837">
        <v>2</v>
      </c>
      <c r="AI837">
        <v>91087953</v>
      </c>
      <c r="AJ837">
        <v>623</v>
      </c>
      <c r="AK837">
        <v>0</v>
      </c>
      <c r="AL837">
        <v>0</v>
      </c>
      <c r="AM837">
        <v>0</v>
      </c>
      <c r="AN837">
        <v>0</v>
      </c>
      <c r="AO837">
        <v>0</v>
      </c>
      <c r="AP837">
        <v>0</v>
      </c>
      <c r="AQ837">
        <v>0</v>
      </c>
      <c r="AR837">
        <v>0</v>
      </c>
    </row>
    <row r="838" spans="1:44" x14ac:dyDescent="0.2">
      <c r="A838">
        <f>ROW(Source!A228)</f>
        <v>228</v>
      </c>
      <c r="B838">
        <v>91087963</v>
      </c>
      <c r="C838">
        <v>91087952</v>
      </c>
      <c r="D838">
        <v>82926016</v>
      </c>
      <c r="E838">
        <v>117</v>
      </c>
      <c r="F838">
        <v>1</v>
      </c>
      <c r="G838">
        <v>1</v>
      </c>
      <c r="H838">
        <v>1</v>
      </c>
      <c r="I838" t="s">
        <v>600</v>
      </c>
      <c r="J838" t="s">
        <v>3</v>
      </c>
      <c r="K838" t="s">
        <v>601</v>
      </c>
      <c r="L838">
        <v>1191</v>
      </c>
      <c r="N838">
        <v>1013</v>
      </c>
      <c r="O838" t="s">
        <v>599</v>
      </c>
      <c r="P838" t="s">
        <v>599</v>
      </c>
      <c r="Q838">
        <v>1</v>
      </c>
      <c r="X838">
        <v>0.26</v>
      </c>
      <c r="Y838">
        <v>0</v>
      </c>
      <c r="Z838">
        <v>0</v>
      </c>
      <c r="AA838">
        <v>0</v>
      </c>
      <c r="AB838">
        <v>0</v>
      </c>
      <c r="AC838">
        <v>0</v>
      </c>
      <c r="AD838">
        <v>1</v>
      </c>
      <c r="AE838">
        <v>2</v>
      </c>
      <c r="AF838" t="s">
        <v>197</v>
      </c>
      <c r="AG838">
        <v>0.29899999999999999</v>
      </c>
      <c r="AH838">
        <v>2</v>
      </c>
      <c r="AI838">
        <v>91087954</v>
      </c>
      <c r="AJ838">
        <v>624</v>
      </c>
      <c r="AK838">
        <v>0</v>
      </c>
      <c r="AL838">
        <v>0</v>
      </c>
      <c r="AM838">
        <v>0</v>
      </c>
      <c r="AN838">
        <v>0</v>
      </c>
      <c r="AO838">
        <v>0</v>
      </c>
      <c r="AP838">
        <v>0</v>
      </c>
      <c r="AQ838">
        <v>0</v>
      </c>
      <c r="AR838">
        <v>0</v>
      </c>
    </row>
    <row r="839" spans="1:44" x14ac:dyDescent="0.2">
      <c r="A839">
        <f>ROW(Source!A228)</f>
        <v>228</v>
      </c>
      <c r="B839">
        <v>91087964</v>
      </c>
      <c r="C839">
        <v>91087952</v>
      </c>
      <c r="D839">
        <v>82932505</v>
      </c>
      <c r="E839">
        <v>1</v>
      </c>
      <c r="F839">
        <v>1</v>
      </c>
      <c r="G839">
        <v>1</v>
      </c>
      <c r="H839">
        <v>2</v>
      </c>
      <c r="I839" t="s">
        <v>624</v>
      </c>
      <c r="J839" t="s">
        <v>625</v>
      </c>
      <c r="K839" t="s">
        <v>626</v>
      </c>
      <c r="L839">
        <v>1368</v>
      </c>
      <c r="N839">
        <v>1011</v>
      </c>
      <c r="O839" t="s">
        <v>605</v>
      </c>
      <c r="P839" t="s">
        <v>605</v>
      </c>
      <c r="Q839">
        <v>1</v>
      </c>
      <c r="X839">
        <v>0.13</v>
      </c>
      <c r="Y839">
        <v>0</v>
      </c>
      <c r="Z839">
        <v>1626.29</v>
      </c>
      <c r="AA839">
        <v>1090.46</v>
      </c>
      <c r="AB839">
        <v>0</v>
      </c>
      <c r="AC839">
        <v>0</v>
      </c>
      <c r="AD839">
        <v>1</v>
      </c>
      <c r="AE839">
        <v>0</v>
      </c>
      <c r="AF839" t="s">
        <v>197</v>
      </c>
      <c r="AG839">
        <v>0.14949999999999999</v>
      </c>
      <c r="AH839">
        <v>2</v>
      </c>
      <c r="AI839">
        <v>91087955</v>
      </c>
      <c r="AJ839">
        <v>625</v>
      </c>
      <c r="AK839">
        <v>0</v>
      </c>
      <c r="AL839">
        <v>0</v>
      </c>
      <c r="AM839">
        <v>0</v>
      </c>
      <c r="AN839">
        <v>0</v>
      </c>
      <c r="AO839">
        <v>0</v>
      </c>
      <c r="AP839">
        <v>0</v>
      </c>
      <c r="AQ839">
        <v>0</v>
      </c>
      <c r="AR839">
        <v>0</v>
      </c>
    </row>
    <row r="840" spans="1:44" x14ac:dyDescent="0.2">
      <c r="A840">
        <f>ROW(Source!A228)</f>
        <v>228</v>
      </c>
      <c r="B840">
        <v>91087965</v>
      </c>
      <c r="C840">
        <v>91087952</v>
      </c>
      <c r="D840">
        <v>82933400</v>
      </c>
      <c r="E840">
        <v>1</v>
      </c>
      <c r="F840">
        <v>1</v>
      </c>
      <c r="G840">
        <v>1</v>
      </c>
      <c r="H840">
        <v>2</v>
      </c>
      <c r="I840" t="s">
        <v>607</v>
      </c>
      <c r="J840" t="s">
        <v>608</v>
      </c>
      <c r="K840" t="s">
        <v>609</v>
      </c>
      <c r="L840">
        <v>1368</v>
      </c>
      <c r="N840">
        <v>1011</v>
      </c>
      <c r="O840" t="s">
        <v>605</v>
      </c>
      <c r="P840" t="s">
        <v>605</v>
      </c>
      <c r="Q840">
        <v>1</v>
      </c>
      <c r="X840">
        <v>0.13</v>
      </c>
      <c r="Y840">
        <v>0</v>
      </c>
      <c r="Z840">
        <v>641.70000000000005</v>
      </c>
      <c r="AA840">
        <v>811.79</v>
      </c>
      <c r="AB840">
        <v>0</v>
      </c>
      <c r="AC840">
        <v>0</v>
      </c>
      <c r="AD840">
        <v>1</v>
      </c>
      <c r="AE840">
        <v>0</v>
      </c>
      <c r="AF840" t="s">
        <v>197</v>
      </c>
      <c r="AG840">
        <v>0.14949999999999999</v>
      </c>
      <c r="AH840">
        <v>2</v>
      </c>
      <c r="AI840">
        <v>91087956</v>
      </c>
      <c r="AJ840">
        <v>626</v>
      </c>
      <c r="AK840">
        <v>0</v>
      </c>
      <c r="AL840">
        <v>0</v>
      </c>
      <c r="AM840">
        <v>0</v>
      </c>
      <c r="AN840">
        <v>0</v>
      </c>
      <c r="AO840">
        <v>0</v>
      </c>
      <c r="AP840">
        <v>0</v>
      </c>
      <c r="AQ840">
        <v>0</v>
      </c>
      <c r="AR840">
        <v>0</v>
      </c>
    </row>
    <row r="841" spans="1:44" x14ac:dyDescent="0.2">
      <c r="A841">
        <f>ROW(Source!A228)</f>
        <v>228</v>
      </c>
      <c r="B841">
        <v>91087966</v>
      </c>
      <c r="C841">
        <v>91087952</v>
      </c>
      <c r="D841">
        <v>82933596</v>
      </c>
      <c r="E841">
        <v>1</v>
      </c>
      <c r="F841">
        <v>1</v>
      </c>
      <c r="G841">
        <v>1</v>
      </c>
      <c r="H841">
        <v>2</v>
      </c>
      <c r="I841" t="s">
        <v>645</v>
      </c>
      <c r="J841" t="s">
        <v>646</v>
      </c>
      <c r="K841" t="s">
        <v>647</v>
      </c>
      <c r="L841">
        <v>1368</v>
      </c>
      <c r="N841">
        <v>1011</v>
      </c>
      <c r="O841" t="s">
        <v>605</v>
      </c>
      <c r="P841" t="s">
        <v>605</v>
      </c>
      <c r="Q841">
        <v>1</v>
      </c>
      <c r="X841">
        <v>2.19</v>
      </c>
      <c r="Y841">
        <v>0</v>
      </c>
      <c r="Z841">
        <v>34.61</v>
      </c>
      <c r="AA841">
        <v>0</v>
      </c>
      <c r="AB841">
        <v>0</v>
      </c>
      <c r="AC841">
        <v>0</v>
      </c>
      <c r="AD841">
        <v>1</v>
      </c>
      <c r="AE841">
        <v>0</v>
      </c>
      <c r="AF841" t="s">
        <v>197</v>
      </c>
      <c r="AG841">
        <v>2.5185</v>
      </c>
      <c r="AH841">
        <v>2</v>
      </c>
      <c r="AI841">
        <v>91087957</v>
      </c>
      <c r="AJ841">
        <v>627</v>
      </c>
      <c r="AK841">
        <v>0</v>
      </c>
      <c r="AL841">
        <v>0</v>
      </c>
      <c r="AM841">
        <v>0</v>
      </c>
      <c r="AN841">
        <v>0</v>
      </c>
      <c r="AO841">
        <v>0</v>
      </c>
      <c r="AP841">
        <v>0</v>
      </c>
      <c r="AQ841">
        <v>0</v>
      </c>
      <c r="AR841">
        <v>0</v>
      </c>
    </row>
    <row r="842" spans="1:44" x14ac:dyDescent="0.2">
      <c r="A842">
        <f>ROW(Source!A228)</f>
        <v>228</v>
      </c>
      <c r="B842">
        <v>91087967</v>
      </c>
      <c r="C842">
        <v>91087952</v>
      </c>
      <c r="D842">
        <v>83000909</v>
      </c>
      <c r="E842">
        <v>1</v>
      </c>
      <c r="F842">
        <v>1</v>
      </c>
      <c r="G842">
        <v>1</v>
      </c>
      <c r="H842">
        <v>3</v>
      </c>
      <c r="I842" t="s">
        <v>652</v>
      </c>
      <c r="J842" t="s">
        <v>653</v>
      </c>
      <c r="K842" t="s">
        <v>654</v>
      </c>
      <c r="L842">
        <v>1346</v>
      </c>
      <c r="N842">
        <v>1009</v>
      </c>
      <c r="O842" t="s">
        <v>429</v>
      </c>
      <c r="P842" t="s">
        <v>429</v>
      </c>
      <c r="Q842">
        <v>1</v>
      </c>
      <c r="X842">
        <v>0.78</v>
      </c>
      <c r="Y842">
        <v>155.63</v>
      </c>
      <c r="Z842">
        <v>0</v>
      </c>
      <c r="AA842">
        <v>0</v>
      </c>
      <c r="AB842">
        <v>0</v>
      </c>
      <c r="AC842">
        <v>0</v>
      </c>
      <c r="AD842">
        <v>1</v>
      </c>
      <c r="AE842">
        <v>0</v>
      </c>
      <c r="AF842" t="s">
        <v>3</v>
      </c>
      <c r="AG842">
        <v>0.78</v>
      </c>
      <c r="AH842">
        <v>2</v>
      </c>
      <c r="AI842">
        <v>91087958</v>
      </c>
      <c r="AJ842">
        <v>628</v>
      </c>
      <c r="AK842">
        <v>0</v>
      </c>
      <c r="AL842">
        <v>0</v>
      </c>
      <c r="AM842">
        <v>0</v>
      </c>
      <c r="AN842">
        <v>0</v>
      </c>
      <c r="AO842">
        <v>0</v>
      </c>
      <c r="AP842">
        <v>0</v>
      </c>
      <c r="AQ842">
        <v>0</v>
      </c>
      <c r="AR842">
        <v>0</v>
      </c>
    </row>
    <row r="843" spans="1:44" x14ac:dyDescent="0.2">
      <c r="A843">
        <f>ROW(Source!A228)</f>
        <v>228</v>
      </c>
      <c r="B843">
        <v>91087968</v>
      </c>
      <c r="C843">
        <v>91087952</v>
      </c>
      <c r="D843">
        <v>83018799</v>
      </c>
      <c r="E843">
        <v>1</v>
      </c>
      <c r="F843">
        <v>1</v>
      </c>
      <c r="G843">
        <v>1</v>
      </c>
      <c r="H843">
        <v>3</v>
      </c>
      <c r="I843" t="s">
        <v>814</v>
      </c>
      <c r="J843" t="s">
        <v>815</v>
      </c>
      <c r="K843" t="s">
        <v>816</v>
      </c>
      <c r="L843">
        <v>1346</v>
      </c>
      <c r="N843">
        <v>1009</v>
      </c>
      <c r="O843" t="s">
        <v>429</v>
      </c>
      <c r="P843" t="s">
        <v>429</v>
      </c>
      <c r="Q843">
        <v>1</v>
      </c>
      <c r="X843">
        <v>2</v>
      </c>
      <c r="Y843">
        <v>911.56</v>
      </c>
      <c r="Z843">
        <v>0</v>
      </c>
      <c r="AA843">
        <v>0</v>
      </c>
      <c r="AB843">
        <v>0</v>
      </c>
      <c r="AC843">
        <v>0</v>
      </c>
      <c r="AD843">
        <v>1</v>
      </c>
      <c r="AE843">
        <v>0</v>
      </c>
      <c r="AF843" t="s">
        <v>3</v>
      </c>
      <c r="AG843">
        <v>2</v>
      </c>
      <c r="AH843">
        <v>2</v>
      </c>
      <c r="AI843">
        <v>91087959</v>
      </c>
      <c r="AJ843">
        <v>629</v>
      </c>
      <c r="AK843">
        <v>0</v>
      </c>
      <c r="AL843">
        <v>0</v>
      </c>
      <c r="AM843">
        <v>0</v>
      </c>
      <c r="AN843">
        <v>0</v>
      </c>
      <c r="AO843">
        <v>0</v>
      </c>
      <c r="AP843">
        <v>0</v>
      </c>
      <c r="AQ843">
        <v>0</v>
      </c>
      <c r="AR843">
        <v>0</v>
      </c>
    </row>
    <row r="844" spans="1:44" x14ac:dyDescent="0.2">
      <c r="A844">
        <f>ROW(Source!A228)</f>
        <v>228</v>
      </c>
      <c r="B844">
        <v>91087969</v>
      </c>
      <c r="C844">
        <v>91087952</v>
      </c>
      <c r="D844">
        <v>82931850</v>
      </c>
      <c r="E844">
        <v>117</v>
      </c>
      <c r="F844">
        <v>1</v>
      </c>
      <c r="G844">
        <v>1</v>
      </c>
      <c r="H844">
        <v>3</v>
      </c>
      <c r="I844" t="s">
        <v>101</v>
      </c>
      <c r="J844" t="s">
        <v>3</v>
      </c>
      <c r="K844" t="s">
        <v>102</v>
      </c>
      <c r="L844">
        <v>3277935</v>
      </c>
      <c r="N844">
        <v>1013</v>
      </c>
      <c r="O844" t="s">
        <v>103</v>
      </c>
      <c r="P844" t="s">
        <v>103</v>
      </c>
      <c r="Q844">
        <v>1</v>
      </c>
      <c r="X844">
        <v>2</v>
      </c>
      <c r="Y844">
        <v>0</v>
      </c>
      <c r="Z844">
        <v>0</v>
      </c>
      <c r="AA844">
        <v>0</v>
      </c>
      <c r="AB844">
        <v>0</v>
      </c>
      <c r="AC844">
        <v>0</v>
      </c>
      <c r="AD844">
        <v>0</v>
      </c>
      <c r="AE844">
        <v>0</v>
      </c>
      <c r="AF844" t="s">
        <v>3</v>
      </c>
      <c r="AG844">
        <v>2</v>
      </c>
      <c r="AH844">
        <v>2</v>
      </c>
      <c r="AI844">
        <v>91087960</v>
      </c>
      <c r="AJ844">
        <v>630</v>
      </c>
      <c r="AK844">
        <v>0</v>
      </c>
      <c r="AL844">
        <v>0</v>
      </c>
      <c r="AM844">
        <v>0</v>
      </c>
      <c r="AN844">
        <v>0</v>
      </c>
      <c r="AO844">
        <v>0</v>
      </c>
      <c r="AP844">
        <v>0</v>
      </c>
      <c r="AQ844">
        <v>0</v>
      </c>
      <c r="AR844">
        <v>0</v>
      </c>
    </row>
    <row r="845" spans="1:44" x14ac:dyDescent="0.2">
      <c r="A845">
        <f>ROW(Source!A229)</f>
        <v>229</v>
      </c>
      <c r="B845">
        <v>91087962</v>
      </c>
      <c r="C845">
        <v>91087952</v>
      </c>
      <c r="D845">
        <v>82925840</v>
      </c>
      <c r="E845">
        <v>117</v>
      </c>
      <c r="F845">
        <v>1</v>
      </c>
      <c r="G845">
        <v>1</v>
      </c>
      <c r="H845">
        <v>1</v>
      </c>
      <c r="I845" t="s">
        <v>667</v>
      </c>
      <c r="J845" t="s">
        <v>3</v>
      </c>
      <c r="K845" t="s">
        <v>668</v>
      </c>
      <c r="L845">
        <v>1191</v>
      </c>
      <c r="N845">
        <v>1013</v>
      </c>
      <c r="O845" t="s">
        <v>599</v>
      </c>
      <c r="P845" t="s">
        <v>599</v>
      </c>
      <c r="Q845">
        <v>1</v>
      </c>
      <c r="X845">
        <v>7.21</v>
      </c>
      <c r="Y845">
        <v>0</v>
      </c>
      <c r="Z845">
        <v>0</v>
      </c>
      <c r="AA845">
        <v>0</v>
      </c>
      <c r="AB845">
        <v>793.61</v>
      </c>
      <c r="AC845">
        <v>0</v>
      </c>
      <c r="AD845">
        <v>1</v>
      </c>
      <c r="AE845">
        <v>1</v>
      </c>
      <c r="AF845" t="s">
        <v>197</v>
      </c>
      <c r="AG845">
        <v>8.2914999999999992</v>
      </c>
      <c r="AH845">
        <v>2</v>
      </c>
      <c r="AI845">
        <v>91087953</v>
      </c>
      <c r="AJ845">
        <v>632</v>
      </c>
      <c r="AK845">
        <v>0</v>
      </c>
      <c r="AL845">
        <v>0</v>
      </c>
      <c r="AM845">
        <v>0</v>
      </c>
      <c r="AN845">
        <v>0</v>
      </c>
      <c r="AO845">
        <v>0</v>
      </c>
      <c r="AP845">
        <v>0</v>
      </c>
      <c r="AQ845">
        <v>0</v>
      </c>
      <c r="AR845">
        <v>0</v>
      </c>
    </row>
    <row r="846" spans="1:44" x14ac:dyDescent="0.2">
      <c r="A846">
        <f>ROW(Source!A229)</f>
        <v>229</v>
      </c>
      <c r="B846">
        <v>91087963</v>
      </c>
      <c r="C846">
        <v>91087952</v>
      </c>
      <c r="D846">
        <v>82926016</v>
      </c>
      <c r="E846">
        <v>117</v>
      </c>
      <c r="F846">
        <v>1</v>
      </c>
      <c r="G846">
        <v>1</v>
      </c>
      <c r="H846">
        <v>1</v>
      </c>
      <c r="I846" t="s">
        <v>600</v>
      </c>
      <c r="J846" t="s">
        <v>3</v>
      </c>
      <c r="K846" t="s">
        <v>601</v>
      </c>
      <c r="L846">
        <v>1191</v>
      </c>
      <c r="N846">
        <v>1013</v>
      </c>
      <c r="O846" t="s">
        <v>599</v>
      </c>
      <c r="P846" t="s">
        <v>599</v>
      </c>
      <c r="Q846">
        <v>1</v>
      </c>
      <c r="X846">
        <v>0.26</v>
      </c>
      <c r="Y846">
        <v>0</v>
      </c>
      <c r="Z846">
        <v>0</v>
      </c>
      <c r="AA846">
        <v>0</v>
      </c>
      <c r="AB846">
        <v>0</v>
      </c>
      <c r="AC846">
        <v>0</v>
      </c>
      <c r="AD846">
        <v>1</v>
      </c>
      <c r="AE846">
        <v>2</v>
      </c>
      <c r="AF846" t="s">
        <v>197</v>
      </c>
      <c r="AG846">
        <v>0.29899999999999999</v>
      </c>
      <c r="AH846">
        <v>2</v>
      </c>
      <c r="AI846">
        <v>91087954</v>
      </c>
      <c r="AJ846">
        <v>633</v>
      </c>
      <c r="AK846">
        <v>0</v>
      </c>
      <c r="AL846">
        <v>0</v>
      </c>
      <c r="AM846">
        <v>0</v>
      </c>
      <c r="AN846">
        <v>0</v>
      </c>
      <c r="AO846">
        <v>0</v>
      </c>
      <c r="AP846">
        <v>0</v>
      </c>
      <c r="AQ846">
        <v>0</v>
      </c>
      <c r="AR846">
        <v>0</v>
      </c>
    </row>
    <row r="847" spans="1:44" x14ac:dyDescent="0.2">
      <c r="A847">
        <f>ROW(Source!A229)</f>
        <v>229</v>
      </c>
      <c r="B847">
        <v>91087964</v>
      </c>
      <c r="C847">
        <v>91087952</v>
      </c>
      <c r="D847">
        <v>82932505</v>
      </c>
      <c r="E847">
        <v>1</v>
      </c>
      <c r="F847">
        <v>1</v>
      </c>
      <c r="G847">
        <v>1</v>
      </c>
      <c r="H847">
        <v>2</v>
      </c>
      <c r="I847" t="s">
        <v>624</v>
      </c>
      <c r="J847" t="s">
        <v>625</v>
      </c>
      <c r="K847" t="s">
        <v>626</v>
      </c>
      <c r="L847">
        <v>1368</v>
      </c>
      <c r="N847">
        <v>1011</v>
      </c>
      <c r="O847" t="s">
        <v>605</v>
      </c>
      <c r="P847" t="s">
        <v>605</v>
      </c>
      <c r="Q847">
        <v>1</v>
      </c>
      <c r="X847">
        <v>0.13</v>
      </c>
      <c r="Y847">
        <v>0</v>
      </c>
      <c r="Z847">
        <v>1626.29</v>
      </c>
      <c r="AA847">
        <v>1090.46</v>
      </c>
      <c r="AB847">
        <v>0</v>
      </c>
      <c r="AC847">
        <v>0</v>
      </c>
      <c r="AD847">
        <v>1</v>
      </c>
      <c r="AE847">
        <v>0</v>
      </c>
      <c r="AF847" t="s">
        <v>197</v>
      </c>
      <c r="AG847">
        <v>0.14949999999999999</v>
      </c>
      <c r="AH847">
        <v>2</v>
      </c>
      <c r="AI847">
        <v>91087955</v>
      </c>
      <c r="AJ847">
        <v>634</v>
      </c>
      <c r="AK847">
        <v>0</v>
      </c>
      <c r="AL847">
        <v>0</v>
      </c>
      <c r="AM847">
        <v>0</v>
      </c>
      <c r="AN847">
        <v>0</v>
      </c>
      <c r="AO847">
        <v>0</v>
      </c>
      <c r="AP847">
        <v>0</v>
      </c>
      <c r="AQ847">
        <v>0</v>
      </c>
      <c r="AR847">
        <v>0</v>
      </c>
    </row>
    <row r="848" spans="1:44" x14ac:dyDescent="0.2">
      <c r="A848">
        <f>ROW(Source!A229)</f>
        <v>229</v>
      </c>
      <c r="B848">
        <v>91087965</v>
      </c>
      <c r="C848">
        <v>91087952</v>
      </c>
      <c r="D848">
        <v>82933400</v>
      </c>
      <c r="E848">
        <v>1</v>
      </c>
      <c r="F848">
        <v>1</v>
      </c>
      <c r="G848">
        <v>1</v>
      </c>
      <c r="H848">
        <v>2</v>
      </c>
      <c r="I848" t="s">
        <v>607</v>
      </c>
      <c r="J848" t="s">
        <v>608</v>
      </c>
      <c r="K848" t="s">
        <v>609</v>
      </c>
      <c r="L848">
        <v>1368</v>
      </c>
      <c r="N848">
        <v>1011</v>
      </c>
      <c r="O848" t="s">
        <v>605</v>
      </c>
      <c r="P848" t="s">
        <v>605</v>
      </c>
      <c r="Q848">
        <v>1</v>
      </c>
      <c r="X848">
        <v>0.13</v>
      </c>
      <c r="Y848">
        <v>0</v>
      </c>
      <c r="Z848">
        <v>641.70000000000005</v>
      </c>
      <c r="AA848">
        <v>811.79</v>
      </c>
      <c r="AB848">
        <v>0</v>
      </c>
      <c r="AC848">
        <v>0</v>
      </c>
      <c r="AD848">
        <v>1</v>
      </c>
      <c r="AE848">
        <v>0</v>
      </c>
      <c r="AF848" t="s">
        <v>197</v>
      </c>
      <c r="AG848">
        <v>0.14949999999999999</v>
      </c>
      <c r="AH848">
        <v>2</v>
      </c>
      <c r="AI848">
        <v>91087956</v>
      </c>
      <c r="AJ848">
        <v>635</v>
      </c>
      <c r="AK848">
        <v>0</v>
      </c>
      <c r="AL848">
        <v>0</v>
      </c>
      <c r="AM848">
        <v>0</v>
      </c>
      <c r="AN848">
        <v>0</v>
      </c>
      <c r="AO848">
        <v>0</v>
      </c>
      <c r="AP848">
        <v>0</v>
      </c>
      <c r="AQ848">
        <v>0</v>
      </c>
      <c r="AR848">
        <v>0</v>
      </c>
    </row>
    <row r="849" spans="1:44" x14ac:dyDescent="0.2">
      <c r="A849">
        <f>ROW(Source!A229)</f>
        <v>229</v>
      </c>
      <c r="B849">
        <v>91087966</v>
      </c>
      <c r="C849">
        <v>91087952</v>
      </c>
      <c r="D849">
        <v>82933596</v>
      </c>
      <c r="E849">
        <v>1</v>
      </c>
      <c r="F849">
        <v>1</v>
      </c>
      <c r="G849">
        <v>1</v>
      </c>
      <c r="H849">
        <v>2</v>
      </c>
      <c r="I849" t="s">
        <v>645</v>
      </c>
      <c r="J849" t="s">
        <v>646</v>
      </c>
      <c r="K849" t="s">
        <v>647</v>
      </c>
      <c r="L849">
        <v>1368</v>
      </c>
      <c r="N849">
        <v>1011</v>
      </c>
      <c r="O849" t="s">
        <v>605</v>
      </c>
      <c r="P849" t="s">
        <v>605</v>
      </c>
      <c r="Q849">
        <v>1</v>
      </c>
      <c r="X849">
        <v>2.19</v>
      </c>
      <c r="Y849">
        <v>0</v>
      </c>
      <c r="Z849">
        <v>34.61</v>
      </c>
      <c r="AA849">
        <v>0</v>
      </c>
      <c r="AB849">
        <v>0</v>
      </c>
      <c r="AC849">
        <v>0</v>
      </c>
      <c r="AD849">
        <v>1</v>
      </c>
      <c r="AE849">
        <v>0</v>
      </c>
      <c r="AF849" t="s">
        <v>197</v>
      </c>
      <c r="AG849">
        <v>2.5185</v>
      </c>
      <c r="AH849">
        <v>2</v>
      </c>
      <c r="AI849">
        <v>91087957</v>
      </c>
      <c r="AJ849">
        <v>636</v>
      </c>
      <c r="AK849">
        <v>0</v>
      </c>
      <c r="AL849">
        <v>0</v>
      </c>
      <c r="AM849">
        <v>0</v>
      </c>
      <c r="AN849">
        <v>0</v>
      </c>
      <c r="AO849">
        <v>0</v>
      </c>
      <c r="AP849">
        <v>0</v>
      </c>
      <c r="AQ849">
        <v>0</v>
      </c>
      <c r="AR849">
        <v>0</v>
      </c>
    </row>
    <row r="850" spans="1:44" x14ac:dyDescent="0.2">
      <c r="A850">
        <f>ROW(Source!A229)</f>
        <v>229</v>
      </c>
      <c r="B850">
        <v>91087967</v>
      </c>
      <c r="C850">
        <v>91087952</v>
      </c>
      <c r="D850">
        <v>83000909</v>
      </c>
      <c r="E850">
        <v>1</v>
      </c>
      <c r="F850">
        <v>1</v>
      </c>
      <c r="G850">
        <v>1</v>
      </c>
      <c r="H850">
        <v>3</v>
      </c>
      <c r="I850" t="s">
        <v>652</v>
      </c>
      <c r="J850" t="s">
        <v>653</v>
      </c>
      <c r="K850" t="s">
        <v>654</v>
      </c>
      <c r="L850">
        <v>1346</v>
      </c>
      <c r="N850">
        <v>1009</v>
      </c>
      <c r="O850" t="s">
        <v>429</v>
      </c>
      <c r="P850" t="s">
        <v>429</v>
      </c>
      <c r="Q850">
        <v>1</v>
      </c>
      <c r="X850">
        <v>0.78</v>
      </c>
      <c r="Y850">
        <v>155.63</v>
      </c>
      <c r="Z850">
        <v>0</v>
      </c>
      <c r="AA850">
        <v>0</v>
      </c>
      <c r="AB850">
        <v>0</v>
      </c>
      <c r="AC850">
        <v>0</v>
      </c>
      <c r="AD850">
        <v>1</v>
      </c>
      <c r="AE850">
        <v>0</v>
      </c>
      <c r="AF850" t="s">
        <v>3</v>
      </c>
      <c r="AG850">
        <v>0.78</v>
      </c>
      <c r="AH850">
        <v>2</v>
      </c>
      <c r="AI850">
        <v>91087958</v>
      </c>
      <c r="AJ850">
        <v>637</v>
      </c>
      <c r="AK850">
        <v>0</v>
      </c>
      <c r="AL850">
        <v>0</v>
      </c>
      <c r="AM850">
        <v>0</v>
      </c>
      <c r="AN850">
        <v>0</v>
      </c>
      <c r="AO850">
        <v>0</v>
      </c>
      <c r="AP850">
        <v>0</v>
      </c>
      <c r="AQ850">
        <v>0</v>
      </c>
      <c r="AR850">
        <v>0</v>
      </c>
    </row>
    <row r="851" spans="1:44" x14ac:dyDescent="0.2">
      <c r="A851">
        <f>ROW(Source!A229)</f>
        <v>229</v>
      </c>
      <c r="B851">
        <v>91087968</v>
      </c>
      <c r="C851">
        <v>91087952</v>
      </c>
      <c r="D851">
        <v>83018799</v>
      </c>
      <c r="E851">
        <v>1</v>
      </c>
      <c r="F851">
        <v>1</v>
      </c>
      <c r="G851">
        <v>1</v>
      </c>
      <c r="H851">
        <v>3</v>
      </c>
      <c r="I851" t="s">
        <v>814</v>
      </c>
      <c r="J851" t="s">
        <v>815</v>
      </c>
      <c r="K851" t="s">
        <v>816</v>
      </c>
      <c r="L851">
        <v>1346</v>
      </c>
      <c r="N851">
        <v>1009</v>
      </c>
      <c r="O851" t="s">
        <v>429</v>
      </c>
      <c r="P851" t="s">
        <v>429</v>
      </c>
      <c r="Q851">
        <v>1</v>
      </c>
      <c r="X851">
        <v>2</v>
      </c>
      <c r="Y851">
        <v>911.56</v>
      </c>
      <c r="Z851">
        <v>0</v>
      </c>
      <c r="AA851">
        <v>0</v>
      </c>
      <c r="AB851">
        <v>0</v>
      </c>
      <c r="AC851">
        <v>0</v>
      </c>
      <c r="AD851">
        <v>1</v>
      </c>
      <c r="AE851">
        <v>0</v>
      </c>
      <c r="AF851" t="s">
        <v>3</v>
      </c>
      <c r="AG851">
        <v>2</v>
      </c>
      <c r="AH851">
        <v>2</v>
      </c>
      <c r="AI851">
        <v>91087959</v>
      </c>
      <c r="AJ851">
        <v>638</v>
      </c>
      <c r="AK851">
        <v>0</v>
      </c>
      <c r="AL851">
        <v>0</v>
      </c>
      <c r="AM851">
        <v>0</v>
      </c>
      <c r="AN851">
        <v>0</v>
      </c>
      <c r="AO851">
        <v>0</v>
      </c>
      <c r="AP851">
        <v>0</v>
      </c>
      <c r="AQ851">
        <v>0</v>
      </c>
      <c r="AR851">
        <v>0</v>
      </c>
    </row>
    <row r="852" spans="1:44" x14ac:dyDescent="0.2">
      <c r="A852">
        <f>ROW(Source!A229)</f>
        <v>229</v>
      </c>
      <c r="B852">
        <v>91087969</v>
      </c>
      <c r="C852">
        <v>91087952</v>
      </c>
      <c r="D852">
        <v>82931850</v>
      </c>
      <c r="E852">
        <v>117</v>
      </c>
      <c r="F852">
        <v>1</v>
      </c>
      <c r="G852">
        <v>1</v>
      </c>
      <c r="H852">
        <v>3</v>
      </c>
      <c r="I852" t="s">
        <v>101</v>
      </c>
      <c r="J852" t="s">
        <v>3</v>
      </c>
      <c r="K852" t="s">
        <v>102</v>
      </c>
      <c r="L852">
        <v>3277935</v>
      </c>
      <c r="N852">
        <v>1013</v>
      </c>
      <c r="O852" t="s">
        <v>103</v>
      </c>
      <c r="P852" t="s">
        <v>103</v>
      </c>
      <c r="Q852">
        <v>1</v>
      </c>
      <c r="X852">
        <v>2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 t="s">
        <v>3</v>
      </c>
      <c r="AG852">
        <v>2</v>
      </c>
      <c r="AH852">
        <v>2</v>
      </c>
      <c r="AI852">
        <v>91087960</v>
      </c>
      <c r="AJ852">
        <v>639</v>
      </c>
      <c r="AK852">
        <v>0</v>
      </c>
      <c r="AL852">
        <v>0</v>
      </c>
      <c r="AM852">
        <v>0</v>
      </c>
      <c r="AN852">
        <v>0</v>
      </c>
      <c r="AO852">
        <v>0</v>
      </c>
      <c r="AP852">
        <v>0</v>
      </c>
      <c r="AQ852">
        <v>0</v>
      </c>
      <c r="AR852">
        <v>0</v>
      </c>
    </row>
    <row r="853" spans="1:44" x14ac:dyDescent="0.2">
      <c r="A853">
        <f>ROW(Source!A234)</f>
        <v>234</v>
      </c>
      <c r="B853">
        <v>91087982</v>
      </c>
      <c r="C853">
        <v>91087972</v>
      </c>
      <c r="D853">
        <v>82925840</v>
      </c>
      <c r="E853">
        <v>117</v>
      </c>
      <c r="F853">
        <v>1</v>
      </c>
      <c r="G853">
        <v>1</v>
      </c>
      <c r="H853">
        <v>1</v>
      </c>
      <c r="I853" t="s">
        <v>667</v>
      </c>
      <c r="J853" t="s">
        <v>3</v>
      </c>
      <c r="K853" t="s">
        <v>668</v>
      </c>
      <c r="L853">
        <v>1191</v>
      </c>
      <c r="N853">
        <v>1013</v>
      </c>
      <c r="O853" t="s">
        <v>599</v>
      </c>
      <c r="P853" t="s">
        <v>599</v>
      </c>
      <c r="Q853">
        <v>1</v>
      </c>
      <c r="X853">
        <v>17.5</v>
      </c>
      <c r="Y853">
        <v>0</v>
      </c>
      <c r="Z853">
        <v>0</v>
      </c>
      <c r="AA853">
        <v>0</v>
      </c>
      <c r="AB853">
        <v>793.61</v>
      </c>
      <c r="AC853">
        <v>0</v>
      </c>
      <c r="AD853">
        <v>1</v>
      </c>
      <c r="AE853">
        <v>1</v>
      </c>
      <c r="AF853" t="s">
        <v>197</v>
      </c>
      <c r="AG853">
        <v>20.125</v>
      </c>
      <c r="AH853">
        <v>2</v>
      </c>
      <c r="AI853">
        <v>91087973</v>
      </c>
      <c r="AJ853">
        <v>641</v>
      </c>
      <c r="AK853">
        <v>0</v>
      </c>
      <c r="AL853">
        <v>0</v>
      </c>
      <c r="AM853">
        <v>0</v>
      </c>
      <c r="AN853">
        <v>0</v>
      </c>
      <c r="AO853">
        <v>0</v>
      </c>
      <c r="AP853">
        <v>0</v>
      </c>
      <c r="AQ853">
        <v>0</v>
      </c>
      <c r="AR853">
        <v>0</v>
      </c>
    </row>
    <row r="854" spans="1:44" x14ac:dyDescent="0.2">
      <c r="A854">
        <f>ROW(Source!A234)</f>
        <v>234</v>
      </c>
      <c r="B854">
        <v>91087983</v>
      </c>
      <c r="C854">
        <v>91087972</v>
      </c>
      <c r="D854">
        <v>82926016</v>
      </c>
      <c r="E854">
        <v>117</v>
      </c>
      <c r="F854">
        <v>1</v>
      </c>
      <c r="G854">
        <v>1</v>
      </c>
      <c r="H854">
        <v>1</v>
      </c>
      <c r="I854" t="s">
        <v>600</v>
      </c>
      <c r="J854" t="s">
        <v>3</v>
      </c>
      <c r="K854" t="s">
        <v>601</v>
      </c>
      <c r="L854">
        <v>1191</v>
      </c>
      <c r="N854">
        <v>1013</v>
      </c>
      <c r="O854" t="s">
        <v>599</v>
      </c>
      <c r="P854" t="s">
        <v>599</v>
      </c>
      <c r="Q854">
        <v>1</v>
      </c>
      <c r="X854">
        <v>0.2</v>
      </c>
      <c r="Y854">
        <v>0</v>
      </c>
      <c r="Z854">
        <v>0</v>
      </c>
      <c r="AA854">
        <v>0</v>
      </c>
      <c r="AB854">
        <v>0</v>
      </c>
      <c r="AC854">
        <v>0</v>
      </c>
      <c r="AD854">
        <v>1</v>
      </c>
      <c r="AE854">
        <v>2</v>
      </c>
      <c r="AF854" t="s">
        <v>197</v>
      </c>
      <c r="AG854">
        <v>0.23</v>
      </c>
      <c r="AH854">
        <v>2</v>
      </c>
      <c r="AI854">
        <v>91087974</v>
      </c>
      <c r="AJ854">
        <v>642</v>
      </c>
      <c r="AK854">
        <v>0</v>
      </c>
      <c r="AL854">
        <v>0</v>
      </c>
      <c r="AM854">
        <v>0</v>
      </c>
      <c r="AN854">
        <v>0</v>
      </c>
      <c r="AO854">
        <v>0</v>
      </c>
      <c r="AP854">
        <v>0</v>
      </c>
      <c r="AQ854">
        <v>0</v>
      </c>
      <c r="AR854">
        <v>0</v>
      </c>
    </row>
    <row r="855" spans="1:44" x14ac:dyDescent="0.2">
      <c r="A855">
        <f>ROW(Source!A234)</f>
        <v>234</v>
      </c>
      <c r="B855">
        <v>91087984</v>
      </c>
      <c r="C855">
        <v>91087972</v>
      </c>
      <c r="D855">
        <v>82932505</v>
      </c>
      <c r="E855">
        <v>1</v>
      </c>
      <c r="F855">
        <v>1</v>
      </c>
      <c r="G855">
        <v>1</v>
      </c>
      <c r="H855">
        <v>2</v>
      </c>
      <c r="I855" t="s">
        <v>624</v>
      </c>
      <c r="J855" t="s">
        <v>625</v>
      </c>
      <c r="K855" t="s">
        <v>626</v>
      </c>
      <c r="L855">
        <v>1368</v>
      </c>
      <c r="N855">
        <v>1011</v>
      </c>
      <c r="O855" t="s">
        <v>605</v>
      </c>
      <c r="P855" t="s">
        <v>605</v>
      </c>
      <c r="Q855">
        <v>1</v>
      </c>
      <c r="X855">
        <v>0.1</v>
      </c>
      <c r="Y855">
        <v>0</v>
      </c>
      <c r="Z855">
        <v>1626.29</v>
      </c>
      <c r="AA855">
        <v>1090.46</v>
      </c>
      <c r="AB855">
        <v>0</v>
      </c>
      <c r="AC855">
        <v>0</v>
      </c>
      <c r="AD855">
        <v>1</v>
      </c>
      <c r="AE855">
        <v>0</v>
      </c>
      <c r="AF855" t="s">
        <v>197</v>
      </c>
      <c r="AG855">
        <v>0.115</v>
      </c>
      <c r="AH855">
        <v>2</v>
      </c>
      <c r="AI855">
        <v>91087975</v>
      </c>
      <c r="AJ855">
        <v>643</v>
      </c>
      <c r="AK855">
        <v>0</v>
      </c>
      <c r="AL855">
        <v>0</v>
      </c>
      <c r="AM855">
        <v>0</v>
      </c>
      <c r="AN855">
        <v>0</v>
      </c>
      <c r="AO855">
        <v>0</v>
      </c>
      <c r="AP855">
        <v>0</v>
      </c>
      <c r="AQ855">
        <v>0</v>
      </c>
      <c r="AR855">
        <v>0</v>
      </c>
    </row>
    <row r="856" spans="1:44" x14ac:dyDescent="0.2">
      <c r="A856">
        <f>ROW(Source!A234)</f>
        <v>234</v>
      </c>
      <c r="B856">
        <v>91087985</v>
      </c>
      <c r="C856">
        <v>91087972</v>
      </c>
      <c r="D856">
        <v>82933400</v>
      </c>
      <c r="E856">
        <v>1</v>
      </c>
      <c r="F856">
        <v>1</v>
      </c>
      <c r="G856">
        <v>1</v>
      </c>
      <c r="H856">
        <v>2</v>
      </c>
      <c r="I856" t="s">
        <v>607</v>
      </c>
      <c r="J856" t="s">
        <v>608</v>
      </c>
      <c r="K856" t="s">
        <v>609</v>
      </c>
      <c r="L856">
        <v>1368</v>
      </c>
      <c r="N856">
        <v>1011</v>
      </c>
      <c r="O856" t="s">
        <v>605</v>
      </c>
      <c r="P856" t="s">
        <v>605</v>
      </c>
      <c r="Q856">
        <v>1</v>
      </c>
      <c r="X856">
        <v>0.1</v>
      </c>
      <c r="Y856">
        <v>0</v>
      </c>
      <c r="Z856">
        <v>641.70000000000005</v>
      </c>
      <c r="AA856">
        <v>811.79</v>
      </c>
      <c r="AB856">
        <v>0</v>
      </c>
      <c r="AC856">
        <v>0</v>
      </c>
      <c r="AD856">
        <v>1</v>
      </c>
      <c r="AE856">
        <v>0</v>
      </c>
      <c r="AF856" t="s">
        <v>197</v>
      </c>
      <c r="AG856">
        <v>0.115</v>
      </c>
      <c r="AH856">
        <v>2</v>
      </c>
      <c r="AI856">
        <v>91087976</v>
      </c>
      <c r="AJ856">
        <v>644</v>
      </c>
      <c r="AK856">
        <v>0</v>
      </c>
      <c r="AL856">
        <v>0</v>
      </c>
      <c r="AM856">
        <v>0</v>
      </c>
      <c r="AN856">
        <v>0</v>
      </c>
      <c r="AO856">
        <v>0</v>
      </c>
      <c r="AP856">
        <v>0</v>
      </c>
      <c r="AQ856">
        <v>0</v>
      </c>
      <c r="AR856">
        <v>0</v>
      </c>
    </row>
    <row r="857" spans="1:44" x14ac:dyDescent="0.2">
      <c r="A857">
        <f>ROW(Source!A234)</f>
        <v>234</v>
      </c>
      <c r="B857">
        <v>91087986</v>
      </c>
      <c r="C857">
        <v>91087972</v>
      </c>
      <c r="D857">
        <v>82933596</v>
      </c>
      <c r="E857">
        <v>1</v>
      </c>
      <c r="F857">
        <v>1</v>
      </c>
      <c r="G857">
        <v>1</v>
      </c>
      <c r="H857">
        <v>2</v>
      </c>
      <c r="I857" t="s">
        <v>645</v>
      </c>
      <c r="J857" t="s">
        <v>646</v>
      </c>
      <c r="K857" t="s">
        <v>647</v>
      </c>
      <c r="L857">
        <v>1368</v>
      </c>
      <c r="N857">
        <v>1011</v>
      </c>
      <c r="O857" t="s">
        <v>605</v>
      </c>
      <c r="P857" t="s">
        <v>605</v>
      </c>
      <c r="Q857">
        <v>1</v>
      </c>
      <c r="X857">
        <v>2.9</v>
      </c>
      <c r="Y857">
        <v>0</v>
      </c>
      <c r="Z857">
        <v>34.61</v>
      </c>
      <c r="AA857">
        <v>0</v>
      </c>
      <c r="AB857">
        <v>0</v>
      </c>
      <c r="AC857">
        <v>0</v>
      </c>
      <c r="AD857">
        <v>1</v>
      </c>
      <c r="AE857">
        <v>0</v>
      </c>
      <c r="AF857" t="s">
        <v>197</v>
      </c>
      <c r="AG857">
        <v>3.335</v>
      </c>
      <c r="AH857">
        <v>2</v>
      </c>
      <c r="AI857">
        <v>91087977</v>
      </c>
      <c r="AJ857">
        <v>645</v>
      </c>
      <c r="AK857">
        <v>0</v>
      </c>
      <c r="AL857">
        <v>0</v>
      </c>
      <c r="AM857">
        <v>0</v>
      </c>
      <c r="AN857">
        <v>0</v>
      </c>
      <c r="AO857">
        <v>0</v>
      </c>
      <c r="AP857">
        <v>0</v>
      </c>
      <c r="AQ857">
        <v>0</v>
      </c>
      <c r="AR857">
        <v>0</v>
      </c>
    </row>
    <row r="858" spans="1:44" x14ac:dyDescent="0.2">
      <c r="A858">
        <f>ROW(Source!A234)</f>
        <v>234</v>
      </c>
      <c r="B858">
        <v>91087987</v>
      </c>
      <c r="C858">
        <v>91087972</v>
      </c>
      <c r="D858">
        <v>83000909</v>
      </c>
      <c r="E858">
        <v>1</v>
      </c>
      <c r="F858">
        <v>1</v>
      </c>
      <c r="G858">
        <v>1</v>
      </c>
      <c r="H858">
        <v>3</v>
      </c>
      <c r="I858" t="s">
        <v>652</v>
      </c>
      <c r="J858" t="s">
        <v>653</v>
      </c>
      <c r="K858" t="s">
        <v>654</v>
      </c>
      <c r="L858">
        <v>1346</v>
      </c>
      <c r="N858">
        <v>1009</v>
      </c>
      <c r="O858" t="s">
        <v>429</v>
      </c>
      <c r="P858" t="s">
        <v>429</v>
      </c>
      <c r="Q858">
        <v>1</v>
      </c>
      <c r="X858">
        <v>0.9</v>
      </c>
      <c r="Y858">
        <v>155.63</v>
      </c>
      <c r="Z858">
        <v>0</v>
      </c>
      <c r="AA858">
        <v>0</v>
      </c>
      <c r="AB858">
        <v>0</v>
      </c>
      <c r="AC858">
        <v>0</v>
      </c>
      <c r="AD858">
        <v>1</v>
      </c>
      <c r="AE858">
        <v>0</v>
      </c>
      <c r="AF858" t="s">
        <v>3</v>
      </c>
      <c r="AG858">
        <v>0.9</v>
      </c>
      <c r="AH858">
        <v>2</v>
      </c>
      <c r="AI858">
        <v>91087978</v>
      </c>
      <c r="AJ858">
        <v>646</v>
      </c>
      <c r="AK858">
        <v>0</v>
      </c>
      <c r="AL858">
        <v>0</v>
      </c>
      <c r="AM858">
        <v>0</v>
      </c>
      <c r="AN858">
        <v>0</v>
      </c>
      <c r="AO858">
        <v>0</v>
      </c>
      <c r="AP858">
        <v>0</v>
      </c>
      <c r="AQ858">
        <v>0</v>
      </c>
      <c r="AR858">
        <v>0</v>
      </c>
    </row>
    <row r="859" spans="1:44" x14ac:dyDescent="0.2">
      <c r="A859">
        <f>ROW(Source!A234)</f>
        <v>234</v>
      </c>
      <c r="B859">
        <v>91087988</v>
      </c>
      <c r="C859">
        <v>91087972</v>
      </c>
      <c r="D859">
        <v>83008988</v>
      </c>
      <c r="E859">
        <v>1</v>
      </c>
      <c r="F859">
        <v>1</v>
      </c>
      <c r="G859">
        <v>1</v>
      </c>
      <c r="H859">
        <v>3</v>
      </c>
      <c r="I859" t="s">
        <v>885</v>
      </c>
      <c r="J859" t="s">
        <v>886</v>
      </c>
      <c r="K859" t="s">
        <v>887</v>
      </c>
      <c r="L859">
        <v>1348</v>
      </c>
      <c r="N859">
        <v>1009</v>
      </c>
      <c r="O859" t="s">
        <v>78</v>
      </c>
      <c r="P859" t="s">
        <v>78</v>
      </c>
      <c r="Q859">
        <v>1000</v>
      </c>
      <c r="X859">
        <v>4.0000000000000001E-3</v>
      </c>
      <c r="Y859">
        <v>49995.77</v>
      </c>
      <c r="Z859">
        <v>0</v>
      </c>
      <c r="AA859">
        <v>0</v>
      </c>
      <c r="AB859">
        <v>0</v>
      </c>
      <c r="AC859">
        <v>0</v>
      </c>
      <c r="AD859">
        <v>1</v>
      </c>
      <c r="AE859">
        <v>0</v>
      </c>
      <c r="AF859" t="s">
        <v>3</v>
      </c>
      <c r="AG859">
        <v>4.0000000000000001E-3</v>
      </c>
      <c r="AH859">
        <v>3</v>
      </c>
      <c r="AI859">
        <v>-1</v>
      </c>
      <c r="AJ859" t="s">
        <v>3</v>
      </c>
      <c r="AK859">
        <v>0</v>
      </c>
      <c r="AL859">
        <v>0</v>
      </c>
      <c r="AM859">
        <v>0</v>
      </c>
      <c r="AN859">
        <v>0</v>
      </c>
      <c r="AO859">
        <v>0</v>
      </c>
      <c r="AP859">
        <v>0</v>
      </c>
      <c r="AQ859">
        <v>0</v>
      </c>
      <c r="AR859">
        <v>0</v>
      </c>
    </row>
    <row r="860" spans="1:44" x14ac:dyDescent="0.2">
      <c r="A860">
        <f>ROW(Source!A234)</f>
        <v>234</v>
      </c>
      <c r="B860">
        <v>91087989</v>
      </c>
      <c r="C860">
        <v>91087972</v>
      </c>
      <c r="D860">
        <v>83018799</v>
      </c>
      <c r="E860">
        <v>1</v>
      </c>
      <c r="F860">
        <v>1</v>
      </c>
      <c r="G860">
        <v>1</v>
      </c>
      <c r="H860">
        <v>3</v>
      </c>
      <c r="I860" t="s">
        <v>814</v>
      </c>
      <c r="J860" t="s">
        <v>815</v>
      </c>
      <c r="K860" t="s">
        <v>816</v>
      </c>
      <c r="L860">
        <v>1346</v>
      </c>
      <c r="N860">
        <v>1009</v>
      </c>
      <c r="O860" t="s">
        <v>429</v>
      </c>
      <c r="P860" t="s">
        <v>429</v>
      </c>
      <c r="Q860">
        <v>1</v>
      </c>
      <c r="X860">
        <v>2</v>
      </c>
      <c r="Y860">
        <v>911.56</v>
      </c>
      <c r="Z860">
        <v>0</v>
      </c>
      <c r="AA860">
        <v>0</v>
      </c>
      <c r="AB860">
        <v>0</v>
      </c>
      <c r="AC860">
        <v>0</v>
      </c>
      <c r="AD860">
        <v>1</v>
      </c>
      <c r="AE860">
        <v>0</v>
      </c>
      <c r="AF860" t="s">
        <v>3</v>
      </c>
      <c r="AG860">
        <v>2</v>
      </c>
      <c r="AH860">
        <v>2</v>
      </c>
      <c r="AI860">
        <v>91087979</v>
      </c>
      <c r="AJ860">
        <v>647</v>
      </c>
      <c r="AK860">
        <v>0</v>
      </c>
      <c r="AL860">
        <v>0</v>
      </c>
      <c r="AM860">
        <v>0</v>
      </c>
      <c r="AN860">
        <v>0</v>
      </c>
      <c r="AO860">
        <v>0</v>
      </c>
      <c r="AP860">
        <v>0</v>
      </c>
      <c r="AQ860">
        <v>0</v>
      </c>
      <c r="AR860">
        <v>0</v>
      </c>
    </row>
    <row r="861" spans="1:44" x14ac:dyDescent="0.2">
      <c r="A861">
        <f>ROW(Source!A234)</f>
        <v>234</v>
      </c>
      <c r="B861">
        <v>91087990</v>
      </c>
      <c r="C861">
        <v>91087972</v>
      </c>
      <c r="D861">
        <v>82931850</v>
      </c>
      <c r="E861">
        <v>117</v>
      </c>
      <c r="F861">
        <v>1</v>
      </c>
      <c r="G861">
        <v>1</v>
      </c>
      <c r="H861">
        <v>3</v>
      </c>
      <c r="I861" t="s">
        <v>101</v>
      </c>
      <c r="J861" t="s">
        <v>3</v>
      </c>
      <c r="K861" t="s">
        <v>102</v>
      </c>
      <c r="L861">
        <v>3277935</v>
      </c>
      <c r="N861">
        <v>1013</v>
      </c>
      <c r="O861" t="s">
        <v>103</v>
      </c>
      <c r="P861" t="s">
        <v>103</v>
      </c>
      <c r="Q861">
        <v>1</v>
      </c>
      <c r="X861">
        <v>2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 t="s">
        <v>3</v>
      </c>
      <c r="AG861">
        <v>2</v>
      </c>
      <c r="AH861">
        <v>2</v>
      </c>
      <c r="AI861">
        <v>91087980</v>
      </c>
      <c r="AJ861">
        <v>648</v>
      </c>
      <c r="AK861">
        <v>0</v>
      </c>
      <c r="AL861">
        <v>0</v>
      </c>
      <c r="AM861">
        <v>0</v>
      </c>
      <c r="AN861">
        <v>0</v>
      </c>
      <c r="AO861">
        <v>0</v>
      </c>
      <c r="AP861">
        <v>0</v>
      </c>
      <c r="AQ861">
        <v>0</v>
      </c>
      <c r="AR861">
        <v>0</v>
      </c>
    </row>
    <row r="862" spans="1:44" x14ac:dyDescent="0.2">
      <c r="A862">
        <f>ROW(Source!A235)</f>
        <v>235</v>
      </c>
      <c r="B862">
        <v>91087982</v>
      </c>
      <c r="C862">
        <v>91087972</v>
      </c>
      <c r="D862">
        <v>82925840</v>
      </c>
      <c r="E862">
        <v>117</v>
      </c>
      <c r="F862">
        <v>1</v>
      </c>
      <c r="G862">
        <v>1</v>
      </c>
      <c r="H862">
        <v>1</v>
      </c>
      <c r="I862" t="s">
        <v>667</v>
      </c>
      <c r="J862" t="s">
        <v>3</v>
      </c>
      <c r="K862" t="s">
        <v>668</v>
      </c>
      <c r="L862">
        <v>1191</v>
      </c>
      <c r="N862">
        <v>1013</v>
      </c>
      <c r="O862" t="s">
        <v>599</v>
      </c>
      <c r="P862" t="s">
        <v>599</v>
      </c>
      <c r="Q862">
        <v>1</v>
      </c>
      <c r="X862">
        <v>17.5</v>
      </c>
      <c r="Y862">
        <v>0</v>
      </c>
      <c r="Z862">
        <v>0</v>
      </c>
      <c r="AA862">
        <v>0</v>
      </c>
      <c r="AB862">
        <v>793.61</v>
      </c>
      <c r="AC862">
        <v>0</v>
      </c>
      <c r="AD862">
        <v>1</v>
      </c>
      <c r="AE862">
        <v>1</v>
      </c>
      <c r="AF862" t="s">
        <v>197</v>
      </c>
      <c r="AG862">
        <v>20.125</v>
      </c>
      <c r="AH862">
        <v>2</v>
      </c>
      <c r="AI862">
        <v>91087973</v>
      </c>
      <c r="AJ862">
        <v>650</v>
      </c>
      <c r="AK862">
        <v>0</v>
      </c>
      <c r="AL862">
        <v>0</v>
      </c>
      <c r="AM862">
        <v>0</v>
      </c>
      <c r="AN862">
        <v>0</v>
      </c>
      <c r="AO862">
        <v>0</v>
      </c>
      <c r="AP862">
        <v>0</v>
      </c>
      <c r="AQ862">
        <v>0</v>
      </c>
      <c r="AR862">
        <v>0</v>
      </c>
    </row>
    <row r="863" spans="1:44" x14ac:dyDescent="0.2">
      <c r="A863">
        <f>ROW(Source!A235)</f>
        <v>235</v>
      </c>
      <c r="B863">
        <v>91087983</v>
      </c>
      <c r="C863">
        <v>91087972</v>
      </c>
      <c r="D863">
        <v>82926016</v>
      </c>
      <c r="E863">
        <v>117</v>
      </c>
      <c r="F863">
        <v>1</v>
      </c>
      <c r="G863">
        <v>1</v>
      </c>
      <c r="H863">
        <v>1</v>
      </c>
      <c r="I863" t="s">
        <v>600</v>
      </c>
      <c r="J863" t="s">
        <v>3</v>
      </c>
      <c r="K863" t="s">
        <v>601</v>
      </c>
      <c r="L863">
        <v>1191</v>
      </c>
      <c r="N863">
        <v>1013</v>
      </c>
      <c r="O863" t="s">
        <v>599</v>
      </c>
      <c r="P863" t="s">
        <v>599</v>
      </c>
      <c r="Q863">
        <v>1</v>
      </c>
      <c r="X863">
        <v>0.2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1</v>
      </c>
      <c r="AE863">
        <v>2</v>
      </c>
      <c r="AF863" t="s">
        <v>197</v>
      </c>
      <c r="AG863">
        <v>0.23</v>
      </c>
      <c r="AH863">
        <v>2</v>
      </c>
      <c r="AI863">
        <v>91087974</v>
      </c>
      <c r="AJ863">
        <v>651</v>
      </c>
      <c r="AK863">
        <v>0</v>
      </c>
      <c r="AL863">
        <v>0</v>
      </c>
      <c r="AM863">
        <v>0</v>
      </c>
      <c r="AN863">
        <v>0</v>
      </c>
      <c r="AO863">
        <v>0</v>
      </c>
      <c r="AP863">
        <v>0</v>
      </c>
      <c r="AQ863">
        <v>0</v>
      </c>
      <c r="AR863">
        <v>0</v>
      </c>
    </row>
    <row r="864" spans="1:44" x14ac:dyDescent="0.2">
      <c r="A864">
        <f>ROW(Source!A235)</f>
        <v>235</v>
      </c>
      <c r="B864">
        <v>91087984</v>
      </c>
      <c r="C864">
        <v>91087972</v>
      </c>
      <c r="D864">
        <v>82932505</v>
      </c>
      <c r="E864">
        <v>1</v>
      </c>
      <c r="F864">
        <v>1</v>
      </c>
      <c r="G864">
        <v>1</v>
      </c>
      <c r="H864">
        <v>2</v>
      </c>
      <c r="I864" t="s">
        <v>624</v>
      </c>
      <c r="J864" t="s">
        <v>625</v>
      </c>
      <c r="K864" t="s">
        <v>626</v>
      </c>
      <c r="L864">
        <v>1368</v>
      </c>
      <c r="N864">
        <v>1011</v>
      </c>
      <c r="O864" t="s">
        <v>605</v>
      </c>
      <c r="P864" t="s">
        <v>605</v>
      </c>
      <c r="Q864">
        <v>1</v>
      </c>
      <c r="X864">
        <v>0.1</v>
      </c>
      <c r="Y864">
        <v>0</v>
      </c>
      <c r="Z864">
        <v>1626.29</v>
      </c>
      <c r="AA864">
        <v>1090.46</v>
      </c>
      <c r="AB864">
        <v>0</v>
      </c>
      <c r="AC864">
        <v>0</v>
      </c>
      <c r="AD864">
        <v>1</v>
      </c>
      <c r="AE864">
        <v>0</v>
      </c>
      <c r="AF864" t="s">
        <v>197</v>
      </c>
      <c r="AG864">
        <v>0.115</v>
      </c>
      <c r="AH864">
        <v>2</v>
      </c>
      <c r="AI864">
        <v>91087975</v>
      </c>
      <c r="AJ864">
        <v>652</v>
      </c>
      <c r="AK864">
        <v>0</v>
      </c>
      <c r="AL864">
        <v>0</v>
      </c>
      <c r="AM864">
        <v>0</v>
      </c>
      <c r="AN864">
        <v>0</v>
      </c>
      <c r="AO864">
        <v>0</v>
      </c>
      <c r="AP864">
        <v>0</v>
      </c>
      <c r="AQ864">
        <v>0</v>
      </c>
      <c r="AR864">
        <v>0</v>
      </c>
    </row>
    <row r="865" spans="1:44" x14ac:dyDescent="0.2">
      <c r="A865">
        <f>ROW(Source!A235)</f>
        <v>235</v>
      </c>
      <c r="B865">
        <v>91087985</v>
      </c>
      <c r="C865">
        <v>91087972</v>
      </c>
      <c r="D865">
        <v>82933400</v>
      </c>
      <c r="E865">
        <v>1</v>
      </c>
      <c r="F865">
        <v>1</v>
      </c>
      <c r="G865">
        <v>1</v>
      </c>
      <c r="H865">
        <v>2</v>
      </c>
      <c r="I865" t="s">
        <v>607</v>
      </c>
      <c r="J865" t="s">
        <v>608</v>
      </c>
      <c r="K865" t="s">
        <v>609</v>
      </c>
      <c r="L865">
        <v>1368</v>
      </c>
      <c r="N865">
        <v>1011</v>
      </c>
      <c r="O865" t="s">
        <v>605</v>
      </c>
      <c r="P865" t="s">
        <v>605</v>
      </c>
      <c r="Q865">
        <v>1</v>
      </c>
      <c r="X865">
        <v>0.1</v>
      </c>
      <c r="Y865">
        <v>0</v>
      </c>
      <c r="Z865">
        <v>641.70000000000005</v>
      </c>
      <c r="AA865">
        <v>811.79</v>
      </c>
      <c r="AB865">
        <v>0</v>
      </c>
      <c r="AC865">
        <v>0</v>
      </c>
      <c r="AD865">
        <v>1</v>
      </c>
      <c r="AE865">
        <v>0</v>
      </c>
      <c r="AF865" t="s">
        <v>197</v>
      </c>
      <c r="AG865">
        <v>0.115</v>
      </c>
      <c r="AH865">
        <v>2</v>
      </c>
      <c r="AI865">
        <v>91087976</v>
      </c>
      <c r="AJ865">
        <v>653</v>
      </c>
      <c r="AK865">
        <v>0</v>
      </c>
      <c r="AL865">
        <v>0</v>
      </c>
      <c r="AM865">
        <v>0</v>
      </c>
      <c r="AN865">
        <v>0</v>
      </c>
      <c r="AO865">
        <v>0</v>
      </c>
      <c r="AP865">
        <v>0</v>
      </c>
      <c r="AQ865">
        <v>0</v>
      </c>
      <c r="AR865">
        <v>0</v>
      </c>
    </row>
    <row r="866" spans="1:44" x14ac:dyDescent="0.2">
      <c r="A866">
        <f>ROW(Source!A235)</f>
        <v>235</v>
      </c>
      <c r="B866">
        <v>91087986</v>
      </c>
      <c r="C866">
        <v>91087972</v>
      </c>
      <c r="D866">
        <v>82933596</v>
      </c>
      <c r="E866">
        <v>1</v>
      </c>
      <c r="F866">
        <v>1</v>
      </c>
      <c r="G866">
        <v>1</v>
      </c>
      <c r="H866">
        <v>2</v>
      </c>
      <c r="I866" t="s">
        <v>645</v>
      </c>
      <c r="J866" t="s">
        <v>646</v>
      </c>
      <c r="K866" t="s">
        <v>647</v>
      </c>
      <c r="L866">
        <v>1368</v>
      </c>
      <c r="N866">
        <v>1011</v>
      </c>
      <c r="O866" t="s">
        <v>605</v>
      </c>
      <c r="P866" t="s">
        <v>605</v>
      </c>
      <c r="Q866">
        <v>1</v>
      </c>
      <c r="X866">
        <v>2.9</v>
      </c>
      <c r="Y866">
        <v>0</v>
      </c>
      <c r="Z866">
        <v>34.61</v>
      </c>
      <c r="AA866">
        <v>0</v>
      </c>
      <c r="AB866">
        <v>0</v>
      </c>
      <c r="AC866">
        <v>0</v>
      </c>
      <c r="AD866">
        <v>1</v>
      </c>
      <c r="AE866">
        <v>0</v>
      </c>
      <c r="AF866" t="s">
        <v>197</v>
      </c>
      <c r="AG866">
        <v>3.335</v>
      </c>
      <c r="AH866">
        <v>2</v>
      </c>
      <c r="AI866">
        <v>91087977</v>
      </c>
      <c r="AJ866">
        <v>654</v>
      </c>
      <c r="AK866">
        <v>0</v>
      </c>
      <c r="AL866">
        <v>0</v>
      </c>
      <c r="AM866">
        <v>0</v>
      </c>
      <c r="AN866">
        <v>0</v>
      </c>
      <c r="AO866">
        <v>0</v>
      </c>
      <c r="AP866">
        <v>0</v>
      </c>
      <c r="AQ866">
        <v>0</v>
      </c>
      <c r="AR866">
        <v>0</v>
      </c>
    </row>
    <row r="867" spans="1:44" x14ac:dyDescent="0.2">
      <c r="A867">
        <f>ROW(Source!A235)</f>
        <v>235</v>
      </c>
      <c r="B867">
        <v>91087987</v>
      </c>
      <c r="C867">
        <v>91087972</v>
      </c>
      <c r="D867">
        <v>83000909</v>
      </c>
      <c r="E867">
        <v>1</v>
      </c>
      <c r="F867">
        <v>1</v>
      </c>
      <c r="G867">
        <v>1</v>
      </c>
      <c r="H867">
        <v>3</v>
      </c>
      <c r="I867" t="s">
        <v>652</v>
      </c>
      <c r="J867" t="s">
        <v>653</v>
      </c>
      <c r="K867" t="s">
        <v>654</v>
      </c>
      <c r="L867">
        <v>1346</v>
      </c>
      <c r="N867">
        <v>1009</v>
      </c>
      <c r="O867" t="s">
        <v>429</v>
      </c>
      <c r="P867" t="s">
        <v>429</v>
      </c>
      <c r="Q867">
        <v>1</v>
      </c>
      <c r="X867">
        <v>0.9</v>
      </c>
      <c r="Y867">
        <v>155.63</v>
      </c>
      <c r="Z867">
        <v>0</v>
      </c>
      <c r="AA867">
        <v>0</v>
      </c>
      <c r="AB867">
        <v>0</v>
      </c>
      <c r="AC867">
        <v>0</v>
      </c>
      <c r="AD867">
        <v>1</v>
      </c>
      <c r="AE867">
        <v>0</v>
      </c>
      <c r="AF867" t="s">
        <v>3</v>
      </c>
      <c r="AG867">
        <v>0.9</v>
      </c>
      <c r="AH867">
        <v>2</v>
      </c>
      <c r="AI867">
        <v>91087978</v>
      </c>
      <c r="AJ867">
        <v>655</v>
      </c>
      <c r="AK867">
        <v>0</v>
      </c>
      <c r="AL867">
        <v>0</v>
      </c>
      <c r="AM867">
        <v>0</v>
      </c>
      <c r="AN867">
        <v>0</v>
      </c>
      <c r="AO867">
        <v>0</v>
      </c>
      <c r="AP867">
        <v>0</v>
      </c>
      <c r="AQ867">
        <v>0</v>
      </c>
      <c r="AR867">
        <v>0</v>
      </c>
    </row>
    <row r="868" spans="1:44" x14ac:dyDescent="0.2">
      <c r="A868">
        <f>ROW(Source!A235)</f>
        <v>235</v>
      </c>
      <c r="B868">
        <v>91087988</v>
      </c>
      <c r="C868">
        <v>91087972</v>
      </c>
      <c r="D868">
        <v>83008988</v>
      </c>
      <c r="E868">
        <v>1</v>
      </c>
      <c r="F868">
        <v>1</v>
      </c>
      <c r="G868">
        <v>1</v>
      </c>
      <c r="H868">
        <v>3</v>
      </c>
      <c r="I868" t="s">
        <v>885</v>
      </c>
      <c r="J868" t="s">
        <v>886</v>
      </c>
      <c r="K868" t="s">
        <v>887</v>
      </c>
      <c r="L868">
        <v>1348</v>
      </c>
      <c r="N868">
        <v>1009</v>
      </c>
      <c r="O868" t="s">
        <v>78</v>
      </c>
      <c r="P868" t="s">
        <v>78</v>
      </c>
      <c r="Q868">
        <v>1000</v>
      </c>
      <c r="X868">
        <v>4.0000000000000001E-3</v>
      </c>
      <c r="Y868">
        <v>49995.77</v>
      </c>
      <c r="Z868">
        <v>0</v>
      </c>
      <c r="AA868">
        <v>0</v>
      </c>
      <c r="AB868">
        <v>0</v>
      </c>
      <c r="AC868">
        <v>0</v>
      </c>
      <c r="AD868">
        <v>1</v>
      </c>
      <c r="AE868">
        <v>0</v>
      </c>
      <c r="AF868" t="s">
        <v>3</v>
      </c>
      <c r="AG868">
        <v>4.0000000000000001E-3</v>
      </c>
      <c r="AH868">
        <v>3</v>
      </c>
      <c r="AI868">
        <v>-1</v>
      </c>
      <c r="AJ868" t="s">
        <v>3</v>
      </c>
      <c r="AK868">
        <v>0</v>
      </c>
      <c r="AL868">
        <v>0</v>
      </c>
      <c r="AM868">
        <v>0</v>
      </c>
      <c r="AN868">
        <v>0</v>
      </c>
      <c r="AO868">
        <v>0</v>
      </c>
      <c r="AP868">
        <v>0</v>
      </c>
      <c r="AQ868">
        <v>0</v>
      </c>
      <c r="AR868">
        <v>0</v>
      </c>
    </row>
    <row r="869" spans="1:44" x14ac:dyDescent="0.2">
      <c r="A869">
        <f>ROW(Source!A235)</f>
        <v>235</v>
      </c>
      <c r="B869">
        <v>91087989</v>
      </c>
      <c r="C869">
        <v>91087972</v>
      </c>
      <c r="D869">
        <v>83018799</v>
      </c>
      <c r="E869">
        <v>1</v>
      </c>
      <c r="F869">
        <v>1</v>
      </c>
      <c r="G869">
        <v>1</v>
      </c>
      <c r="H869">
        <v>3</v>
      </c>
      <c r="I869" t="s">
        <v>814</v>
      </c>
      <c r="J869" t="s">
        <v>815</v>
      </c>
      <c r="K869" t="s">
        <v>816</v>
      </c>
      <c r="L869">
        <v>1346</v>
      </c>
      <c r="N869">
        <v>1009</v>
      </c>
      <c r="O869" t="s">
        <v>429</v>
      </c>
      <c r="P869" t="s">
        <v>429</v>
      </c>
      <c r="Q869">
        <v>1</v>
      </c>
      <c r="X869">
        <v>2</v>
      </c>
      <c r="Y869">
        <v>911.56</v>
      </c>
      <c r="Z869">
        <v>0</v>
      </c>
      <c r="AA869">
        <v>0</v>
      </c>
      <c r="AB869">
        <v>0</v>
      </c>
      <c r="AC869">
        <v>0</v>
      </c>
      <c r="AD869">
        <v>1</v>
      </c>
      <c r="AE869">
        <v>0</v>
      </c>
      <c r="AF869" t="s">
        <v>3</v>
      </c>
      <c r="AG869">
        <v>2</v>
      </c>
      <c r="AH869">
        <v>2</v>
      </c>
      <c r="AI869">
        <v>91087979</v>
      </c>
      <c r="AJ869">
        <v>656</v>
      </c>
      <c r="AK869">
        <v>0</v>
      </c>
      <c r="AL869">
        <v>0</v>
      </c>
      <c r="AM869">
        <v>0</v>
      </c>
      <c r="AN869">
        <v>0</v>
      </c>
      <c r="AO869">
        <v>0</v>
      </c>
      <c r="AP869">
        <v>0</v>
      </c>
      <c r="AQ869">
        <v>0</v>
      </c>
      <c r="AR869">
        <v>0</v>
      </c>
    </row>
    <row r="870" spans="1:44" x14ac:dyDescent="0.2">
      <c r="A870">
        <f>ROW(Source!A235)</f>
        <v>235</v>
      </c>
      <c r="B870">
        <v>91087990</v>
      </c>
      <c r="C870">
        <v>91087972</v>
      </c>
      <c r="D870">
        <v>82931850</v>
      </c>
      <c r="E870">
        <v>117</v>
      </c>
      <c r="F870">
        <v>1</v>
      </c>
      <c r="G870">
        <v>1</v>
      </c>
      <c r="H870">
        <v>3</v>
      </c>
      <c r="I870" t="s">
        <v>101</v>
      </c>
      <c r="J870" t="s">
        <v>3</v>
      </c>
      <c r="K870" t="s">
        <v>102</v>
      </c>
      <c r="L870">
        <v>3277935</v>
      </c>
      <c r="N870">
        <v>1013</v>
      </c>
      <c r="O870" t="s">
        <v>103</v>
      </c>
      <c r="P870" t="s">
        <v>103</v>
      </c>
      <c r="Q870">
        <v>1</v>
      </c>
      <c r="X870">
        <v>2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 t="s">
        <v>3</v>
      </c>
      <c r="AG870">
        <v>2</v>
      </c>
      <c r="AH870">
        <v>2</v>
      </c>
      <c r="AI870">
        <v>91087980</v>
      </c>
      <c r="AJ870">
        <v>657</v>
      </c>
      <c r="AK870">
        <v>0</v>
      </c>
      <c r="AL870">
        <v>0</v>
      </c>
      <c r="AM870">
        <v>0</v>
      </c>
      <c r="AN870">
        <v>0</v>
      </c>
      <c r="AO870">
        <v>0</v>
      </c>
      <c r="AP870">
        <v>0</v>
      </c>
      <c r="AQ870">
        <v>0</v>
      </c>
      <c r="AR870">
        <v>0</v>
      </c>
    </row>
    <row r="871" spans="1:44" x14ac:dyDescent="0.2">
      <c r="A871">
        <f>ROW(Source!A240)</f>
        <v>240</v>
      </c>
      <c r="B871">
        <v>91088003</v>
      </c>
      <c r="C871">
        <v>91087993</v>
      </c>
      <c r="D871">
        <v>82925840</v>
      </c>
      <c r="E871">
        <v>117</v>
      </c>
      <c r="F871">
        <v>1</v>
      </c>
      <c r="G871">
        <v>1</v>
      </c>
      <c r="H871">
        <v>1</v>
      </c>
      <c r="I871" t="s">
        <v>667</v>
      </c>
      <c r="J871" t="s">
        <v>3</v>
      </c>
      <c r="K871" t="s">
        <v>668</v>
      </c>
      <c r="L871">
        <v>1191</v>
      </c>
      <c r="N871">
        <v>1013</v>
      </c>
      <c r="O871" t="s">
        <v>599</v>
      </c>
      <c r="P871" t="s">
        <v>599</v>
      </c>
      <c r="Q871">
        <v>1</v>
      </c>
      <c r="X871">
        <v>16.5</v>
      </c>
      <c r="Y871">
        <v>0</v>
      </c>
      <c r="Z871">
        <v>0</v>
      </c>
      <c r="AA871">
        <v>0</v>
      </c>
      <c r="AB871">
        <v>793.61</v>
      </c>
      <c r="AC871">
        <v>0</v>
      </c>
      <c r="AD871">
        <v>1</v>
      </c>
      <c r="AE871">
        <v>1</v>
      </c>
      <c r="AF871" t="s">
        <v>197</v>
      </c>
      <c r="AG871">
        <v>18.975000000000001</v>
      </c>
      <c r="AH871">
        <v>2</v>
      </c>
      <c r="AI871">
        <v>91087994</v>
      </c>
      <c r="AJ871">
        <v>659</v>
      </c>
      <c r="AK871">
        <v>0</v>
      </c>
      <c r="AL871">
        <v>0</v>
      </c>
      <c r="AM871">
        <v>0</v>
      </c>
      <c r="AN871">
        <v>0</v>
      </c>
      <c r="AO871">
        <v>0</v>
      </c>
      <c r="AP871">
        <v>0</v>
      </c>
      <c r="AQ871">
        <v>0</v>
      </c>
      <c r="AR871">
        <v>0</v>
      </c>
    </row>
    <row r="872" spans="1:44" x14ac:dyDescent="0.2">
      <c r="A872">
        <f>ROW(Source!A240)</f>
        <v>240</v>
      </c>
      <c r="B872">
        <v>91088004</v>
      </c>
      <c r="C872">
        <v>91087993</v>
      </c>
      <c r="D872">
        <v>82926016</v>
      </c>
      <c r="E872">
        <v>117</v>
      </c>
      <c r="F872">
        <v>1</v>
      </c>
      <c r="G872">
        <v>1</v>
      </c>
      <c r="H872">
        <v>1</v>
      </c>
      <c r="I872" t="s">
        <v>600</v>
      </c>
      <c r="J872" t="s">
        <v>3</v>
      </c>
      <c r="K872" t="s">
        <v>601</v>
      </c>
      <c r="L872">
        <v>1191</v>
      </c>
      <c r="N872">
        <v>1013</v>
      </c>
      <c r="O872" t="s">
        <v>599</v>
      </c>
      <c r="P872" t="s">
        <v>599</v>
      </c>
      <c r="Q872">
        <v>1</v>
      </c>
      <c r="X872">
        <v>0.26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1</v>
      </c>
      <c r="AE872">
        <v>2</v>
      </c>
      <c r="AF872" t="s">
        <v>197</v>
      </c>
      <c r="AG872">
        <v>0.29899999999999999</v>
      </c>
      <c r="AH872">
        <v>2</v>
      </c>
      <c r="AI872">
        <v>91087995</v>
      </c>
      <c r="AJ872">
        <v>660</v>
      </c>
      <c r="AK872">
        <v>0</v>
      </c>
      <c r="AL872">
        <v>0</v>
      </c>
      <c r="AM872">
        <v>0</v>
      </c>
      <c r="AN872">
        <v>0</v>
      </c>
      <c r="AO872">
        <v>0</v>
      </c>
      <c r="AP872">
        <v>0</v>
      </c>
      <c r="AQ872">
        <v>0</v>
      </c>
      <c r="AR872">
        <v>0</v>
      </c>
    </row>
    <row r="873" spans="1:44" x14ac:dyDescent="0.2">
      <c r="A873">
        <f>ROW(Source!A240)</f>
        <v>240</v>
      </c>
      <c r="B873">
        <v>91088005</v>
      </c>
      <c r="C873">
        <v>91087993</v>
      </c>
      <c r="D873">
        <v>82932505</v>
      </c>
      <c r="E873">
        <v>1</v>
      </c>
      <c r="F873">
        <v>1</v>
      </c>
      <c r="G873">
        <v>1</v>
      </c>
      <c r="H873">
        <v>2</v>
      </c>
      <c r="I873" t="s">
        <v>624</v>
      </c>
      <c r="J873" t="s">
        <v>625</v>
      </c>
      <c r="K873" t="s">
        <v>626</v>
      </c>
      <c r="L873">
        <v>1368</v>
      </c>
      <c r="N873">
        <v>1011</v>
      </c>
      <c r="O873" t="s">
        <v>605</v>
      </c>
      <c r="P873" t="s">
        <v>605</v>
      </c>
      <c r="Q873">
        <v>1</v>
      </c>
      <c r="X873">
        <v>0.13</v>
      </c>
      <c r="Y873">
        <v>0</v>
      </c>
      <c r="Z873">
        <v>1626.29</v>
      </c>
      <c r="AA873">
        <v>1090.46</v>
      </c>
      <c r="AB873">
        <v>0</v>
      </c>
      <c r="AC873">
        <v>0</v>
      </c>
      <c r="AD873">
        <v>1</v>
      </c>
      <c r="AE873">
        <v>0</v>
      </c>
      <c r="AF873" t="s">
        <v>197</v>
      </c>
      <c r="AG873">
        <v>0.14949999999999999</v>
      </c>
      <c r="AH873">
        <v>2</v>
      </c>
      <c r="AI873">
        <v>91087996</v>
      </c>
      <c r="AJ873">
        <v>661</v>
      </c>
      <c r="AK873">
        <v>0</v>
      </c>
      <c r="AL873">
        <v>0</v>
      </c>
      <c r="AM873">
        <v>0</v>
      </c>
      <c r="AN873">
        <v>0</v>
      </c>
      <c r="AO873">
        <v>0</v>
      </c>
      <c r="AP873">
        <v>0</v>
      </c>
      <c r="AQ873">
        <v>0</v>
      </c>
      <c r="AR873">
        <v>0</v>
      </c>
    </row>
    <row r="874" spans="1:44" x14ac:dyDescent="0.2">
      <c r="A874">
        <f>ROW(Source!A240)</f>
        <v>240</v>
      </c>
      <c r="B874">
        <v>91088006</v>
      </c>
      <c r="C874">
        <v>91087993</v>
      </c>
      <c r="D874">
        <v>82933400</v>
      </c>
      <c r="E874">
        <v>1</v>
      </c>
      <c r="F874">
        <v>1</v>
      </c>
      <c r="G874">
        <v>1</v>
      </c>
      <c r="H874">
        <v>2</v>
      </c>
      <c r="I874" t="s">
        <v>607</v>
      </c>
      <c r="J874" t="s">
        <v>608</v>
      </c>
      <c r="K874" t="s">
        <v>609</v>
      </c>
      <c r="L874">
        <v>1368</v>
      </c>
      <c r="N874">
        <v>1011</v>
      </c>
      <c r="O874" t="s">
        <v>605</v>
      </c>
      <c r="P874" t="s">
        <v>605</v>
      </c>
      <c r="Q874">
        <v>1</v>
      </c>
      <c r="X874">
        <v>0.13</v>
      </c>
      <c r="Y874">
        <v>0</v>
      </c>
      <c r="Z874">
        <v>641.70000000000005</v>
      </c>
      <c r="AA874">
        <v>811.79</v>
      </c>
      <c r="AB874">
        <v>0</v>
      </c>
      <c r="AC874">
        <v>0</v>
      </c>
      <c r="AD874">
        <v>1</v>
      </c>
      <c r="AE874">
        <v>0</v>
      </c>
      <c r="AF874" t="s">
        <v>197</v>
      </c>
      <c r="AG874">
        <v>0.14949999999999999</v>
      </c>
      <c r="AH874">
        <v>2</v>
      </c>
      <c r="AI874">
        <v>91087997</v>
      </c>
      <c r="AJ874">
        <v>662</v>
      </c>
      <c r="AK874">
        <v>0</v>
      </c>
      <c r="AL874">
        <v>0</v>
      </c>
      <c r="AM874">
        <v>0</v>
      </c>
      <c r="AN874">
        <v>0</v>
      </c>
      <c r="AO874">
        <v>0</v>
      </c>
      <c r="AP874">
        <v>0</v>
      </c>
      <c r="AQ874">
        <v>0</v>
      </c>
      <c r="AR874">
        <v>0</v>
      </c>
    </row>
    <row r="875" spans="1:44" x14ac:dyDescent="0.2">
      <c r="A875">
        <f>ROW(Source!A240)</f>
        <v>240</v>
      </c>
      <c r="B875">
        <v>91088007</v>
      </c>
      <c r="C875">
        <v>91087993</v>
      </c>
      <c r="D875">
        <v>82933596</v>
      </c>
      <c r="E875">
        <v>1</v>
      </c>
      <c r="F875">
        <v>1</v>
      </c>
      <c r="G875">
        <v>1</v>
      </c>
      <c r="H875">
        <v>2</v>
      </c>
      <c r="I875" t="s">
        <v>645</v>
      </c>
      <c r="J875" t="s">
        <v>646</v>
      </c>
      <c r="K875" t="s">
        <v>647</v>
      </c>
      <c r="L875">
        <v>1368</v>
      </c>
      <c r="N875">
        <v>1011</v>
      </c>
      <c r="O875" t="s">
        <v>605</v>
      </c>
      <c r="P875" t="s">
        <v>605</v>
      </c>
      <c r="Q875">
        <v>1</v>
      </c>
      <c r="X875">
        <v>2.7</v>
      </c>
      <c r="Y875">
        <v>0</v>
      </c>
      <c r="Z875">
        <v>34.61</v>
      </c>
      <c r="AA875">
        <v>0</v>
      </c>
      <c r="AB875">
        <v>0</v>
      </c>
      <c r="AC875">
        <v>0</v>
      </c>
      <c r="AD875">
        <v>1</v>
      </c>
      <c r="AE875">
        <v>0</v>
      </c>
      <c r="AF875" t="s">
        <v>197</v>
      </c>
      <c r="AG875">
        <v>3.105</v>
      </c>
      <c r="AH875">
        <v>2</v>
      </c>
      <c r="AI875">
        <v>91087998</v>
      </c>
      <c r="AJ875">
        <v>663</v>
      </c>
      <c r="AK875">
        <v>0</v>
      </c>
      <c r="AL875">
        <v>0</v>
      </c>
      <c r="AM875">
        <v>0</v>
      </c>
      <c r="AN875">
        <v>0</v>
      </c>
      <c r="AO875">
        <v>0</v>
      </c>
      <c r="AP875">
        <v>0</v>
      </c>
      <c r="AQ875">
        <v>0</v>
      </c>
      <c r="AR875">
        <v>0</v>
      </c>
    </row>
    <row r="876" spans="1:44" x14ac:dyDescent="0.2">
      <c r="A876">
        <f>ROW(Source!A240)</f>
        <v>240</v>
      </c>
      <c r="B876">
        <v>91088008</v>
      </c>
      <c r="C876">
        <v>91087993</v>
      </c>
      <c r="D876">
        <v>83000909</v>
      </c>
      <c r="E876">
        <v>1</v>
      </c>
      <c r="F876">
        <v>1</v>
      </c>
      <c r="G876">
        <v>1</v>
      </c>
      <c r="H876">
        <v>3</v>
      </c>
      <c r="I876" t="s">
        <v>652</v>
      </c>
      <c r="J876" t="s">
        <v>653</v>
      </c>
      <c r="K876" t="s">
        <v>654</v>
      </c>
      <c r="L876">
        <v>1346</v>
      </c>
      <c r="N876">
        <v>1009</v>
      </c>
      <c r="O876" t="s">
        <v>429</v>
      </c>
      <c r="P876" t="s">
        <v>429</v>
      </c>
      <c r="Q876">
        <v>1</v>
      </c>
      <c r="X876">
        <v>0.6</v>
      </c>
      <c r="Y876">
        <v>155.63</v>
      </c>
      <c r="Z876">
        <v>0</v>
      </c>
      <c r="AA876">
        <v>0</v>
      </c>
      <c r="AB876">
        <v>0</v>
      </c>
      <c r="AC876">
        <v>0</v>
      </c>
      <c r="AD876">
        <v>1</v>
      </c>
      <c r="AE876">
        <v>0</v>
      </c>
      <c r="AF876" t="s">
        <v>3</v>
      </c>
      <c r="AG876">
        <v>0.6</v>
      </c>
      <c r="AH876">
        <v>2</v>
      </c>
      <c r="AI876">
        <v>91087999</v>
      </c>
      <c r="AJ876">
        <v>664</v>
      </c>
      <c r="AK876">
        <v>0</v>
      </c>
      <c r="AL876">
        <v>0</v>
      </c>
      <c r="AM876">
        <v>0</v>
      </c>
      <c r="AN876">
        <v>0</v>
      </c>
      <c r="AO876">
        <v>0</v>
      </c>
      <c r="AP876">
        <v>0</v>
      </c>
      <c r="AQ876">
        <v>0</v>
      </c>
      <c r="AR876">
        <v>0</v>
      </c>
    </row>
    <row r="877" spans="1:44" x14ac:dyDescent="0.2">
      <c r="A877">
        <f>ROW(Source!A240)</f>
        <v>240</v>
      </c>
      <c r="B877">
        <v>91088009</v>
      </c>
      <c r="C877">
        <v>91087993</v>
      </c>
      <c r="D877">
        <v>83018799</v>
      </c>
      <c r="E877">
        <v>1</v>
      </c>
      <c r="F877">
        <v>1</v>
      </c>
      <c r="G877">
        <v>1</v>
      </c>
      <c r="H877">
        <v>3</v>
      </c>
      <c r="I877" t="s">
        <v>814</v>
      </c>
      <c r="J877" t="s">
        <v>815</v>
      </c>
      <c r="K877" t="s">
        <v>816</v>
      </c>
      <c r="L877">
        <v>1346</v>
      </c>
      <c r="N877">
        <v>1009</v>
      </c>
      <c r="O877" t="s">
        <v>429</v>
      </c>
      <c r="P877" t="s">
        <v>429</v>
      </c>
      <c r="Q877">
        <v>1</v>
      </c>
      <c r="X877">
        <v>2</v>
      </c>
      <c r="Y877">
        <v>911.56</v>
      </c>
      <c r="Z877">
        <v>0</v>
      </c>
      <c r="AA877">
        <v>0</v>
      </c>
      <c r="AB877">
        <v>0</v>
      </c>
      <c r="AC877">
        <v>0</v>
      </c>
      <c r="AD877">
        <v>1</v>
      </c>
      <c r="AE877">
        <v>0</v>
      </c>
      <c r="AF877" t="s">
        <v>3</v>
      </c>
      <c r="AG877">
        <v>2</v>
      </c>
      <c r="AH877">
        <v>2</v>
      </c>
      <c r="AI877">
        <v>91088000</v>
      </c>
      <c r="AJ877">
        <v>665</v>
      </c>
      <c r="AK877">
        <v>0</v>
      </c>
      <c r="AL877">
        <v>0</v>
      </c>
      <c r="AM877">
        <v>0</v>
      </c>
      <c r="AN877">
        <v>0</v>
      </c>
      <c r="AO877">
        <v>0</v>
      </c>
      <c r="AP877">
        <v>0</v>
      </c>
      <c r="AQ877">
        <v>0</v>
      </c>
      <c r="AR877">
        <v>0</v>
      </c>
    </row>
    <row r="878" spans="1:44" x14ac:dyDescent="0.2">
      <c r="A878">
        <f>ROW(Source!A240)</f>
        <v>240</v>
      </c>
      <c r="B878">
        <v>91088010</v>
      </c>
      <c r="C878">
        <v>91087993</v>
      </c>
      <c r="D878">
        <v>82931850</v>
      </c>
      <c r="E878">
        <v>117</v>
      </c>
      <c r="F878">
        <v>1</v>
      </c>
      <c r="G878">
        <v>1</v>
      </c>
      <c r="H878">
        <v>3</v>
      </c>
      <c r="I878" t="s">
        <v>101</v>
      </c>
      <c r="J878" t="s">
        <v>3</v>
      </c>
      <c r="K878" t="s">
        <v>102</v>
      </c>
      <c r="L878">
        <v>3277935</v>
      </c>
      <c r="N878">
        <v>1013</v>
      </c>
      <c r="O878" t="s">
        <v>103</v>
      </c>
      <c r="P878" t="s">
        <v>103</v>
      </c>
      <c r="Q878">
        <v>1</v>
      </c>
      <c r="X878">
        <v>2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 t="s">
        <v>3</v>
      </c>
      <c r="AG878">
        <v>2</v>
      </c>
      <c r="AH878">
        <v>2</v>
      </c>
      <c r="AI878">
        <v>91088001</v>
      </c>
      <c r="AJ878">
        <v>666</v>
      </c>
      <c r="AK878">
        <v>0</v>
      </c>
      <c r="AL878">
        <v>0</v>
      </c>
      <c r="AM878">
        <v>0</v>
      </c>
      <c r="AN878">
        <v>0</v>
      </c>
      <c r="AO878">
        <v>0</v>
      </c>
      <c r="AP878">
        <v>0</v>
      </c>
      <c r="AQ878">
        <v>0</v>
      </c>
      <c r="AR878">
        <v>0</v>
      </c>
    </row>
    <row r="879" spans="1:44" x14ac:dyDescent="0.2">
      <c r="A879">
        <f>ROW(Source!A241)</f>
        <v>241</v>
      </c>
      <c r="B879">
        <v>91088003</v>
      </c>
      <c r="C879">
        <v>91087993</v>
      </c>
      <c r="D879">
        <v>82925840</v>
      </c>
      <c r="E879">
        <v>117</v>
      </c>
      <c r="F879">
        <v>1</v>
      </c>
      <c r="G879">
        <v>1</v>
      </c>
      <c r="H879">
        <v>1</v>
      </c>
      <c r="I879" t="s">
        <v>667</v>
      </c>
      <c r="J879" t="s">
        <v>3</v>
      </c>
      <c r="K879" t="s">
        <v>668</v>
      </c>
      <c r="L879">
        <v>1191</v>
      </c>
      <c r="N879">
        <v>1013</v>
      </c>
      <c r="O879" t="s">
        <v>599</v>
      </c>
      <c r="P879" t="s">
        <v>599</v>
      </c>
      <c r="Q879">
        <v>1</v>
      </c>
      <c r="X879">
        <v>16.5</v>
      </c>
      <c r="Y879">
        <v>0</v>
      </c>
      <c r="Z879">
        <v>0</v>
      </c>
      <c r="AA879">
        <v>0</v>
      </c>
      <c r="AB879">
        <v>793.61</v>
      </c>
      <c r="AC879">
        <v>0</v>
      </c>
      <c r="AD879">
        <v>1</v>
      </c>
      <c r="AE879">
        <v>1</v>
      </c>
      <c r="AF879" t="s">
        <v>197</v>
      </c>
      <c r="AG879">
        <v>18.975000000000001</v>
      </c>
      <c r="AH879">
        <v>2</v>
      </c>
      <c r="AI879">
        <v>91087994</v>
      </c>
      <c r="AJ879">
        <v>668</v>
      </c>
      <c r="AK879">
        <v>0</v>
      </c>
      <c r="AL879">
        <v>0</v>
      </c>
      <c r="AM879">
        <v>0</v>
      </c>
      <c r="AN879">
        <v>0</v>
      </c>
      <c r="AO879">
        <v>0</v>
      </c>
      <c r="AP879">
        <v>0</v>
      </c>
      <c r="AQ879">
        <v>0</v>
      </c>
      <c r="AR879">
        <v>0</v>
      </c>
    </row>
    <row r="880" spans="1:44" x14ac:dyDescent="0.2">
      <c r="A880">
        <f>ROW(Source!A241)</f>
        <v>241</v>
      </c>
      <c r="B880">
        <v>91088004</v>
      </c>
      <c r="C880">
        <v>91087993</v>
      </c>
      <c r="D880">
        <v>82926016</v>
      </c>
      <c r="E880">
        <v>117</v>
      </c>
      <c r="F880">
        <v>1</v>
      </c>
      <c r="G880">
        <v>1</v>
      </c>
      <c r="H880">
        <v>1</v>
      </c>
      <c r="I880" t="s">
        <v>600</v>
      </c>
      <c r="J880" t="s">
        <v>3</v>
      </c>
      <c r="K880" t="s">
        <v>601</v>
      </c>
      <c r="L880">
        <v>1191</v>
      </c>
      <c r="N880">
        <v>1013</v>
      </c>
      <c r="O880" t="s">
        <v>599</v>
      </c>
      <c r="P880" t="s">
        <v>599</v>
      </c>
      <c r="Q880">
        <v>1</v>
      </c>
      <c r="X880">
        <v>0.26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1</v>
      </c>
      <c r="AE880">
        <v>2</v>
      </c>
      <c r="AF880" t="s">
        <v>197</v>
      </c>
      <c r="AG880">
        <v>0.29899999999999999</v>
      </c>
      <c r="AH880">
        <v>2</v>
      </c>
      <c r="AI880">
        <v>91087995</v>
      </c>
      <c r="AJ880">
        <v>669</v>
      </c>
      <c r="AK880">
        <v>0</v>
      </c>
      <c r="AL880">
        <v>0</v>
      </c>
      <c r="AM880">
        <v>0</v>
      </c>
      <c r="AN880">
        <v>0</v>
      </c>
      <c r="AO880">
        <v>0</v>
      </c>
      <c r="AP880">
        <v>0</v>
      </c>
      <c r="AQ880">
        <v>0</v>
      </c>
      <c r="AR880">
        <v>0</v>
      </c>
    </row>
    <row r="881" spans="1:44" x14ac:dyDescent="0.2">
      <c r="A881">
        <f>ROW(Source!A241)</f>
        <v>241</v>
      </c>
      <c r="B881">
        <v>91088005</v>
      </c>
      <c r="C881">
        <v>91087993</v>
      </c>
      <c r="D881">
        <v>82932505</v>
      </c>
      <c r="E881">
        <v>1</v>
      </c>
      <c r="F881">
        <v>1</v>
      </c>
      <c r="G881">
        <v>1</v>
      </c>
      <c r="H881">
        <v>2</v>
      </c>
      <c r="I881" t="s">
        <v>624</v>
      </c>
      <c r="J881" t="s">
        <v>625</v>
      </c>
      <c r="K881" t="s">
        <v>626</v>
      </c>
      <c r="L881">
        <v>1368</v>
      </c>
      <c r="N881">
        <v>1011</v>
      </c>
      <c r="O881" t="s">
        <v>605</v>
      </c>
      <c r="P881" t="s">
        <v>605</v>
      </c>
      <c r="Q881">
        <v>1</v>
      </c>
      <c r="X881">
        <v>0.13</v>
      </c>
      <c r="Y881">
        <v>0</v>
      </c>
      <c r="Z881">
        <v>1626.29</v>
      </c>
      <c r="AA881">
        <v>1090.46</v>
      </c>
      <c r="AB881">
        <v>0</v>
      </c>
      <c r="AC881">
        <v>0</v>
      </c>
      <c r="AD881">
        <v>1</v>
      </c>
      <c r="AE881">
        <v>0</v>
      </c>
      <c r="AF881" t="s">
        <v>197</v>
      </c>
      <c r="AG881">
        <v>0.14949999999999999</v>
      </c>
      <c r="AH881">
        <v>2</v>
      </c>
      <c r="AI881">
        <v>91087996</v>
      </c>
      <c r="AJ881">
        <v>670</v>
      </c>
      <c r="AK881">
        <v>0</v>
      </c>
      <c r="AL881">
        <v>0</v>
      </c>
      <c r="AM881">
        <v>0</v>
      </c>
      <c r="AN881">
        <v>0</v>
      </c>
      <c r="AO881">
        <v>0</v>
      </c>
      <c r="AP881">
        <v>0</v>
      </c>
      <c r="AQ881">
        <v>0</v>
      </c>
      <c r="AR881">
        <v>0</v>
      </c>
    </row>
    <row r="882" spans="1:44" x14ac:dyDescent="0.2">
      <c r="A882">
        <f>ROW(Source!A241)</f>
        <v>241</v>
      </c>
      <c r="B882">
        <v>91088006</v>
      </c>
      <c r="C882">
        <v>91087993</v>
      </c>
      <c r="D882">
        <v>82933400</v>
      </c>
      <c r="E882">
        <v>1</v>
      </c>
      <c r="F882">
        <v>1</v>
      </c>
      <c r="G882">
        <v>1</v>
      </c>
      <c r="H882">
        <v>2</v>
      </c>
      <c r="I882" t="s">
        <v>607</v>
      </c>
      <c r="J882" t="s">
        <v>608</v>
      </c>
      <c r="K882" t="s">
        <v>609</v>
      </c>
      <c r="L882">
        <v>1368</v>
      </c>
      <c r="N882">
        <v>1011</v>
      </c>
      <c r="O882" t="s">
        <v>605</v>
      </c>
      <c r="P882" t="s">
        <v>605</v>
      </c>
      <c r="Q882">
        <v>1</v>
      </c>
      <c r="X882">
        <v>0.13</v>
      </c>
      <c r="Y882">
        <v>0</v>
      </c>
      <c r="Z882">
        <v>641.70000000000005</v>
      </c>
      <c r="AA882">
        <v>811.79</v>
      </c>
      <c r="AB882">
        <v>0</v>
      </c>
      <c r="AC882">
        <v>0</v>
      </c>
      <c r="AD882">
        <v>1</v>
      </c>
      <c r="AE882">
        <v>0</v>
      </c>
      <c r="AF882" t="s">
        <v>197</v>
      </c>
      <c r="AG882">
        <v>0.14949999999999999</v>
      </c>
      <c r="AH882">
        <v>2</v>
      </c>
      <c r="AI882">
        <v>91087997</v>
      </c>
      <c r="AJ882">
        <v>671</v>
      </c>
      <c r="AK882">
        <v>0</v>
      </c>
      <c r="AL882">
        <v>0</v>
      </c>
      <c r="AM882">
        <v>0</v>
      </c>
      <c r="AN882">
        <v>0</v>
      </c>
      <c r="AO882">
        <v>0</v>
      </c>
      <c r="AP882">
        <v>0</v>
      </c>
      <c r="AQ882">
        <v>0</v>
      </c>
      <c r="AR882">
        <v>0</v>
      </c>
    </row>
    <row r="883" spans="1:44" x14ac:dyDescent="0.2">
      <c r="A883">
        <f>ROW(Source!A241)</f>
        <v>241</v>
      </c>
      <c r="B883">
        <v>91088007</v>
      </c>
      <c r="C883">
        <v>91087993</v>
      </c>
      <c r="D883">
        <v>82933596</v>
      </c>
      <c r="E883">
        <v>1</v>
      </c>
      <c r="F883">
        <v>1</v>
      </c>
      <c r="G883">
        <v>1</v>
      </c>
      <c r="H883">
        <v>2</v>
      </c>
      <c r="I883" t="s">
        <v>645</v>
      </c>
      <c r="J883" t="s">
        <v>646</v>
      </c>
      <c r="K883" t="s">
        <v>647</v>
      </c>
      <c r="L883">
        <v>1368</v>
      </c>
      <c r="N883">
        <v>1011</v>
      </c>
      <c r="O883" t="s">
        <v>605</v>
      </c>
      <c r="P883" t="s">
        <v>605</v>
      </c>
      <c r="Q883">
        <v>1</v>
      </c>
      <c r="X883">
        <v>2.7</v>
      </c>
      <c r="Y883">
        <v>0</v>
      </c>
      <c r="Z883">
        <v>34.61</v>
      </c>
      <c r="AA883">
        <v>0</v>
      </c>
      <c r="AB883">
        <v>0</v>
      </c>
      <c r="AC883">
        <v>0</v>
      </c>
      <c r="AD883">
        <v>1</v>
      </c>
      <c r="AE883">
        <v>0</v>
      </c>
      <c r="AF883" t="s">
        <v>197</v>
      </c>
      <c r="AG883">
        <v>3.105</v>
      </c>
      <c r="AH883">
        <v>2</v>
      </c>
      <c r="AI883">
        <v>91087998</v>
      </c>
      <c r="AJ883">
        <v>672</v>
      </c>
      <c r="AK883">
        <v>0</v>
      </c>
      <c r="AL883">
        <v>0</v>
      </c>
      <c r="AM883">
        <v>0</v>
      </c>
      <c r="AN883">
        <v>0</v>
      </c>
      <c r="AO883">
        <v>0</v>
      </c>
      <c r="AP883">
        <v>0</v>
      </c>
      <c r="AQ883">
        <v>0</v>
      </c>
      <c r="AR883">
        <v>0</v>
      </c>
    </row>
    <row r="884" spans="1:44" x14ac:dyDescent="0.2">
      <c r="A884">
        <f>ROW(Source!A241)</f>
        <v>241</v>
      </c>
      <c r="B884">
        <v>91088008</v>
      </c>
      <c r="C884">
        <v>91087993</v>
      </c>
      <c r="D884">
        <v>83000909</v>
      </c>
      <c r="E884">
        <v>1</v>
      </c>
      <c r="F884">
        <v>1</v>
      </c>
      <c r="G884">
        <v>1</v>
      </c>
      <c r="H884">
        <v>3</v>
      </c>
      <c r="I884" t="s">
        <v>652</v>
      </c>
      <c r="J884" t="s">
        <v>653</v>
      </c>
      <c r="K884" t="s">
        <v>654</v>
      </c>
      <c r="L884">
        <v>1346</v>
      </c>
      <c r="N884">
        <v>1009</v>
      </c>
      <c r="O884" t="s">
        <v>429</v>
      </c>
      <c r="P884" t="s">
        <v>429</v>
      </c>
      <c r="Q884">
        <v>1</v>
      </c>
      <c r="X884">
        <v>0.6</v>
      </c>
      <c r="Y884">
        <v>155.63</v>
      </c>
      <c r="Z884">
        <v>0</v>
      </c>
      <c r="AA884">
        <v>0</v>
      </c>
      <c r="AB884">
        <v>0</v>
      </c>
      <c r="AC884">
        <v>0</v>
      </c>
      <c r="AD884">
        <v>1</v>
      </c>
      <c r="AE884">
        <v>0</v>
      </c>
      <c r="AF884" t="s">
        <v>3</v>
      </c>
      <c r="AG884">
        <v>0.6</v>
      </c>
      <c r="AH884">
        <v>2</v>
      </c>
      <c r="AI884">
        <v>91087999</v>
      </c>
      <c r="AJ884">
        <v>673</v>
      </c>
      <c r="AK884">
        <v>0</v>
      </c>
      <c r="AL884">
        <v>0</v>
      </c>
      <c r="AM884">
        <v>0</v>
      </c>
      <c r="AN884">
        <v>0</v>
      </c>
      <c r="AO884">
        <v>0</v>
      </c>
      <c r="AP884">
        <v>0</v>
      </c>
      <c r="AQ884">
        <v>0</v>
      </c>
      <c r="AR884">
        <v>0</v>
      </c>
    </row>
    <row r="885" spans="1:44" x14ac:dyDescent="0.2">
      <c r="A885">
        <f>ROW(Source!A241)</f>
        <v>241</v>
      </c>
      <c r="B885">
        <v>91088009</v>
      </c>
      <c r="C885">
        <v>91087993</v>
      </c>
      <c r="D885">
        <v>83018799</v>
      </c>
      <c r="E885">
        <v>1</v>
      </c>
      <c r="F885">
        <v>1</v>
      </c>
      <c r="G885">
        <v>1</v>
      </c>
      <c r="H885">
        <v>3</v>
      </c>
      <c r="I885" t="s">
        <v>814</v>
      </c>
      <c r="J885" t="s">
        <v>815</v>
      </c>
      <c r="K885" t="s">
        <v>816</v>
      </c>
      <c r="L885">
        <v>1346</v>
      </c>
      <c r="N885">
        <v>1009</v>
      </c>
      <c r="O885" t="s">
        <v>429</v>
      </c>
      <c r="P885" t="s">
        <v>429</v>
      </c>
      <c r="Q885">
        <v>1</v>
      </c>
      <c r="X885">
        <v>2</v>
      </c>
      <c r="Y885">
        <v>911.56</v>
      </c>
      <c r="Z885">
        <v>0</v>
      </c>
      <c r="AA885">
        <v>0</v>
      </c>
      <c r="AB885">
        <v>0</v>
      </c>
      <c r="AC885">
        <v>0</v>
      </c>
      <c r="AD885">
        <v>1</v>
      </c>
      <c r="AE885">
        <v>0</v>
      </c>
      <c r="AF885" t="s">
        <v>3</v>
      </c>
      <c r="AG885">
        <v>2</v>
      </c>
      <c r="AH885">
        <v>2</v>
      </c>
      <c r="AI885">
        <v>91088000</v>
      </c>
      <c r="AJ885">
        <v>674</v>
      </c>
      <c r="AK885">
        <v>0</v>
      </c>
      <c r="AL885">
        <v>0</v>
      </c>
      <c r="AM885">
        <v>0</v>
      </c>
      <c r="AN885">
        <v>0</v>
      </c>
      <c r="AO885">
        <v>0</v>
      </c>
      <c r="AP885">
        <v>0</v>
      </c>
      <c r="AQ885">
        <v>0</v>
      </c>
      <c r="AR885">
        <v>0</v>
      </c>
    </row>
    <row r="886" spans="1:44" x14ac:dyDescent="0.2">
      <c r="A886">
        <f>ROW(Source!A241)</f>
        <v>241</v>
      </c>
      <c r="B886">
        <v>91088010</v>
      </c>
      <c r="C886">
        <v>91087993</v>
      </c>
      <c r="D886">
        <v>82931850</v>
      </c>
      <c r="E886">
        <v>117</v>
      </c>
      <c r="F886">
        <v>1</v>
      </c>
      <c r="G886">
        <v>1</v>
      </c>
      <c r="H886">
        <v>3</v>
      </c>
      <c r="I886" t="s">
        <v>101</v>
      </c>
      <c r="J886" t="s">
        <v>3</v>
      </c>
      <c r="K886" t="s">
        <v>102</v>
      </c>
      <c r="L886">
        <v>3277935</v>
      </c>
      <c r="N886">
        <v>1013</v>
      </c>
      <c r="O886" t="s">
        <v>103</v>
      </c>
      <c r="P886" t="s">
        <v>103</v>
      </c>
      <c r="Q886">
        <v>1</v>
      </c>
      <c r="X886">
        <v>2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0</v>
      </c>
      <c r="AE886">
        <v>0</v>
      </c>
      <c r="AF886" t="s">
        <v>3</v>
      </c>
      <c r="AG886">
        <v>2</v>
      </c>
      <c r="AH886">
        <v>2</v>
      </c>
      <c r="AI886">
        <v>91088001</v>
      </c>
      <c r="AJ886">
        <v>675</v>
      </c>
      <c r="AK886">
        <v>0</v>
      </c>
      <c r="AL886">
        <v>0</v>
      </c>
      <c r="AM886">
        <v>0</v>
      </c>
      <c r="AN886">
        <v>0</v>
      </c>
      <c r="AO886">
        <v>0</v>
      </c>
      <c r="AP886">
        <v>0</v>
      </c>
      <c r="AQ886">
        <v>0</v>
      </c>
      <c r="AR886">
        <v>0</v>
      </c>
    </row>
    <row r="887" spans="1:44" x14ac:dyDescent="0.2">
      <c r="A887">
        <f>ROW(Source!A246)</f>
        <v>246</v>
      </c>
      <c r="B887">
        <v>91088021</v>
      </c>
      <c r="C887">
        <v>91088013</v>
      </c>
      <c r="D887">
        <v>82925874</v>
      </c>
      <c r="E887">
        <v>117</v>
      </c>
      <c r="F887">
        <v>1</v>
      </c>
      <c r="G887">
        <v>1</v>
      </c>
      <c r="H887">
        <v>1</v>
      </c>
      <c r="I887" t="s">
        <v>817</v>
      </c>
      <c r="J887" t="s">
        <v>3</v>
      </c>
      <c r="K887" t="s">
        <v>818</v>
      </c>
      <c r="L887">
        <v>1191</v>
      </c>
      <c r="N887">
        <v>1013</v>
      </c>
      <c r="O887" t="s">
        <v>599</v>
      </c>
      <c r="P887" t="s">
        <v>599</v>
      </c>
      <c r="Q887">
        <v>1</v>
      </c>
      <c r="X887">
        <v>3.91</v>
      </c>
      <c r="Y887">
        <v>0</v>
      </c>
      <c r="Z887">
        <v>0</v>
      </c>
      <c r="AA887">
        <v>0</v>
      </c>
      <c r="AB887">
        <v>920.83</v>
      </c>
      <c r="AC887">
        <v>0</v>
      </c>
      <c r="AD887">
        <v>1</v>
      </c>
      <c r="AE887">
        <v>1</v>
      </c>
      <c r="AF887" t="s">
        <v>197</v>
      </c>
      <c r="AG887">
        <v>4.4965000000000002</v>
      </c>
      <c r="AH887">
        <v>2</v>
      </c>
      <c r="AI887">
        <v>91088014</v>
      </c>
      <c r="AJ887">
        <v>677</v>
      </c>
      <c r="AK887">
        <v>0</v>
      </c>
      <c r="AL887">
        <v>0</v>
      </c>
      <c r="AM887">
        <v>0</v>
      </c>
      <c r="AN887">
        <v>0</v>
      </c>
      <c r="AO887">
        <v>0</v>
      </c>
      <c r="AP887">
        <v>0</v>
      </c>
      <c r="AQ887">
        <v>0</v>
      </c>
      <c r="AR887">
        <v>0</v>
      </c>
    </row>
    <row r="888" spans="1:44" x14ac:dyDescent="0.2">
      <c r="A888">
        <f>ROW(Source!A246)</f>
        <v>246</v>
      </c>
      <c r="B888">
        <v>91088022</v>
      </c>
      <c r="C888">
        <v>91088013</v>
      </c>
      <c r="D888">
        <v>82926016</v>
      </c>
      <c r="E888">
        <v>117</v>
      </c>
      <c r="F888">
        <v>1</v>
      </c>
      <c r="G888">
        <v>1</v>
      </c>
      <c r="H888">
        <v>1</v>
      </c>
      <c r="I888" t="s">
        <v>600</v>
      </c>
      <c r="J888" t="s">
        <v>3</v>
      </c>
      <c r="K888" t="s">
        <v>601</v>
      </c>
      <c r="L888">
        <v>1191</v>
      </c>
      <c r="N888">
        <v>1013</v>
      </c>
      <c r="O888" t="s">
        <v>599</v>
      </c>
      <c r="P888" t="s">
        <v>599</v>
      </c>
      <c r="Q888">
        <v>1</v>
      </c>
      <c r="X888">
        <v>0.04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1</v>
      </c>
      <c r="AE888">
        <v>2</v>
      </c>
      <c r="AF888" t="s">
        <v>197</v>
      </c>
      <c r="AG888">
        <v>4.5999999999999999E-2</v>
      </c>
      <c r="AH888">
        <v>2</v>
      </c>
      <c r="AI888">
        <v>91088015</v>
      </c>
      <c r="AJ888">
        <v>678</v>
      </c>
      <c r="AK888">
        <v>0</v>
      </c>
      <c r="AL888">
        <v>0</v>
      </c>
      <c r="AM888">
        <v>0</v>
      </c>
      <c r="AN888">
        <v>0</v>
      </c>
      <c r="AO888">
        <v>0</v>
      </c>
      <c r="AP888">
        <v>0</v>
      </c>
      <c r="AQ888">
        <v>0</v>
      </c>
      <c r="AR888">
        <v>0</v>
      </c>
    </row>
    <row r="889" spans="1:44" x14ac:dyDescent="0.2">
      <c r="A889">
        <f>ROW(Source!A246)</f>
        <v>246</v>
      </c>
      <c r="B889">
        <v>91088023</v>
      </c>
      <c r="C889">
        <v>91088013</v>
      </c>
      <c r="D889">
        <v>82932644</v>
      </c>
      <c r="E889">
        <v>1</v>
      </c>
      <c r="F889">
        <v>1</v>
      </c>
      <c r="G889">
        <v>1</v>
      </c>
      <c r="H889">
        <v>2</v>
      </c>
      <c r="I889" t="s">
        <v>819</v>
      </c>
      <c r="J889" t="s">
        <v>820</v>
      </c>
      <c r="K889" t="s">
        <v>821</v>
      </c>
      <c r="L889">
        <v>1368</v>
      </c>
      <c r="N889">
        <v>1011</v>
      </c>
      <c r="O889" t="s">
        <v>605</v>
      </c>
      <c r="P889" t="s">
        <v>605</v>
      </c>
      <c r="Q889">
        <v>1</v>
      </c>
      <c r="X889">
        <v>0.01</v>
      </c>
      <c r="Y889">
        <v>0</v>
      </c>
      <c r="Z889">
        <v>6.62</v>
      </c>
      <c r="AA889">
        <v>0</v>
      </c>
      <c r="AB889">
        <v>0</v>
      </c>
      <c r="AC889">
        <v>0</v>
      </c>
      <c r="AD889">
        <v>1</v>
      </c>
      <c r="AE889">
        <v>0</v>
      </c>
      <c r="AF889" t="s">
        <v>197</v>
      </c>
      <c r="AG889">
        <v>1.15E-2</v>
      </c>
      <c r="AH889">
        <v>2</v>
      </c>
      <c r="AI889">
        <v>91088016</v>
      </c>
      <c r="AJ889">
        <v>679</v>
      </c>
      <c r="AK889">
        <v>0</v>
      </c>
      <c r="AL889">
        <v>0</v>
      </c>
      <c r="AM889">
        <v>0</v>
      </c>
      <c r="AN889">
        <v>0</v>
      </c>
      <c r="AO889">
        <v>0</v>
      </c>
      <c r="AP889">
        <v>0</v>
      </c>
      <c r="AQ889">
        <v>0</v>
      </c>
      <c r="AR889">
        <v>0</v>
      </c>
    </row>
    <row r="890" spans="1:44" x14ac:dyDescent="0.2">
      <c r="A890">
        <f>ROW(Source!A246)</f>
        <v>246</v>
      </c>
      <c r="B890">
        <v>91088024</v>
      </c>
      <c r="C890">
        <v>91088013</v>
      </c>
      <c r="D890">
        <v>82932662</v>
      </c>
      <c r="E890">
        <v>1</v>
      </c>
      <c r="F890">
        <v>1</v>
      </c>
      <c r="G890">
        <v>1</v>
      </c>
      <c r="H890">
        <v>2</v>
      </c>
      <c r="I890" t="s">
        <v>822</v>
      </c>
      <c r="J890" t="s">
        <v>823</v>
      </c>
      <c r="K890" t="s">
        <v>824</v>
      </c>
      <c r="L890">
        <v>1368</v>
      </c>
      <c r="N890">
        <v>1011</v>
      </c>
      <c r="O890" t="s">
        <v>605</v>
      </c>
      <c r="P890" t="s">
        <v>605</v>
      </c>
      <c r="Q890">
        <v>1</v>
      </c>
      <c r="X890">
        <v>0.01</v>
      </c>
      <c r="Y890">
        <v>0</v>
      </c>
      <c r="Z890">
        <v>1587.88</v>
      </c>
      <c r="AA890">
        <v>932.95</v>
      </c>
      <c r="AB890">
        <v>0</v>
      </c>
      <c r="AC890">
        <v>0</v>
      </c>
      <c r="AD890">
        <v>1</v>
      </c>
      <c r="AE890">
        <v>0</v>
      </c>
      <c r="AF890" t="s">
        <v>197</v>
      </c>
      <c r="AG890">
        <v>1.15E-2</v>
      </c>
      <c r="AH890">
        <v>2</v>
      </c>
      <c r="AI890">
        <v>91088017</v>
      </c>
      <c r="AJ890">
        <v>680</v>
      </c>
      <c r="AK890">
        <v>0</v>
      </c>
      <c r="AL890">
        <v>0</v>
      </c>
      <c r="AM890">
        <v>0</v>
      </c>
      <c r="AN890">
        <v>0</v>
      </c>
      <c r="AO890">
        <v>0</v>
      </c>
      <c r="AP890">
        <v>0</v>
      </c>
      <c r="AQ890">
        <v>0</v>
      </c>
      <c r="AR890">
        <v>0</v>
      </c>
    </row>
    <row r="891" spans="1:44" x14ac:dyDescent="0.2">
      <c r="A891">
        <f>ROW(Source!A246)</f>
        <v>246</v>
      </c>
      <c r="B891">
        <v>91088025</v>
      </c>
      <c r="C891">
        <v>91088013</v>
      </c>
      <c r="D891">
        <v>82933400</v>
      </c>
      <c r="E891">
        <v>1</v>
      </c>
      <c r="F891">
        <v>1</v>
      </c>
      <c r="G891">
        <v>1</v>
      </c>
      <c r="H891">
        <v>2</v>
      </c>
      <c r="I891" t="s">
        <v>607</v>
      </c>
      <c r="J891" t="s">
        <v>608</v>
      </c>
      <c r="K891" t="s">
        <v>609</v>
      </c>
      <c r="L891">
        <v>1368</v>
      </c>
      <c r="N891">
        <v>1011</v>
      </c>
      <c r="O891" t="s">
        <v>605</v>
      </c>
      <c r="P891" t="s">
        <v>605</v>
      </c>
      <c r="Q891">
        <v>1</v>
      </c>
      <c r="X891">
        <v>0.03</v>
      </c>
      <c r="Y891">
        <v>0</v>
      </c>
      <c r="Z891">
        <v>641.70000000000005</v>
      </c>
      <c r="AA891">
        <v>811.79</v>
      </c>
      <c r="AB891">
        <v>0</v>
      </c>
      <c r="AC891">
        <v>0</v>
      </c>
      <c r="AD891">
        <v>1</v>
      </c>
      <c r="AE891">
        <v>0</v>
      </c>
      <c r="AF891" t="s">
        <v>197</v>
      </c>
      <c r="AG891">
        <v>3.4500000000000003E-2</v>
      </c>
      <c r="AH891">
        <v>2</v>
      </c>
      <c r="AI891">
        <v>91088018</v>
      </c>
      <c r="AJ891">
        <v>681</v>
      </c>
      <c r="AK891">
        <v>0</v>
      </c>
      <c r="AL891">
        <v>0</v>
      </c>
      <c r="AM891">
        <v>0</v>
      </c>
      <c r="AN891">
        <v>0</v>
      </c>
      <c r="AO891">
        <v>0</v>
      </c>
      <c r="AP891">
        <v>0</v>
      </c>
      <c r="AQ891">
        <v>0</v>
      </c>
      <c r="AR891">
        <v>0</v>
      </c>
    </row>
    <row r="892" spans="1:44" x14ac:dyDescent="0.2">
      <c r="A892">
        <f>ROW(Source!A246)</f>
        <v>246</v>
      </c>
      <c r="B892">
        <v>91088026</v>
      </c>
      <c r="C892">
        <v>91088013</v>
      </c>
      <c r="D892">
        <v>82933957</v>
      </c>
      <c r="E892">
        <v>1</v>
      </c>
      <c r="F892">
        <v>1</v>
      </c>
      <c r="G892">
        <v>1</v>
      </c>
      <c r="H892">
        <v>2</v>
      </c>
      <c r="I892" t="s">
        <v>825</v>
      </c>
      <c r="J892" t="s">
        <v>826</v>
      </c>
      <c r="K892" t="s">
        <v>827</v>
      </c>
      <c r="L892">
        <v>1368</v>
      </c>
      <c r="N892">
        <v>1011</v>
      </c>
      <c r="O892" t="s">
        <v>605</v>
      </c>
      <c r="P892" t="s">
        <v>605</v>
      </c>
      <c r="Q892">
        <v>1</v>
      </c>
      <c r="X892">
        <v>1.1200000000000001</v>
      </c>
      <c r="Y892">
        <v>0</v>
      </c>
      <c r="Z892">
        <v>4.5199999999999996</v>
      </c>
      <c r="AA892">
        <v>0</v>
      </c>
      <c r="AB892">
        <v>0</v>
      </c>
      <c r="AC892">
        <v>0</v>
      </c>
      <c r="AD892">
        <v>1</v>
      </c>
      <c r="AE892">
        <v>0</v>
      </c>
      <c r="AF892" t="s">
        <v>197</v>
      </c>
      <c r="AG892">
        <v>1.288</v>
      </c>
      <c r="AH892">
        <v>2</v>
      </c>
      <c r="AI892">
        <v>91088019</v>
      </c>
      <c r="AJ892">
        <v>682</v>
      </c>
      <c r="AK892">
        <v>0</v>
      </c>
      <c r="AL892">
        <v>0</v>
      </c>
      <c r="AM892">
        <v>0</v>
      </c>
      <c r="AN892">
        <v>0</v>
      </c>
      <c r="AO892">
        <v>0</v>
      </c>
      <c r="AP892">
        <v>0</v>
      </c>
      <c r="AQ892">
        <v>0</v>
      </c>
      <c r="AR892">
        <v>0</v>
      </c>
    </row>
    <row r="893" spans="1:44" x14ac:dyDescent="0.2">
      <c r="A893">
        <f>ROW(Source!A246)</f>
        <v>246</v>
      </c>
      <c r="B893">
        <v>91088027</v>
      </c>
      <c r="C893">
        <v>91088013</v>
      </c>
      <c r="D893">
        <v>83018894</v>
      </c>
      <c r="E893">
        <v>1</v>
      </c>
      <c r="F893">
        <v>1</v>
      </c>
      <c r="G893">
        <v>1</v>
      </c>
      <c r="H893">
        <v>3</v>
      </c>
      <c r="I893" t="s">
        <v>849</v>
      </c>
      <c r="J893" t="s">
        <v>850</v>
      </c>
      <c r="K893" t="s">
        <v>851</v>
      </c>
      <c r="L893">
        <v>1348</v>
      </c>
      <c r="N893">
        <v>1009</v>
      </c>
      <c r="O893" t="s">
        <v>78</v>
      </c>
      <c r="P893" t="s">
        <v>78</v>
      </c>
      <c r="Q893">
        <v>1000</v>
      </c>
      <c r="X893">
        <v>8.9999999999999993E-3</v>
      </c>
      <c r="Y893">
        <v>80020.98</v>
      </c>
      <c r="Z893">
        <v>0</v>
      </c>
      <c r="AA893">
        <v>0</v>
      </c>
      <c r="AB893">
        <v>0</v>
      </c>
      <c r="AC893">
        <v>0</v>
      </c>
      <c r="AD893">
        <v>1</v>
      </c>
      <c r="AE893">
        <v>0</v>
      </c>
      <c r="AF893" t="s">
        <v>3</v>
      </c>
      <c r="AG893">
        <v>8.9999999999999993E-3</v>
      </c>
      <c r="AH893">
        <v>3</v>
      </c>
      <c r="AI893">
        <v>-1</v>
      </c>
      <c r="AJ893" t="s">
        <v>3</v>
      </c>
      <c r="AK893">
        <v>0</v>
      </c>
      <c r="AL893">
        <v>0</v>
      </c>
      <c r="AM893">
        <v>0</v>
      </c>
      <c r="AN893">
        <v>0</v>
      </c>
      <c r="AO893">
        <v>0</v>
      </c>
      <c r="AP893">
        <v>0</v>
      </c>
      <c r="AQ893">
        <v>0</v>
      </c>
      <c r="AR893">
        <v>0</v>
      </c>
    </row>
    <row r="894" spans="1:44" x14ac:dyDescent="0.2">
      <c r="A894">
        <f>ROW(Source!A246)</f>
        <v>246</v>
      </c>
      <c r="B894">
        <v>91088028</v>
      </c>
      <c r="C894">
        <v>91088013</v>
      </c>
      <c r="D894">
        <v>83019282</v>
      </c>
      <c r="E894">
        <v>1</v>
      </c>
      <c r="F894">
        <v>1</v>
      </c>
      <c r="G894">
        <v>1</v>
      </c>
      <c r="H894">
        <v>3</v>
      </c>
      <c r="I894" t="s">
        <v>828</v>
      </c>
      <c r="J894" t="s">
        <v>829</v>
      </c>
      <c r="K894" t="s">
        <v>830</v>
      </c>
      <c r="L894">
        <v>1346</v>
      </c>
      <c r="N894">
        <v>1009</v>
      </c>
      <c r="O894" t="s">
        <v>429</v>
      </c>
      <c r="P894" t="s">
        <v>429</v>
      </c>
      <c r="Q894">
        <v>1</v>
      </c>
      <c r="X894">
        <v>1.3</v>
      </c>
      <c r="Y894">
        <v>60.6</v>
      </c>
      <c r="Z894">
        <v>0</v>
      </c>
      <c r="AA894">
        <v>0</v>
      </c>
      <c r="AB894">
        <v>0</v>
      </c>
      <c r="AC894">
        <v>0</v>
      </c>
      <c r="AD894">
        <v>1</v>
      </c>
      <c r="AE894">
        <v>0</v>
      </c>
      <c r="AF894" t="s">
        <v>3</v>
      </c>
      <c r="AG894">
        <v>1.3</v>
      </c>
      <c r="AH894">
        <v>2</v>
      </c>
      <c r="AI894">
        <v>91088020</v>
      </c>
      <c r="AJ894">
        <v>683</v>
      </c>
      <c r="AK894">
        <v>0</v>
      </c>
      <c r="AL894">
        <v>0</v>
      </c>
      <c r="AM894">
        <v>0</v>
      </c>
      <c r="AN894">
        <v>0</v>
      </c>
      <c r="AO894">
        <v>0</v>
      </c>
      <c r="AP894">
        <v>0</v>
      </c>
      <c r="AQ894">
        <v>0</v>
      </c>
      <c r="AR894">
        <v>0</v>
      </c>
    </row>
    <row r="895" spans="1:44" x14ac:dyDescent="0.2">
      <c r="A895">
        <f>ROW(Source!A247)</f>
        <v>247</v>
      </c>
      <c r="B895">
        <v>91088021</v>
      </c>
      <c r="C895">
        <v>91088013</v>
      </c>
      <c r="D895">
        <v>82925874</v>
      </c>
      <c r="E895">
        <v>117</v>
      </c>
      <c r="F895">
        <v>1</v>
      </c>
      <c r="G895">
        <v>1</v>
      </c>
      <c r="H895">
        <v>1</v>
      </c>
      <c r="I895" t="s">
        <v>817</v>
      </c>
      <c r="J895" t="s">
        <v>3</v>
      </c>
      <c r="K895" t="s">
        <v>818</v>
      </c>
      <c r="L895">
        <v>1191</v>
      </c>
      <c r="N895">
        <v>1013</v>
      </c>
      <c r="O895" t="s">
        <v>599</v>
      </c>
      <c r="P895" t="s">
        <v>599</v>
      </c>
      <c r="Q895">
        <v>1</v>
      </c>
      <c r="X895">
        <v>3.91</v>
      </c>
      <c r="Y895">
        <v>0</v>
      </c>
      <c r="Z895">
        <v>0</v>
      </c>
      <c r="AA895">
        <v>0</v>
      </c>
      <c r="AB895">
        <v>920.83</v>
      </c>
      <c r="AC895">
        <v>0</v>
      </c>
      <c r="AD895">
        <v>1</v>
      </c>
      <c r="AE895">
        <v>1</v>
      </c>
      <c r="AF895" t="s">
        <v>197</v>
      </c>
      <c r="AG895">
        <v>4.4965000000000002</v>
      </c>
      <c r="AH895">
        <v>2</v>
      </c>
      <c r="AI895">
        <v>91088014</v>
      </c>
      <c r="AJ895">
        <v>684</v>
      </c>
      <c r="AK895">
        <v>0</v>
      </c>
      <c r="AL895">
        <v>0</v>
      </c>
      <c r="AM895">
        <v>0</v>
      </c>
      <c r="AN895">
        <v>0</v>
      </c>
      <c r="AO895">
        <v>0</v>
      </c>
      <c r="AP895">
        <v>0</v>
      </c>
      <c r="AQ895">
        <v>0</v>
      </c>
      <c r="AR895">
        <v>0</v>
      </c>
    </row>
    <row r="896" spans="1:44" x14ac:dyDescent="0.2">
      <c r="A896">
        <f>ROW(Source!A247)</f>
        <v>247</v>
      </c>
      <c r="B896">
        <v>91088022</v>
      </c>
      <c r="C896">
        <v>91088013</v>
      </c>
      <c r="D896">
        <v>82926016</v>
      </c>
      <c r="E896">
        <v>117</v>
      </c>
      <c r="F896">
        <v>1</v>
      </c>
      <c r="G896">
        <v>1</v>
      </c>
      <c r="H896">
        <v>1</v>
      </c>
      <c r="I896" t="s">
        <v>600</v>
      </c>
      <c r="J896" t="s">
        <v>3</v>
      </c>
      <c r="K896" t="s">
        <v>601</v>
      </c>
      <c r="L896">
        <v>1191</v>
      </c>
      <c r="N896">
        <v>1013</v>
      </c>
      <c r="O896" t="s">
        <v>599</v>
      </c>
      <c r="P896" t="s">
        <v>599</v>
      </c>
      <c r="Q896">
        <v>1</v>
      </c>
      <c r="X896">
        <v>0.04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1</v>
      </c>
      <c r="AE896">
        <v>2</v>
      </c>
      <c r="AF896" t="s">
        <v>197</v>
      </c>
      <c r="AG896">
        <v>4.5999999999999999E-2</v>
      </c>
      <c r="AH896">
        <v>2</v>
      </c>
      <c r="AI896">
        <v>91088015</v>
      </c>
      <c r="AJ896">
        <v>685</v>
      </c>
      <c r="AK896">
        <v>0</v>
      </c>
      <c r="AL896">
        <v>0</v>
      </c>
      <c r="AM896">
        <v>0</v>
      </c>
      <c r="AN896">
        <v>0</v>
      </c>
      <c r="AO896">
        <v>0</v>
      </c>
      <c r="AP896">
        <v>0</v>
      </c>
      <c r="AQ896">
        <v>0</v>
      </c>
      <c r="AR896">
        <v>0</v>
      </c>
    </row>
    <row r="897" spans="1:44" x14ac:dyDescent="0.2">
      <c r="A897">
        <f>ROW(Source!A247)</f>
        <v>247</v>
      </c>
      <c r="B897">
        <v>91088023</v>
      </c>
      <c r="C897">
        <v>91088013</v>
      </c>
      <c r="D897">
        <v>82932644</v>
      </c>
      <c r="E897">
        <v>1</v>
      </c>
      <c r="F897">
        <v>1</v>
      </c>
      <c r="G897">
        <v>1</v>
      </c>
      <c r="H897">
        <v>2</v>
      </c>
      <c r="I897" t="s">
        <v>819</v>
      </c>
      <c r="J897" t="s">
        <v>820</v>
      </c>
      <c r="K897" t="s">
        <v>821</v>
      </c>
      <c r="L897">
        <v>1368</v>
      </c>
      <c r="N897">
        <v>1011</v>
      </c>
      <c r="O897" t="s">
        <v>605</v>
      </c>
      <c r="P897" t="s">
        <v>605</v>
      </c>
      <c r="Q897">
        <v>1</v>
      </c>
      <c r="X897">
        <v>0.01</v>
      </c>
      <c r="Y897">
        <v>0</v>
      </c>
      <c r="Z897">
        <v>6.62</v>
      </c>
      <c r="AA897">
        <v>0</v>
      </c>
      <c r="AB897">
        <v>0</v>
      </c>
      <c r="AC897">
        <v>0</v>
      </c>
      <c r="AD897">
        <v>1</v>
      </c>
      <c r="AE897">
        <v>0</v>
      </c>
      <c r="AF897" t="s">
        <v>197</v>
      </c>
      <c r="AG897">
        <v>1.15E-2</v>
      </c>
      <c r="AH897">
        <v>2</v>
      </c>
      <c r="AI897">
        <v>91088016</v>
      </c>
      <c r="AJ897">
        <v>686</v>
      </c>
      <c r="AK897">
        <v>0</v>
      </c>
      <c r="AL897">
        <v>0</v>
      </c>
      <c r="AM897">
        <v>0</v>
      </c>
      <c r="AN897">
        <v>0</v>
      </c>
      <c r="AO897">
        <v>0</v>
      </c>
      <c r="AP897">
        <v>0</v>
      </c>
      <c r="AQ897">
        <v>0</v>
      </c>
      <c r="AR897">
        <v>0</v>
      </c>
    </row>
    <row r="898" spans="1:44" x14ac:dyDescent="0.2">
      <c r="A898">
        <f>ROW(Source!A247)</f>
        <v>247</v>
      </c>
      <c r="B898">
        <v>91088024</v>
      </c>
      <c r="C898">
        <v>91088013</v>
      </c>
      <c r="D898">
        <v>82932662</v>
      </c>
      <c r="E898">
        <v>1</v>
      </c>
      <c r="F898">
        <v>1</v>
      </c>
      <c r="G898">
        <v>1</v>
      </c>
      <c r="H898">
        <v>2</v>
      </c>
      <c r="I898" t="s">
        <v>822</v>
      </c>
      <c r="J898" t="s">
        <v>823</v>
      </c>
      <c r="K898" t="s">
        <v>824</v>
      </c>
      <c r="L898">
        <v>1368</v>
      </c>
      <c r="N898">
        <v>1011</v>
      </c>
      <c r="O898" t="s">
        <v>605</v>
      </c>
      <c r="P898" t="s">
        <v>605</v>
      </c>
      <c r="Q898">
        <v>1</v>
      </c>
      <c r="X898">
        <v>0.01</v>
      </c>
      <c r="Y898">
        <v>0</v>
      </c>
      <c r="Z898">
        <v>1587.88</v>
      </c>
      <c r="AA898">
        <v>932.95</v>
      </c>
      <c r="AB898">
        <v>0</v>
      </c>
      <c r="AC898">
        <v>0</v>
      </c>
      <c r="AD898">
        <v>1</v>
      </c>
      <c r="AE898">
        <v>0</v>
      </c>
      <c r="AF898" t="s">
        <v>197</v>
      </c>
      <c r="AG898">
        <v>1.15E-2</v>
      </c>
      <c r="AH898">
        <v>2</v>
      </c>
      <c r="AI898">
        <v>91088017</v>
      </c>
      <c r="AJ898">
        <v>687</v>
      </c>
      <c r="AK898">
        <v>0</v>
      </c>
      <c r="AL898">
        <v>0</v>
      </c>
      <c r="AM898">
        <v>0</v>
      </c>
      <c r="AN898">
        <v>0</v>
      </c>
      <c r="AO898">
        <v>0</v>
      </c>
      <c r="AP898">
        <v>0</v>
      </c>
      <c r="AQ898">
        <v>0</v>
      </c>
      <c r="AR898">
        <v>0</v>
      </c>
    </row>
    <row r="899" spans="1:44" x14ac:dyDescent="0.2">
      <c r="A899">
        <f>ROW(Source!A247)</f>
        <v>247</v>
      </c>
      <c r="B899">
        <v>91088025</v>
      </c>
      <c r="C899">
        <v>91088013</v>
      </c>
      <c r="D899">
        <v>82933400</v>
      </c>
      <c r="E899">
        <v>1</v>
      </c>
      <c r="F899">
        <v>1</v>
      </c>
      <c r="G899">
        <v>1</v>
      </c>
      <c r="H899">
        <v>2</v>
      </c>
      <c r="I899" t="s">
        <v>607</v>
      </c>
      <c r="J899" t="s">
        <v>608</v>
      </c>
      <c r="K899" t="s">
        <v>609</v>
      </c>
      <c r="L899">
        <v>1368</v>
      </c>
      <c r="N899">
        <v>1011</v>
      </c>
      <c r="O899" t="s">
        <v>605</v>
      </c>
      <c r="P899" t="s">
        <v>605</v>
      </c>
      <c r="Q899">
        <v>1</v>
      </c>
      <c r="X899">
        <v>0.03</v>
      </c>
      <c r="Y899">
        <v>0</v>
      </c>
      <c r="Z899">
        <v>641.70000000000005</v>
      </c>
      <c r="AA899">
        <v>811.79</v>
      </c>
      <c r="AB899">
        <v>0</v>
      </c>
      <c r="AC899">
        <v>0</v>
      </c>
      <c r="AD899">
        <v>1</v>
      </c>
      <c r="AE899">
        <v>0</v>
      </c>
      <c r="AF899" t="s">
        <v>197</v>
      </c>
      <c r="AG899">
        <v>3.4500000000000003E-2</v>
      </c>
      <c r="AH899">
        <v>2</v>
      </c>
      <c r="AI899">
        <v>91088018</v>
      </c>
      <c r="AJ899">
        <v>688</v>
      </c>
      <c r="AK899">
        <v>0</v>
      </c>
      <c r="AL899">
        <v>0</v>
      </c>
      <c r="AM899">
        <v>0</v>
      </c>
      <c r="AN899">
        <v>0</v>
      </c>
      <c r="AO899">
        <v>0</v>
      </c>
      <c r="AP899">
        <v>0</v>
      </c>
      <c r="AQ899">
        <v>0</v>
      </c>
      <c r="AR899">
        <v>0</v>
      </c>
    </row>
    <row r="900" spans="1:44" x14ac:dyDescent="0.2">
      <c r="A900">
        <f>ROW(Source!A247)</f>
        <v>247</v>
      </c>
      <c r="B900">
        <v>91088026</v>
      </c>
      <c r="C900">
        <v>91088013</v>
      </c>
      <c r="D900">
        <v>82933957</v>
      </c>
      <c r="E900">
        <v>1</v>
      </c>
      <c r="F900">
        <v>1</v>
      </c>
      <c r="G900">
        <v>1</v>
      </c>
      <c r="H900">
        <v>2</v>
      </c>
      <c r="I900" t="s">
        <v>825</v>
      </c>
      <c r="J900" t="s">
        <v>826</v>
      </c>
      <c r="K900" t="s">
        <v>827</v>
      </c>
      <c r="L900">
        <v>1368</v>
      </c>
      <c r="N900">
        <v>1011</v>
      </c>
      <c r="O900" t="s">
        <v>605</v>
      </c>
      <c r="P900" t="s">
        <v>605</v>
      </c>
      <c r="Q900">
        <v>1</v>
      </c>
      <c r="X900">
        <v>1.1200000000000001</v>
      </c>
      <c r="Y900">
        <v>0</v>
      </c>
      <c r="Z900">
        <v>4.5199999999999996</v>
      </c>
      <c r="AA900">
        <v>0</v>
      </c>
      <c r="AB900">
        <v>0</v>
      </c>
      <c r="AC900">
        <v>0</v>
      </c>
      <c r="AD900">
        <v>1</v>
      </c>
      <c r="AE900">
        <v>0</v>
      </c>
      <c r="AF900" t="s">
        <v>197</v>
      </c>
      <c r="AG900">
        <v>1.288</v>
      </c>
      <c r="AH900">
        <v>2</v>
      </c>
      <c r="AI900">
        <v>91088019</v>
      </c>
      <c r="AJ900">
        <v>689</v>
      </c>
      <c r="AK900">
        <v>0</v>
      </c>
      <c r="AL900">
        <v>0</v>
      </c>
      <c r="AM900">
        <v>0</v>
      </c>
      <c r="AN900">
        <v>0</v>
      </c>
      <c r="AO900">
        <v>0</v>
      </c>
      <c r="AP900">
        <v>0</v>
      </c>
      <c r="AQ900">
        <v>0</v>
      </c>
      <c r="AR900">
        <v>0</v>
      </c>
    </row>
    <row r="901" spans="1:44" x14ac:dyDescent="0.2">
      <c r="A901">
        <f>ROW(Source!A247)</f>
        <v>247</v>
      </c>
      <c r="B901">
        <v>91088027</v>
      </c>
      <c r="C901">
        <v>91088013</v>
      </c>
      <c r="D901">
        <v>83018894</v>
      </c>
      <c r="E901">
        <v>1</v>
      </c>
      <c r="F901">
        <v>1</v>
      </c>
      <c r="G901">
        <v>1</v>
      </c>
      <c r="H901">
        <v>3</v>
      </c>
      <c r="I901" t="s">
        <v>849</v>
      </c>
      <c r="J901" t="s">
        <v>850</v>
      </c>
      <c r="K901" t="s">
        <v>851</v>
      </c>
      <c r="L901">
        <v>1348</v>
      </c>
      <c r="N901">
        <v>1009</v>
      </c>
      <c r="O901" t="s">
        <v>78</v>
      </c>
      <c r="P901" t="s">
        <v>78</v>
      </c>
      <c r="Q901">
        <v>1000</v>
      </c>
      <c r="X901">
        <v>8.9999999999999993E-3</v>
      </c>
      <c r="Y901">
        <v>80020.98</v>
      </c>
      <c r="Z901">
        <v>0</v>
      </c>
      <c r="AA901">
        <v>0</v>
      </c>
      <c r="AB901">
        <v>0</v>
      </c>
      <c r="AC901">
        <v>0</v>
      </c>
      <c r="AD901">
        <v>1</v>
      </c>
      <c r="AE901">
        <v>0</v>
      </c>
      <c r="AF901" t="s">
        <v>3</v>
      </c>
      <c r="AG901">
        <v>8.9999999999999993E-3</v>
      </c>
      <c r="AH901">
        <v>3</v>
      </c>
      <c r="AI901">
        <v>-1</v>
      </c>
      <c r="AJ901" t="s">
        <v>3</v>
      </c>
      <c r="AK901">
        <v>0</v>
      </c>
      <c r="AL901">
        <v>0</v>
      </c>
      <c r="AM901">
        <v>0</v>
      </c>
      <c r="AN901">
        <v>0</v>
      </c>
      <c r="AO901">
        <v>0</v>
      </c>
      <c r="AP901">
        <v>0</v>
      </c>
      <c r="AQ901">
        <v>0</v>
      </c>
      <c r="AR901">
        <v>0</v>
      </c>
    </row>
    <row r="902" spans="1:44" x14ac:dyDescent="0.2">
      <c r="A902">
        <f>ROW(Source!A247)</f>
        <v>247</v>
      </c>
      <c r="B902">
        <v>91088028</v>
      </c>
      <c r="C902">
        <v>91088013</v>
      </c>
      <c r="D902">
        <v>83019282</v>
      </c>
      <c r="E902">
        <v>1</v>
      </c>
      <c r="F902">
        <v>1</v>
      </c>
      <c r="G902">
        <v>1</v>
      </c>
      <c r="H902">
        <v>3</v>
      </c>
      <c r="I902" t="s">
        <v>828</v>
      </c>
      <c r="J902" t="s">
        <v>829</v>
      </c>
      <c r="K902" t="s">
        <v>830</v>
      </c>
      <c r="L902">
        <v>1346</v>
      </c>
      <c r="N902">
        <v>1009</v>
      </c>
      <c r="O902" t="s">
        <v>429</v>
      </c>
      <c r="P902" t="s">
        <v>429</v>
      </c>
      <c r="Q902">
        <v>1</v>
      </c>
      <c r="X902">
        <v>1.3</v>
      </c>
      <c r="Y902">
        <v>60.6</v>
      </c>
      <c r="Z902">
        <v>0</v>
      </c>
      <c r="AA902">
        <v>0</v>
      </c>
      <c r="AB902">
        <v>0</v>
      </c>
      <c r="AC902">
        <v>0</v>
      </c>
      <c r="AD902">
        <v>1</v>
      </c>
      <c r="AE902">
        <v>0</v>
      </c>
      <c r="AF902" t="s">
        <v>3</v>
      </c>
      <c r="AG902">
        <v>1.3</v>
      </c>
      <c r="AH902">
        <v>2</v>
      </c>
      <c r="AI902">
        <v>91088020</v>
      </c>
      <c r="AJ902">
        <v>690</v>
      </c>
      <c r="AK902">
        <v>0</v>
      </c>
      <c r="AL902">
        <v>0</v>
      </c>
      <c r="AM902">
        <v>0</v>
      </c>
      <c r="AN902">
        <v>0</v>
      </c>
      <c r="AO902">
        <v>0</v>
      </c>
      <c r="AP902">
        <v>0</v>
      </c>
      <c r="AQ902">
        <v>0</v>
      </c>
      <c r="AR902">
        <v>0</v>
      </c>
    </row>
    <row r="903" spans="1:44" x14ac:dyDescent="0.2">
      <c r="A903">
        <f>ROW(Source!A479)</f>
        <v>479</v>
      </c>
      <c r="B903">
        <v>91088073</v>
      </c>
      <c r="C903">
        <v>91088070</v>
      </c>
      <c r="D903">
        <v>82925986</v>
      </c>
      <c r="E903">
        <v>117</v>
      </c>
      <c r="F903">
        <v>1</v>
      </c>
      <c r="G903">
        <v>1</v>
      </c>
      <c r="H903">
        <v>1</v>
      </c>
      <c r="I903" t="s">
        <v>831</v>
      </c>
      <c r="J903" t="s">
        <v>3</v>
      </c>
      <c r="K903" t="s">
        <v>832</v>
      </c>
      <c r="L903">
        <v>1369</v>
      </c>
      <c r="N903">
        <v>1013</v>
      </c>
      <c r="O903" t="s">
        <v>704</v>
      </c>
      <c r="P903" t="s">
        <v>704</v>
      </c>
      <c r="Q903">
        <v>1</v>
      </c>
      <c r="X903">
        <v>0.5</v>
      </c>
      <c r="Y903">
        <v>0</v>
      </c>
      <c r="Z903">
        <v>0</v>
      </c>
      <c r="AA903">
        <v>0</v>
      </c>
      <c r="AB903">
        <v>1090.46</v>
      </c>
      <c r="AC903">
        <v>0</v>
      </c>
      <c r="AD903">
        <v>1</v>
      </c>
      <c r="AE903">
        <v>1</v>
      </c>
      <c r="AF903" t="s">
        <v>493</v>
      </c>
      <c r="AG903">
        <v>0.6</v>
      </c>
      <c r="AH903">
        <v>2</v>
      </c>
      <c r="AI903">
        <v>91088071</v>
      </c>
      <c r="AJ903">
        <v>691</v>
      </c>
      <c r="AK903">
        <v>0</v>
      </c>
      <c r="AL903">
        <v>0</v>
      </c>
      <c r="AM903">
        <v>0</v>
      </c>
      <c r="AN903">
        <v>0</v>
      </c>
      <c r="AO903">
        <v>0</v>
      </c>
      <c r="AP903">
        <v>0</v>
      </c>
      <c r="AQ903">
        <v>0</v>
      </c>
      <c r="AR903">
        <v>0</v>
      </c>
    </row>
    <row r="904" spans="1:44" x14ac:dyDescent="0.2">
      <c r="A904">
        <f>ROW(Source!A479)</f>
        <v>479</v>
      </c>
      <c r="B904">
        <v>91088074</v>
      </c>
      <c r="C904">
        <v>91088070</v>
      </c>
      <c r="D904">
        <v>82926010</v>
      </c>
      <c r="E904">
        <v>117</v>
      </c>
      <c r="F904">
        <v>1</v>
      </c>
      <c r="G904">
        <v>1</v>
      </c>
      <c r="H904">
        <v>1</v>
      </c>
      <c r="I904" t="s">
        <v>833</v>
      </c>
      <c r="J904" t="s">
        <v>3</v>
      </c>
      <c r="K904" t="s">
        <v>834</v>
      </c>
      <c r="L904">
        <v>1369</v>
      </c>
      <c r="N904">
        <v>1013</v>
      </c>
      <c r="O904" t="s">
        <v>704</v>
      </c>
      <c r="P904" t="s">
        <v>704</v>
      </c>
      <c r="Q904">
        <v>1</v>
      </c>
      <c r="X904">
        <v>0.5</v>
      </c>
      <c r="Y904">
        <v>0</v>
      </c>
      <c r="Z904">
        <v>0</v>
      </c>
      <c r="AA904">
        <v>0</v>
      </c>
      <c r="AB904">
        <v>1066.23</v>
      </c>
      <c r="AC904">
        <v>0</v>
      </c>
      <c r="AD904">
        <v>1</v>
      </c>
      <c r="AE904">
        <v>1</v>
      </c>
      <c r="AF904" t="s">
        <v>493</v>
      </c>
      <c r="AG904">
        <v>0.6</v>
      </c>
      <c r="AH904">
        <v>2</v>
      </c>
      <c r="AI904">
        <v>91088072</v>
      </c>
      <c r="AJ904">
        <v>692</v>
      </c>
      <c r="AK904">
        <v>0</v>
      </c>
      <c r="AL904">
        <v>0</v>
      </c>
      <c r="AM904">
        <v>0</v>
      </c>
      <c r="AN904">
        <v>0</v>
      </c>
      <c r="AO904">
        <v>0</v>
      </c>
      <c r="AP904">
        <v>0</v>
      </c>
      <c r="AQ904">
        <v>0</v>
      </c>
      <c r="AR904">
        <v>0</v>
      </c>
    </row>
    <row r="905" spans="1:44" x14ac:dyDescent="0.2">
      <c r="A905">
        <f>ROW(Source!A480)</f>
        <v>480</v>
      </c>
      <c r="B905">
        <v>91088073</v>
      </c>
      <c r="C905">
        <v>91088070</v>
      </c>
      <c r="D905">
        <v>82925986</v>
      </c>
      <c r="E905">
        <v>117</v>
      </c>
      <c r="F905">
        <v>1</v>
      </c>
      <c r="G905">
        <v>1</v>
      </c>
      <c r="H905">
        <v>1</v>
      </c>
      <c r="I905" t="s">
        <v>831</v>
      </c>
      <c r="J905" t="s">
        <v>3</v>
      </c>
      <c r="K905" t="s">
        <v>832</v>
      </c>
      <c r="L905">
        <v>1369</v>
      </c>
      <c r="N905">
        <v>1013</v>
      </c>
      <c r="O905" t="s">
        <v>704</v>
      </c>
      <c r="P905" t="s">
        <v>704</v>
      </c>
      <c r="Q905">
        <v>1</v>
      </c>
      <c r="X905">
        <v>0.5</v>
      </c>
      <c r="Y905">
        <v>0</v>
      </c>
      <c r="Z905">
        <v>0</v>
      </c>
      <c r="AA905">
        <v>0</v>
      </c>
      <c r="AB905">
        <v>1090.46</v>
      </c>
      <c r="AC905">
        <v>0</v>
      </c>
      <c r="AD905">
        <v>1</v>
      </c>
      <c r="AE905">
        <v>1</v>
      </c>
      <c r="AF905" t="s">
        <v>493</v>
      </c>
      <c r="AG905">
        <v>0.6</v>
      </c>
      <c r="AH905">
        <v>2</v>
      </c>
      <c r="AI905">
        <v>91088071</v>
      </c>
      <c r="AJ905">
        <v>693</v>
      </c>
      <c r="AK905">
        <v>0</v>
      </c>
      <c r="AL905">
        <v>0</v>
      </c>
      <c r="AM905">
        <v>0</v>
      </c>
      <c r="AN905">
        <v>0</v>
      </c>
      <c r="AO905">
        <v>0</v>
      </c>
      <c r="AP905">
        <v>0</v>
      </c>
      <c r="AQ905">
        <v>0</v>
      </c>
      <c r="AR905">
        <v>0</v>
      </c>
    </row>
    <row r="906" spans="1:44" x14ac:dyDescent="0.2">
      <c r="A906">
        <f>ROW(Source!A480)</f>
        <v>480</v>
      </c>
      <c r="B906">
        <v>91088074</v>
      </c>
      <c r="C906">
        <v>91088070</v>
      </c>
      <c r="D906">
        <v>82926010</v>
      </c>
      <c r="E906">
        <v>117</v>
      </c>
      <c r="F906">
        <v>1</v>
      </c>
      <c r="G906">
        <v>1</v>
      </c>
      <c r="H906">
        <v>1</v>
      </c>
      <c r="I906" t="s">
        <v>833</v>
      </c>
      <c r="J906" t="s">
        <v>3</v>
      </c>
      <c r="K906" t="s">
        <v>834</v>
      </c>
      <c r="L906">
        <v>1369</v>
      </c>
      <c r="N906">
        <v>1013</v>
      </c>
      <c r="O906" t="s">
        <v>704</v>
      </c>
      <c r="P906" t="s">
        <v>704</v>
      </c>
      <c r="Q906">
        <v>1</v>
      </c>
      <c r="X906">
        <v>0.5</v>
      </c>
      <c r="Y906">
        <v>0</v>
      </c>
      <c r="Z906">
        <v>0</v>
      </c>
      <c r="AA906">
        <v>0</v>
      </c>
      <c r="AB906">
        <v>1066.23</v>
      </c>
      <c r="AC906">
        <v>0</v>
      </c>
      <c r="AD906">
        <v>1</v>
      </c>
      <c r="AE906">
        <v>1</v>
      </c>
      <c r="AF906" t="s">
        <v>493</v>
      </c>
      <c r="AG906">
        <v>0.6</v>
      </c>
      <c r="AH906">
        <v>2</v>
      </c>
      <c r="AI906">
        <v>91088072</v>
      </c>
      <c r="AJ906">
        <v>694</v>
      </c>
      <c r="AK906">
        <v>0</v>
      </c>
      <c r="AL906">
        <v>0</v>
      </c>
      <c r="AM906">
        <v>0</v>
      </c>
      <c r="AN906">
        <v>0</v>
      </c>
      <c r="AO906">
        <v>0</v>
      </c>
      <c r="AP906">
        <v>0</v>
      </c>
      <c r="AQ906">
        <v>0</v>
      </c>
      <c r="AR906">
        <v>0</v>
      </c>
    </row>
    <row r="907" spans="1:44" x14ac:dyDescent="0.2">
      <c r="A907">
        <f>ROW(Source!A481)</f>
        <v>481</v>
      </c>
      <c r="B907">
        <v>91088078</v>
      </c>
      <c r="C907">
        <v>91088075</v>
      </c>
      <c r="D907">
        <v>82925986</v>
      </c>
      <c r="E907">
        <v>117</v>
      </c>
      <c r="F907">
        <v>1</v>
      </c>
      <c r="G907">
        <v>1</v>
      </c>
      <c r="H907">
        <v>1</v>
      </c>
      <c r="I907" t="s">
        <v>831</v>
      </c>
      <c r="J907" t="s">
        <v>3</v>
      </c>
      <c r="K907" t="s">
        <v>832</v>
      </c>
      <c r="L907">
        <v>1369</v>
      </c>
      <c r="N907">
        <v>1013</v>
      </c>
      <c r="O907" t="s">
        <v>704</v>
      </c>
      <c r="P907" t="s">
        <v>704</v>
      </c>
      <c r="Q907">
        <v>1</v>
      </c>
      <c r="X907">
        <v>6.48</v>
      </c>
      <c r="Y907">
        <v>0</v>
      </c>
      <c r="Z907">
        <v>0</v>
      </c>
      <c r="AA907">
        <v>0</v>
      </c>
      <c r="AB907">
        <v>1090.46</v>
      </c>
      <c r="AC907">
        <v>0</v>
      </c>
      <c r="AD907">
        <v>1</v>
      </c>
      <c r="AE907">
        <v>1</v>
      </c>
      <c r="AF907" t="s">
        <v>493</v>
      </c>
      <c r="AG907">
        <v>7.7759999999999998</v>
      </c>
      <c r="AH907">
        <v>2</v>
      </c>
      <c r="AI907">
        <v>91088076</v>
      </c>
      <c r="AJ907">
        <v>695</v>
      </c>
      <c r="AK907">
        <v>0</v>
      </c>
      <c r="AL907">
        <v>0</v>
      </c>
      <c r="AM907">
        <v>0</v>
      </c>
      <c r="AN907">
        <v>0</v>
      </c>
      <c r="AO907">
        <v>0</v>
      </c>
      <c r="AP907">
        <v>0</v>
      </c>
      <c r="AQ907">
        <v>0</v>
      </c>
      <c r="AR907">
        <v>0</v>
      </c>
    </row>
    <row r="908" spans="1:44" x14ac:dyDescent="0.2">
      <c r="A908">
        <f>ROW(Source!A481)</f>
        <v>481</v>
      </c>
      <c r="B908">
        <v>91088079</v>
      </c>
      <c r="C908">
        <v>91088075</v>
      </c>
      <c r="D908">
        <v>82926010</v>
      </c>
      <c r="E908">
        <v>117</v>
      </c>
      <c r="F908">
        <v>1</v>
      </c>
      <c r="G908">
        <v>1</v>
      </c>
      <c r="H908">
        <v>1</v>
      </c>
      <c r="I908" t="s">
        <v>833</v>
      </c>
      <c r="J908" t="s">
        <v>3</v>
      </c>
      <c r="K908" t="s">
        <v>834</v>
      </c>
      <c r="L908">
        <v>1369</v>
      </c>
      <c r="N908">
        <v>1013</v>
      </c>
      <c r="O908" t="s">
        <v>704</v>
      </c>
      <c r="P908" t="s">
        <v>704</v>
      </c>
      <c r="Q908">
        <v>1</v>
      </c>
      <c r="X908">
        <v>6.48</v>
      </c>
      <c r="Y908">
        <v>0</v>
      </c>
      <c r="Z908">
        <v>0</v>
      </c>
      <c r="AA908">
        <v>0</v>
      </c>
      <c r="AB908">
        <v>1066.23</v>
      </c>
      <c r="AC908">
        <v>0</v>
      </c>
      <c r="AD908">
        <v>1</v>
      </c>
      <c r="AE908">
        <v>1</v>
      </c>
      <c r="AF908" t="s">
        <v>493</v>
      </c>
      <c r="AG908">
        <v>7.7759999999999998</v>
      </c>
      <c r="AH908">
        <v>2</v>
      </c>
      <c r="AI908">
        <v>91088077</v>
      </c>
      <c r="AJ908">
        <v>696</v>
      </c>
      <c r="AK908">
        <v>0</v>
      </c>
      <c r="AL908">
        <v>0</v>
      </c>
      <c r="AM908">
        <v>0</v>
      </c>
      <c r="AN908">
        <v>0</v>
      </c>
      <c r="AO908">
        <v>0</v>
      </c>
      <c r="AP908">
        <v>0</v>
      </c>
      <c r="AQ908">
        <v>0</v>
      </c>
      <c r="AR908">
        <v>0</v>
      </c>
    </row>
    <row r="909" spans="1:44" x14ac:dyDescent="0.2">
      <c r="A909">
        <f>ROW(Source!A482)</f>
        <v>482</v>
      </c>
      <c r="B909">
        <v>91088078</v>
      </c>
      <c r="C909">
        <v>91088075</v>
      </c>
      <c r="D909">
        <v>82925986</v>
      </c>
      <c r="E909">
        <v>117</v>
      </c>
      <c r="F909">
        <v>1</v>
      </c>
      <c r="G909">
        <v>1</v>
      </c>
      <c r="H909">
        <v>1</v>
      </c>
      <c r="I909" t="s">
        <v>831</v>
      </c>
      <c r="J909" t="s">
        <v>3</v>
      </c>
      <c r="K909" t="s">
        <v>832</v>
      </c>
      <c r="L909">
        <v>1369</v>
      </c>
      <c r="N909">
        <v>1013</v>
      </c>
      <c r="O909" t="s">
        <v>704</v>
      </c>
      <c r="P909" t="s">
        <v>704</v>
      </c>
      <c r="Q909">
        <v>1</v>
      </c>
      <c r="X909">
        <v>6.48</v>
      </c>
      <c r="Y909">
        <v>0</v>
      </c>
      <c r="Z909">
        <v>0</v>
      </c>
      <c r="AA909">
        <v>0</v>
      </c>
      <c r="AB909">
        <v>1090.46</v>
      </c>
      <c r="AC909">
        <v>0</v>
      </c>
      <c r="AD909">
        <v>1</v>
      </c>
      <c r="AE909">
        <v>1</v>
      </c>
      <c r="AF909" t="s">
        <v>493</v>
      </c>
      <c r="AG909">
        <v>7.7759999999999998</v>
      </c>
      <c r="AH909">
        <v>2</v>
      </c>
      <c r="AI909">
        <v>91088076</v>
      </c>
      <c r="AJ909">
        <v>697</v>
      </c>
      <c r="AK909">
        <v>0</v>
      </c>
      <c r="AL909">
        <v>0</v>
      </c>
      <c r="AM909">
        <v>0</v>
      </c>
      <c r="AN909">
        <v>0</v>
      </c>
      <c r="AO909">
        <v>0</v>
      </c>
      <c r="AP909">
        <v>0</v>
      </c>
      <c r="AQ909">
        <v>0</v>
      </c>
      <c r="AR909">
        <v>0</v>
      </c>
    </row>
    <row r="910" spans="1:44" x14ac:dyDescent="0.2">
      <c r="A910">
        <f>ROW(Source!A482)</f>
        <v>482</v>
      </c>
      <c r="B910">
        <v>91088079</v>
      </c>
      <c r="C910">
        <v>91088075</v>
      </c>
      <c r="D910">
        <v>82926010</v>
      </c>
      <c r="E910">
        <v>117</v>
      </c>
      <c r="F910">
        <v>1</v>
      </c>
      <c r="G910">
        <v>1</v>
      </c>
      <c r="H910">
        <v>1</v>
      </c>
      <c r="I910" t="s">
        <v>833</v>
      </c>
      <c r="J910" t="s">
        <v>3</v>
      </c>
      <c r="K910" t="s">
        <v>834</v>
      </c>
      <c r="L910">
        <v>1369</v>
      </c>
      <c r="N910">
        <v>1013</v>
      </c>
      <c r="O910" t="s">
        <v>704</v>
      </c>
      <c r="P910" t="s">
        <v>704</v>
      </c>
      <c r="Q910">
        <v>1</v>
      </c>
      <c r="X910">
        <v>6.48</v>
      </c>
      <c r="Y910">
        <v>0</v>
      </c>
      <c r="Z910">
        <v>0</v>
      </c>
      <c r="AA910">
        <v>0</v>
      </c>
      <c r="AB910">
        <v>1066.23</v>
      </c>
      <c r="AC910">
        <v>0</v>
      </c>
      <c r="AD910">
        <v>1</v>
      </c>
      <c r="AE910">
        <v>1</v>
      </c>
      <c r="AF910" t="s">
        <v>493</v>
      </c>
      <c r="AG910">
        <v>7.7759999999999998</v>
      </c>
      <c r="AH910">
        <v>2</v>
      </c>
      <c r="AI910">
        <v>91088077</v>
      </c>
      <c r="AJ910">
        <v>698</v>
      </c>
      <c r="AK910">
        <v>0</v>
      </c>
      <c r="AL910">
        <v>0</v>
      </c>
      <c r="AM910">
        <v>0</v>
      </c>
      <c r="AN910">
        <v>0</v>
      </c>
      <c r="AO910">
        <v>0</v>
      </c>
      <c r="AP910">
        <v>0</v>
      </c>
      <c r="AQ910">
        <v>0</v>
      </c>
      <c r="AR910">
        <v>0</v>
      </c>
    </row>
    <row r="911" spans="1:44" x14ac:dyDescent="0.2">
      <c r="A911">
        <f>ROW(Source!A483)</f>
        <v>483</v>
      </c>
      <c r="B911">
        <v>91088083</v>
      </c>
      <c r="C911">
        <v>91088080</v>
      </c>
      <c r="D911">
        <v>82925986</v>
      </c>
      <c r="E911">
        <v>117</v>
      </c>
      <c r="F911">
        <v>1</v>
      </c>
      <c r="G911">
        <v>1</v>
      </c>
      <c r="H911">
        <v>1</v>
      </c>
      <c r="I911" t="s">
        <v>831</v>
      </c>
      <c r="J911" t="s">
        <v>3</v>
      </c>
      <c r="K911" t="s">
        <v>832</v>
      </c>
      <c r="L911">
        <v>1369</v>
      </c>
      <c r="N911">
        <v>1013</v>
      </c>
      <c r="O911" t="s">
        <v>704</v>
      </c>
      <c r="P911" t="s">
        <v>704</v>
      </c>
      <c r="Q911">
        <v>1</v>
      </c>
      <c r="X911">
        <v>0.41</v>
      </c>
      <c r="Y911">
        <v>0</v>
      </c>
      <c r="Z911">
        <v>0</v>
      </c>
      <c r="AA911">
        <v>0</v>
      </c>
      <c r="AB911">
        <v>1090.46</v>
      </c>
      <c r="AC911">
        <v>0</v>
      </c>
      <c r="AD911">
        <v>1</v>
      </c>
      <c r="AE911">
        <v>1</v>
      </c>
      <c r="AF911" t="s">
        <v>493</v>
      </c>
      <c r="AG911">
        <v>0.49199999999999999</v>
      </c>
      <c r="AH911">
        <v>2</v>
      </c>
      <c r="AI911">
        <v>91088081</v>
      </c>
      <c r="AJ911">
        <v>699</v>
      </c>
      <c r="AK911">
        <v>0</v>
      </c>
      <c r="AL911">
        <v>0</v>
      </c>
      <c r="AM911">
        <v>0</v>
      </c>
      <c r="AN911">
        <v>0</v>
      </c>
      <c r="AO911">
        <v>0</v>
      </c>
      <c r="AP911">
        <v>0</v>
      </c>
      <c r="AQ911">
        <v>0</v>
      </c>
      <c r="AR911">
        <v>0</v>
      </c>
    </row>
    <row r="912" spans="1:44" x14ac:dyDescent="0.2">
      <c r="A912">
        <f>ROW(Source!A483)</f>
        <v>483</v>
      </c>
      <c r="B912">
        <v>91088084</v>
      </c>
      <c r="C912">
        <v>91088080</v>
      </c>
      <c r="D912">
        <v>82926010</v>
      </c>
      <c r="E912">
        <v>117</v>
      </c>
      <c r="F912">
        <v>1</v>
      </c>
      <c r="G912">
        <v>1</v>
      </c>
      <c r="H912">
        <v>1</v>
      </c>
      <c r="I912" t="s">
        <v>833</v>
      </c>
      <c r="J912" t="s">
        <v>3</v>
      </c>
      <c r="K912" t="s">
        <v>834</v>
      </c>
      <c r="L912">
        <v>1369</v>
      </c>
      <c r="N912">
        <v>1013</v>
      </c>
      <c r="O912" t="s">
        <v>704</v>
      </c>
      <c r="P912" t="s">
        <v>704</v>
      </c>
      <c r="Q912">
        <v>1</v>
      </c>
      <c r="X912">
        <v>0.41</v>
      </c>
      <c r="Y912">
        <v>0</v>
      </c>
      <c r="Z912">
        <v>0</v>
      </c>
      <c r="AA912">
        <v>0</v>
      </c>
      <c r="AB912">
        <v>1066.23</v>
      </c>
      <c r="AC912">
        <v>0</v>
      </c>
      <c r="AD912">
        <v>1</v>
      </c>
      <c r="AE912">
        <v>1</v>
      </c>
      <c r="AF912" t="s">
        <v>493</v>
      </c>
      <c r="AG912">
        <v>0.49199999999999999</v>
      </c>
      <c r="AH912">
        <v>2</v>
      </c>
      <c r="AI912">
        <v>91088082</v>
      </c>
      <c r="AJ912">
        <v>700</v>
      </c>
      <c r="AK912">
        <v>0</v>
      </c>
      <c r="AL912">
        <v>0</v>
      </c>
      <c r="AM912">
        <v>0</v>
      </c>
      <c r="AN912">
        <v>0</v>
      </c>
      <c r="AO912">
        <v>0</v>
      </c>
      <c r="AP912">
        <v>0</v>
      </c>
      <c r="AQ912">
        <v>0</v>
      </c>
      <c r="AR912">
        <v>0</v>
      </c>
    </row>
    <row r="913" spans="1:44" x14ac:dyDescent="0.2">
      <c r="A913">
        <f>ROW(Source!A484)</f>
        <v>484</v>
      </c>
      <c r="B913">
        <v>91088083</v>
      </c>
      <c r="C913">
        <v>91088080</v>
      </c>
      <c r="D913">
        <v>82925986</v>
      </c>
      <c r="E913">
        <v>117</v>
      </c>
      <c r="F913">
        <v>1</v>
      </c>
      <c r="G913">
        <v>1</v>
      </c>
      <c r="H913">
        <v>1</v>
      </c>
      <c r="I913" t="s">
        <v>831</v>
      </c>
      <c r="J913" t="s">
        <v>3</v>
      </c>
      <c r="K913" t="s">
        <v>832</v>
      </c>
      <c r="L913">
        <v>1369</v>
      </c>
      <c r="N913">
        <v>1013</v>
      </c>
      <c r="O913" t="s">
        <v>704</v>
      </c>
      <c r="P913" t="s">
        <v>704</v>
      </c>
      <c r="Q913">
        <v>1</v>
      </c>
      <c r="X913">
        <v>0.41</v>
      </c>
      <c r="Y913">
        <v>0</v>
      </c>
      <c r="Z913">
        <v>0</v>
      </c>
      <c r="AA913">
        <v>0</v>
      </c>
      <c r="AB913">
        <v>1090.46</v>
      </c>
      <c r="AC913">
        <v>0</v>
      </c>
      <c r="AD913">
        <v>1</v>
      </c>
      <c r="AE913">
        <v>1</v>
      </c>
      <c r="AF913" t="s">
        <v>493</v>
      </c>
      <c r="AG913">
        <v>0.49199999999999999</v>
      </c>
      <c r="AH913">
        <v>2</v>
      </c>
      <c r="AI913">
        <v>91088081</v>
      </c>
      <c r="AJ913">
        <v>701</v>
      </c>
      <c r="AK913">
        <v>0</v>
      </c>
      <c r="AL913">
        <v>0</v>
      </c>
      <c r="AM913">
        <v>0</v>
      </c>
      <c r="AN913">
        <v>0</v>
      </c>
      <c r="AO913">
        <v>0</v>
      </c>
      <c r="AP913">
        <v>0</v>
      </c>
      <c r="AQ913">
        <v>0</v>
      </c>
      <c r="AR913">
        <v>0</v>
      </c>
    </row>
    <row r="914" spans="1:44" x14ac:dyDescent="0.2">
      <c r="A914">
        <f>ROW(Source!A484)</f>
        <v>484</v>
      </c>
      <c r="B914">
        <v>91088084</v>
      </c>
      <c r="C914">
        <v>91088080</v>
      </c>
      <c r="D914">
        <v>82926010</v>
      </c>
      <c r="E914">
        <v>117</v>
      </c>
      <c r="F914">
        <v>1</v>
      </c>
      <c r="G914">
        <v>1</v>
      </c>
      <c r="H914">
        <v>1</v>
      </c>
      <c r="I914" t="s">
        <v>833</v>
      </c>
      <c r="J914" t="s">
        <v>3</v>
      </c>
      <c r="K914" t="s">
        <v>834</v>
      </c>
      <c r="L914">
        <v>1369</v>
      </c>
      <c r="N914">
        <v>1013</v>
      </c>
      <c r="O914" t="s">
        <v>704</v>
      </c>
      <c r="P914" t="s">
        <v>704</v>
      </c>
      <c r="Q914">
        <v>1</v>
      </c>
      <c r="X914">
        <v>0.41</v>
      </c>
      <c r="Y914">
        <v>0</v>
      </c>
      <c r="Z914">
        <v>0</v>
      </c>
      <c r="AA914">
        <v>0</v>
      </c>
      <c r="AB914">
        <v>1066.23</v>
      </c>
      <c r="AC914">
        <v>0</v>
      </c>
      <c r="AD914">
        <v>1</v>
      </c>
      <c r="AE914">
        <v>1</v>
      </c>
      <c r="AF914" t="s">
        <v>493</v>
      </c>
      <c r="AG914">
        <v>0.49199999999999999</v>
      </c>
      <c r="AH914">
        <v>2</v>
      </c>
      <c r="AI914">
        <v>91088082</v>
      </c>
      <c r="AJ914">
        <v>702</v>
      </c>
      <c r="AK914">
        <v>0</v>
      </c>
      <c r="AL914">
        <v>0</v>
      </c>
      <c r="AM914">
        <v>0</v>
      </c>
      <c r="AN914">
        <v>0</v>
      </c>
      <c r="AO914">
        <v>0</v>
      </c>
      <c r="AP914">
        <v>0</v>
      </c>
      <c r="AQ914">
        <v>0</v>
      </c>
      <c r="AR914">
        <v>0</v>
      </c>
    </row>
    <row r="915" spans="1:44" x14ac:dyDescent="0.2">
      <c r="A915">
        <f>ROW(Source!A485)</f>
        <v>485</v>
      </c>
      <c r="B915">
        <v>91088088</v>
      </c>
      <c r="C915">
        <v>91088085</v>
      </c>
      <c r="D915">
        <v>82925986</v>
      </c>
      <c r="E915">
        <v>117</v>
      </c>
      <c r="F915">
        <v>1</v>
      </c>
      <c r="G915">
        <v>1</v>
      </c>
      <c r="H915">
        <v>1</v>
      </c>
      <c r="I915" t="s">
        <v>831</v>
      </c>
      <c r="J915" t="s">
        <v>3</v>
      </c>
      <c r="K915" t="s">
        <v>832</v>
      </c>
      <c r="L915">
        <v>1369</v>
      </c>
      <c r="N915">
        <v>1013</v>
      </c>
      <c r="O915" t="s">
        <v>704</v>
      </c>
      <c r="P915" t="s">
        <v>704</v>
      </c>
      <c r="Q915">
        <v>1</v>
      </c>
      <c r="X915">
        <v>0.16</v>
      </c>
      <c r="Y915">
        <v>0</v>
      </c>
      <c r="Z915">
        <v>0</v>
      </c>
      <c r="AA915">
        <v>0</v>
      </c>
      <c r="AB915">
        <v>1090.46</v>
      </c>
      <c r="AC915">
        <v>0</v>
      </c>
      <c r="AD915">
        <v>1</v>
      </c>
      <c r="AE915">
        <v>1</v>
      </c>
      <c r="AF915" t="s">
        <v>493</v>
      </c>
      <c r="AG915">
        <v>0.192</v>
      </c>
      <c r="AH915">
        <v>2</v>
      </c>
      <c r="AI915">
        <v>91088086</v>
      </c>
      <c r="AJ915">
        <v>703</v>
      </c>
      <c r="AK915">
        <v>0</v>
      </c>
      <c r="AL915">
        <v>0</v>
      </c>
      <c r="AM915">
        <v>0</v>
      </c>
      <c r="AN915">
        <v>0</v>
      </c>
      <c r="AO915">
        <v>0</v>
      </c>
      <c r="AP915">
        <v>0</v>
      </c>
      <c r="AQ915">
        <v>0</v>
      </c>
      <c r="AR915">
        <v>0</v>
      </c>
    </row>
    <row r="916" spans="1:44" x14ac:dyDescent="0.2">
      <c r="A916">
        <f>ROW(Source!A485)</f>
        <v>485</v>
      </c>
      <c r="B916">
        <v>91088089</v>
      </c>
      <c r="C916">
        <v>91088085</v>
      </c>
      <c r="D916">
        <v>82926010</v>
      </c>
      <c r="E916">
        <v>117</v>
      </c>
      <c r="F916">
        <v>1</v>
      </c>
      <c r="G916">
        <v>1</v>
      </c>
      <c r="H916">
        <v>1</v>
      </c>
      <c r="I916" t="s">
        <v>833</v>
      </c>
      <c r="J916" t="s">
        <v>3</v>
      </c>
      <c r="K916" t="s">
        <v>834</v>
      </c>
      <c r="L916">
        <v>1369</v>
      </c>
      <c r="N916">
        <v>1013</v>
      </c>
      <c r="O916" t="s">
        <v>704</v>
      </c>
      <c r="P916" t="s">
        <v>704</v>
      </c>
      <c r="Q916">
        <v>1</v>
      </c>
      <c r="X916">
        <v>0.16</v>
      </c>
      <c r="Y916">
        <v>0</v>
      </c>
      <c r="Z916">
        <v>0</v>
      </c>
      <c r="AA916">
        <v>0</v>
      </c>
      <c r="AB916">
        <v>1066.23</v>
      </c>
      <c r="AC916">
        <v>0</v>
      </c>
      <c r="AD916">
        <v>1</v>
      </c>
      <c r="AE916">
        <v>1</v>
      </c>
      <c r="AF916" t="s">
        <v>493</v>
      </c>
      <c r="AG916">
        <v>0.192</v>
      </c>
      <c r="AH916">
        <v>2</v>
      </c>
      <c r="AI916">
        <v>91088087</v>
      </c>
      <c r="AJ916">
        <v>704</v>
      </c>
      <c r="AK916">
        <v>0</v>
      </c>
      <c r="AL916">
        <v>0</v>
      </c>
      <c r="AM916">
        <v>0</v>
      </c>
      <c r="AN916">
        <v>0</v>
      </c>
      <c r="AO916">
        <v>0</v>
      </c>
      <c r="AP916">
        <v>0</v>
      </c>
      <c r="AQ916">
        <v>0</v>
      </c>
      <c r="AR916">
        <v>0</v>
      </c>
    </row>
    <row r="917" spans="1:44" x14ac:dyDescent="0.2">
      <c r="A917">
        <f>ROW(Source!A486)</f>
        <v>486</v>
      </c>
      <c r="B917">
        <v>91088088</v>
      </c>
      <c r="C917">
        <v>91088085</v>
      </c>
      <c r="D917">
        <v>82925986</v>
      </c>
      <c r="E917">
        <v>117</v>
      </c>
      <c r="F917">
        <v>1</v>
      </c>
      <c r="G917">
        <v>1</v>
      </c>
      <c r="H917">
        <v>1</v>
      </c>
      <c r="I917" t="s">
        <v>831</v>
      </c>
      <c r="J917" t="s">
        <v>3</v>
      </c>
      <c r="K917" t="s">
        <v>832</v>
      </c>
      <c r="L917">
        <v>1369</v>
      </c>
      <c r="N917">
        <v>1013</v>
      </c>
      <c r="O917" t="s">
        <v>704</v>
      </c>
      <c r="P917" t="s">
        <v>704</v>
      </c>
      <c r="Q917">
        <v>1</v>
      </c>
      <c r="X917">
        <v>0.16</v>
      </c>
      <c r="Y917">
        <v>0</v>
      </c>
      <c r="Z917">
        <v>0</v>
      </c>
      <c r="AA917">
        <v>0</v>
      </c>
      <c r="AB917">
        <v>1090.46</v>
      </c>
      <c r="AC917">
        <v>0</v>
      </c>
      <c r="AD917">
        <v>1</v>
      </c>
      <c r="AE917">
        <v>1</v>
      </c>
      <c r="AF917" t="s">
        <v>493</v>
      </c>
      <c r="AG917">
        <v>0.192</v>
      </c>
      <c r="AH917">
        <v>2</v>
      </c>
      <c r="AI917">
        <v>91088086</v>
      </c>
      <c r="AJ917">
        <v>705</v>
      </c>
      <c r="AK917">
        <v>0</v>
      </c>
      <c r="AL917">
        <v>0</v>
      </c>
      <c r="AM917">
        <v>0</v>
      </c>
      <c r="AN917">
        <v>0</v>
      </c>
      <c r="AO917">
        <v>0</v>
      </c>
      <c r="AP917">
        <v>0</v>
      </c>
      <c r="AQ917">
        <v>0</v>
      </c>
      <c r="AR917">
        <v>0</v>
      </c>
    </row>
    <row r="918" spans="1:44" x14ac:dyDescent="0.2">
      <c r="A918">
        <f>ROW(Source!A486)</f>
        <v>486</v>
      </c>
      <c r="B918">
        <v>91088089</v>
      </c>
      <c r="C918">
        <v>91088085</v>
      </c>
      <c r="D918">
        <v>82926010</v>
      </c>
      <c r="E918">
        <v>117</v>
      </c>
      <c r="F918">
        <v>1</v>
      </c>
      <c r="G918">
        <v>1</v>
      </c>
      <c r="H918">
        <v>1</v>
      </c>
      <c r="I918" t="s">
        <v>833</v>
      </c>
      <c r="J918" t="s">
        <v>3</v>
      </c>
      <c r="K918" t="s">
        <v>834</v>
      </c>
      <c r="L918">
        <v>1369</v>
      </c>
      <c r="N918">
        <v>1013</v>
      </c>
      <c r="O918" t="s">
        <v>704</v>
      </c>
      <c r="P918" t="s">
        <v>704</v>
      </c>
      <c r="Q918">
        <v>1</v>
      </c>
      <c r="X918">
        <v>0.16</v>
      </c>
      <c r="Y918">
        <v>0</v>
      </c>
      <c r="Z918">
        <v>0</v>
      </c>
      <c r="AA918">
        <v>0</v>
      </c>
      <c r="AB918">
        <v>1066.23</v>
      </c>
      <c r="AC918">
        <v>0</v>
      </c>
      <c r="AD918">
        <v>1</v>
      </c>
      <c r="AE918">
        <v>1</v>
      </c>
      <c r="AF918" t="s">
        <v>493</v>
      </c>
      <c r="AG918">
        <v>0.192</v>
      </c>
      <c r="AH918">
        <v>2</v>
      </c>
      <c r="AI918">
        <v>91088087</v>
      </c>
      <c r="AJ918">
        <v>706</v>
      </c>
      <c r="AK918">
        <v>0</v>
      </c>
      <c r="AL918">
        <v>0</v>
      </c>
      <c r="AM918">
        <v>0</v>
      </c>
      <c r="AN918">
        <v>0</v>
      </c>
      <c r="AO918">
        <v>0</v>
      </c>
      <c r="AP918">
        <v>0</v>
      </c>
      <c r="AQ918">
        <v>0</v>
      </c>
      <c r="AR918">
        <v>0</v>
      </c>
    </row>
    <row r="919" spans="1:44" x14ac:dyDescent="0.2">
      <c r="A919">
        <f>ROW(Source!A487)</f>
        <v>487</v>
      </c>
      <c r="B919">
        <v>91088093</v>
      </c>
      <c r="C919">
        <v>91088090</v>
      </c>
      <c r="D919">
        <v>82925986</v>
      </c>
      <c r="E919">
        <v>117</v>
      </c>
      <c r="F919">
        <v>1</v>
      </c>
      <c r="G919">
        <v>1</v>
      </c>
      <c r="H919">
        <v>1</v>
      </c>
      <c r="I919" t="s">
        <v>831</v>
      </c>
      <c r="J919" t="s">
        <v>3</v>
      </c>
      <c r="K919" t="s">
        <v>832</v>
      </c>
      <c r="L919">
        <v>1369</v>
      </c>
      <c r="N919">
        <v>1013</v>
      </c>
      <c r="O919" t="s">
        <v>704</v>
      </c>
      <c r="P919" t="s">
        <v>704</v>
      </c>
      <c r="Q919">
        <v>1</v>
      </c>
      <c r="X919">
        <v>0.5</v>
      </c>
      <c r="Y919">
        <v>0</v>
      </c>
      <c r="Z919">
        <v>0</v>
      </c>
      <c r="AA919">
        <v>0</v>
      </c>
      <c r="AB919">
        <v>1090.46</v>
      </c>
      <c r="AC919">
        <v>0</v>
      </c>
      <c r="AD919">
        <v>1</v>
      </c>
      <c r="AE919">
        <v>1</v>
      </c>
      <c r="AF919" t="s">
        <v>493</v>
      </c>
      <c r="AG919">
        <v>0.6</v>
      </c>
      <c r="AH919">
        <v>2</v>
      </c>
      <c r="AI919">
        <v>91088091</v>
      </c>
      <c r="AJ919">
        <v>707</v>
      </c>
      <c r="AK919">
        <v>0</v>
      </c>
      <c r="AL919">
        <v>0</v>
      </c>
      <c r="AM919">
        <v>0</v>
      </c>
      <c r="AN919">
        <v>0</v>
      </c>
      <c r="AO919">
        <v>0</v>
      </c>
      <c r="AP919">
        <v>0</v>
      </c>
      <c r="AQ919">
        <v>0</v>
      </c>
      <c r="AR919">
        <v>0</v>
      </c>
    </row>
    <row r="920" spans="1:44" x14ac:dyDescent="0.2">
      <c r="A920">
        <f>ROW(Source!A487)</f>
        <v>487</v>
      </c>
      <c r="B920">
        <v>91088094</v>
      </c>
      <c r="C920">
        <v>91088090</v>
      </c>
      <c r="D920">
        <v>82926010</v>
      </c>
      <c r="E920">
        <v>117</v>
      </c>
      <c r="F920">
        <v>1</v>
      </c>
      <c r="G920">
        <v>1</v>
      </c>
      <c r="H920">
        <v>1</v>
      </c>
      <c r="I920" t="s">
        <v>833</v>
      </c>
      <c r="J920" t="s">
        <v>3</v>
      </c>
      <c r="K920" t="s">
        <v>834</v>
      </c>
      <c r="L920">
        <v>1369</v>
      </c>
      <c r="N920">
        <v>1013</v>
      </c>
      <c r="O920" t="s">
        <v>704</v>
      </c>
      <c r="P920" t="s">
        <v>704</v>
      </c>
      <c r="Q920">
        <v>1</v>
      </c>
      <c r="X920">
        <v>0.5</v>
      </c>
      <c r="Y920">
        <v>0</v>
      </c>
      <c r="Z920">
        <v>0</v>
      </c>
      <c r="AA920">
        <v>0</v>
      </c>
      <c r="AB920">
        <v>1066.23</v>
      </c>
      <c r="AC920">
        <v>0</v>
      </c>
      <c r="AD920">
        <v>1</v>
      </c>
      <c r="AE920">
        <v>1</v>
      </c>
      <c r="AF920" t="s">
        <v>493</v>
      </c>
      <c r="AG920">
        <v>0.6</v>
      </c>
      <c r="AH920">
        <v>2</v>
      </c>
      <c r="AI920">
        <v>91088092</v>
      </c>
      <c r="AJ920">
        <v>708</v>
      </c>
      <c r="AK920">
        <v>0</v>
      </c>
      <c r="AL920">
        <v>0</v>
      </c>
      <c r="AM920">
        <v>0</v>
      </c>
      <c r="AN920">
        <v>0</v>
      </c>
      <c r="AO920">
        <v>0</v>
      </c>
      <c r="AP920">
        <v>0</v>
      </c>
      <c r="AQ920">
        <v>0</v>
      </c>
      <c r="AR920">
        <v>0</v>
      </c>
    </row>
    <row r="921" spans="1:44" x14ac:dyDescent="0.2">
      <c r="A921">
        <f>ROW(Source!A488)</f>
        <v>488</v>
      </c>
      <c r="B921">
        <v>91088093</v>
      </c>
      <c r="C921">
        <v>91088090</v>
      </c>
      <c r="D921">
        <v>82925986</v>
      </c>
      <c r="E921">
        <v>117</v>
      </c>
      <c r="F921">
        <v>1</v>
      </c>
      <c r="G921">
        <v>1</v>
      </c>
      <c r="H921">
        <v>1</v>
      </c>
      <c r="I921" t="s">
        <v>831</v>
      </c>
      <c r="J921" t="s">
        <v>3</v>
      </c>
      <c r="K921" t="s">
        <v>832</v>
      </c>
      <c r="L921">
        <v>1369</v>
      </c>
      <c r="N921">
        <v>1013</v>
      </c>
      <c r="O921" t="s">
        <v>704</v>
      </c>
      <c r="P921" t="s">
        <v>704</v>
      </c>
      <c r="Q921">
        <v>1</v>
      </c>
      <c r="X921">
        <v>0.5</v>
      </c>
      <c r="Y921">
        <v>0</v>
      </c>
      <c r="Z921">
        <v>0</v>
      </c>
      <c r="AA921">
        <v>0</v>
      </c>
      <c r="AB921">
        <v>1090.46</v>
      </c>
      <c r="AC921">
        <v>0</v>
      </c>
      <c r="AD921">
        <v>1</v>
      </c>
      <c r="AE921">
        <v>1</v>
      </c>
      <c r="AF921" t="s">
        <v>493</v>
      </c>
      <c r="AG921">
        <v>0.6</v>
      </c>
      <c r="AH921">
        <v>2</v>
      </c>
      <c r="AI921">
        <v>91088091</v>
      </c>
      <c r="AJ921">
        <v>709</v>
      </c>
      <c r="AK921">
        <v>0</v>
      </c>
      <c r="AL921">
        <v>0</v>
      </c>
      <c r="AM921">
        <v>0</v>
      </c>
      <c r="AN921">
        <v>0</v>
      </c>
      <c r="AO921">
        <v>0</v>
      </c>
      <c r="AP921">
        <v>0</v>
      </c>
      <c r="AQ921">
        <v>0</v>
      </c>
      <c r="AR921">
        <v>0</v>
      </c>
    </row>
    <row r="922" spans="1:44" x14ac:dyDescent="0.2">
      <c r="A922">
        <f>ROW(Source!A488)</f>
        <v>488</v>
      </c>
      <c r="B922">
        <v>91088094</v>
      </c>
      <c r="C922">
        <v>91088090</v>
      </c>
      <c r="D922">
        <v>82926010</v>
      </c>
      <c r="E922">
        <v>117</v>
      </c>
      <c r="F922">
        <v>1</v>
      </c>
      <c r="G922">
        <v>1</v>
      </c>
      <c r="H922">
        <v>1</v>
      </c>
      <c r="I922" t="s">
        <v>833</v>
      </c>
      <c r="J922" t="s">
        <v>3</v>
      </c>
      <c r="K922" t="s">
        <v>834</v>
      </c>
      <c r="L922">
        <v>1369</v>
      </c>
      <c r="N922">
        <v>1013</v>
      </c>
      <c r="O922" t="s">
        <v>704</v>
      </c>
      <c r="P922" t="s">
        <v>704</v>
      </c>
      <c r="Q922">
        <v>1</v>
      </c>
      <c r="X922">
        <v>0.5</v>
      </c>
      <c r="Y922">
        <v>0</v>
      </c>
      <c r="Z922">
        <v>0</v>
      </c>
      <c r="AA922">
        <v>0</v>
      </c>
      <c r="AB922">
        <v>1066.23</v>
      </c>
      <c r="AC922">
        <v>0</v>
      </c>
      <c r="AD922">
        <v>1</v>
      </c>
      <c r="AE922">
        <v>1</v>
      </c>
      <c r="AF922" t="s">
        <v>493</v>
      </c>
      <c r="AG922">
        <v>0.6</v>
      </c>
      <c r="AH922">
        <v>2</v>
      </c>
      <c r="AI922">
        <v>91088092</v>
      </c>
      <c r="AJ922">
        <v>710</v>
      </c>
      <c r="AK922">
        <v>0</v>
      </c>
      <c r="AL922">
        <v>0</v>
      </c>
      <c r="AM922">
        <v>0</v>
      </c>
      <c r="AN922">
        <v>0</v>
      </c>
      <c r="AO922">
        <v>0</v>
      </c>
      <c r="AP922">
        <v>0</v>
      </c>
      <c r="AQ922">
        <v>0</v>
      </c>
      <c r="AR922">
        <v>0</v>
      </c>
    </row>
    <row r="923" spans="1:44" x14ac:dyDescent="0.2">
      <c r="A923">
        <f>ROW(Source!A489)</f>
        <v>489</v>
      </c>
      <c r="B923">
        <v>91088098</v>
      </c>
      <c r="C923">
        <v>91088095</v>
      </c>
      <c r="D923">
        <v>82925980</v>
      </c>
      <c r="E923">
        <v>117</v>
      </c>
      <c r="F923">
        <v>1</v>
      </c>
      <c r="G923">
        <v>1</v>
      </c>
      <c r="H923">
        <v>1</v>
      </c>
      <c r="I923" t="s">
        <v>707</v>
      </c>
      <c r="J923" t="s">
        <v>3</v>
      </c>
      <c r="K923" t="s">
        <v>708</v>
      </c>
      <c r="L923">
        <v>1369</v>
      </c>
      <c r="N923">
        <v>1013</v>
      </c>
      <c r="O923" t="s">
        <v>704</v>
      </c>
      <c r="P923" t="s">
        <v>704</v>
      </c>
      <c r="Q923">
        <v>1</v>
      </c>
      <c r="X923">
        <v>1.35</v>
      </c>
      <c r="Y923">
        <v>0</v>
      </c>
      <c r="Z923">
        <v>0</v>
      </c>
      <c r="AA923">
        <v>0</v>
      </c>
      <c r="AB923">
        <v>811.79</v>
      </c>
      <c r="AC923">
        <v>0</v>
      </c>
      <c r="AD923">
        <v>1</v>
      </c>
      <c r="AE923">
        <v>1</v>
      </c>
      <c r="AF923" t="s">
        <v>517</v>
      </c>
      <c r="AG923">
        <v>1.62</v>
      </c>
      <c r="AH923">
        <v>2</v>
      </c>
      <c r="AI923">
        <v>91088096</v>
      </c>
      <c r="AJ923">
        <v>711</v>
      </c>
      <c r="AK923">
        <v>0</v>
      </c>
      <c r="AL923">
        <v>0</v>
      </c>
      <c r="AM923">
        <v>0</v>
      </c>
      <c r="AN923">
        <v>0</v>
      </c>
      <c r="AO923">
        <v>0</v>
      </c>
      <c r="AP923">
        <v>0</v>
      </c>
      <c r="AQ923">
        <v>0</v>
      </c>
      <c r="AR923">
        <v>0</v>
      </c>
    </row>
    <row r="924" spans="1:44" x14ac:dyDescent="0.2">
      <c r="A924">
        <f>ROW(Source!A489)</f>
        <v>489</v>
      </c>
      <c r="B924">
        <v>91088099</v>
      </c>
      <c r="C924">
        <v>91088095</v>
      </c>
      <c r="D924">
        <v>82925998</v>
      </c>
      <c r="E924">
        <v>117</v>
      </c>
      <c r="F924">
        <v>1</v>
      </c>
      <c r="G924">
        <v>1</v>
      </c>
      <c r="H924">
        <v>1</v>
      </c>
      <c r="I924" t="s">
        <v>835</v>
      </c>
      <c r="J924" t="s">
        <v>3</v>
      </c>
      <c r="K924" t="s">
        <v>836</v>
      </c>
      <c r="L924">
        <v>1369</v>
      </c>
      <c r="N924">
        <v>1013</v>
      </c>
      <c r="O924" t="s">
        <v>704</v>
      </c>
      <c r="P924" t="s">
        <v>704</v>
      </c>
      <c r="Q924">
        <v>1</v>
      </c>
      <c r="X924">
        <v>1.35</v>
      </c>
      <c r="Y924">
        <v>0</v>
      </c>
      <c r="Z924">
        <v>0</v>
      </c>
      <c r="AA924">
        <v>0</v>
      </c>
      <c r="AB924">
        <v>775.44</v>
      </c>
      <c r="AC924">
        <v>0</v>
      </c>
      <c r="AD924">
        <v>1</v>
      </c>
      <c r="AE924">
        <v>1</v>
      </c>
      <c r="AF924" t="s">
        <v>517</v>
      </c>
      <c r="AG924">
        <v>1.62</v>
      </c>
      <c r="AH924">
        <v>2</v>
      </c>
      <c r="AI924">
        <v>91088097</v>
      </c>
      <c r="AJ924">
        <v>712</v>
      </c>
      <c r="AK924">
        <v>0</v>
      </c>
      <c r="AL924">
        <v>0</v>
      </c>
      <c r="AM924">
        <v>0</v>
      </c>
      <c r="AN924">
        <v>0</v>
      </c>
      <c r="AO924">
        <v>0</v>
      </c>
      <c r="AP924">
        <v>0</v>
      </c>
      <c r="AQ924">
        <v>0</v>
      </c>
      <c r="AR924">
        <v>0</v>
      </c>
    </row>
    <row r="925" spans="1:44" x14ac:dyDescent="0.2">
      <c r="A925">
        <f>ROW(Source!A490)</f>
        <v>490</v>
      </c>
      <c r="B925">
        <v>91088098</v>
      </c>
      <c r="C925">
        <v>91088095</v>
      </c>
      <c r="D925">
        <v>82925980</v>
      </c>
      <c r="E925">
        <v>117</v>
      </c>
      <c r="F925">
        <v>1</v>
      </c>
      <c r="G925">
        <v>1</v>
      </c>
      <c r="H925">
        <v>1</v>
      </c>
      <c r="I925" t="s">
        <v>707</v>
      </c>
      <c r="J925" t="s">
        <v>3</v>
      </c>
      <c r="K925" t="s">
        <v>708</v>
      </c>
      <c r="L925">
        <v>1369</v>
      </c>
      <c r="N925">
        <v>1013</v>
      </c>
      <c r="O925" t="s">
        <v>704</v>
      </c>
      <c r="P925" t="s">
        <v>704</v>
      </c>
      <c r="Q925">
        <v>1</v>
      </c>
      <c r="X925">
        <v>1.35</v>
      </c>
      <c r="Y925">
        <v>0</v>
      </c>
      <c r="Z925">
        <v>0</v>
      </c>
      <c r="AA925">
        <v>0</v>
      </c>
      <c r="AB925">
        <v>811.79</v>
      </c>
      <c r="AC925">
        <v>0</v>
      </c>
      <c r="AD925">
        <v>1</v>
      </c>
      <c r="AE925">
        <v>1</v>
      </c>
      <c r="AF925" t="s">
        <v>517</v>
      </c>
      <c r="AG925">
        <v>1.62</v>
      </c>
      <c r="AH925">
        <v>2</v>
      </c>
      <c r="AI925">
        <v>91088096</v>
      </c>
      <c r="AJ925">
        <v>713</v>
      </c>
      <c r="AK925">
        <v>0</v>
      </c>
      <c r="AL925">
        <v>0</v>
      </c>
      <c r="AM925">
        <v>0</v>
      </c>
      <c r="AN925">
        <v>0</v>
      </c>
      <c r="AO925">
        <v>0</v>
      </c>
      <c r="AP925">
        <v>0</v>
      </c>
      <c r="AQ925">
        <v>0</v>
      </c>
      <c r="AR925">
        <v>0</v>
      </c>
    </row>
    <row r="926" spans="1:44" x14ac:dyDescent="0.2">
      <c r="A926">
        <f>ROW(Source!A490)</f>
        <v>490</v>
      </c>
      <c r="B926">
        <v>91088099</v>
      </c>
      <c r="C926">
        <v>91088095</v>
      </c>
      <c r="D926">
        <v>82925998</v>
      </c>
      <c r="E926">
        <v>117</v>
      </c>
      <c r="F926">
        <v>1</v>
      </c>
      <c r="G926">
        <v>1</v>
      </c>
      <c r="H926">
        <v>1</v>
      </c>
      <c r="I926" t="s">
        <v>835</v>
      </c>
      <c r="J926" t="s">
        <v>3</v>
      </c>
      <c r="K926" t="s">
        <v>836</v>
      </c>
      <c r="L926">
        <v>1369</v>
      </c>
      <c r="N926">
        <v>1013</v>
      </c>
      <c r="O926" t="s">
        <v>704</v>
      </c>
      <c r="P926" t="s">
        <v>704</v>
      </c>
      <c r="Q926">
        <v>1</v>
      </c>
      <c r="X926">
        <v>1.35</v>
      </c>
      <c r="Y926">
        <v>0</v>
      </c>
      <c r="Z926">
        <v>0</v>
      </c>
      <c r="AA926">
        <v>0</v>
      </c>
      <c r="AB926">
        <v>775.44</v>
      </c>
      <c r="AC926">
        <v>0</v>
      </c>
      <c r="AD926">
        <v>1</v>
      </c>
      <c r="AE926">
        <v>1</v>
      </c>
      <c r="AF926" t="s">
        <v>517</v>
      </c>
      <c r="AG926">
        <v>1.62</v>
      </c>
      <c r="AH926">
        <v>2</v>
      </c>
      <c r="AI926">
        <v>91088097</v>
      </c>
      <c r="AJ926">
        <v>714</v>
      </c>
      <c r="AK926">
        <v>0</v>
      </c>
      <c r="AL926">
        <v>0</v>
      </c>
      <c r="AM926">
        <v>0</v>
      </c>
      <c r="AN926">
        <v>0</v>
      </c>
      <c r="AO926">
        <v>0</v>
      </c>
      <c r="AP926">
        <v>0</v>
      </c>
      <c r="AQ926">
        <v>0</v>
      </c>
      <c r="AR926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21" x14ac:dyDescent="0.2">
      <c r="A1">
        <v>111</v>
      </c>
      <c r="B1">
        <v>1</v>
      </c>
      <c r="C1" t="s">
        <v>3</v>
      </c>
      <c r="D1" t="s">
        <v>3</v>
      </c>
      <c r="E1" t="s">
        <v>888</v>
      </c>
      <c r="F1" t="s">
        <v>888</v>
      </c>
      <c r="G1" t="s">
        <v>888</v>
      </c>
      <c r="H1" t="s">
        <v>3</v>
      </c>
      <c r="I1" t="s">
        <v>888</v>
      </c>
      <c r="J1" t="s">
        <v>888</v>
      </c>
      <c r="K1" t="s">
        <v>3</v>
      </c>
      <c r="L1" t="s">
        <v>3</v>
      </c>
      <c r="M1" t="s">
        <v>3</v>
      </c>
      <c r="N1" t="s">
        <v>3</v>
      </c>
      <c r="O1" t="s">
        <v>888</v>
      </c>
      <c r="P1" t="s">
        <v>3</v>
      </c>
      <c r="Q1" t="s">
        <v>3</v>
      </c>
      <c r="R1" t="s">
        <v>3</v>
      </c>
      <c r="S1" t="s">
        <v>889</v>
      </c>
      <c r="T1" t="s">
        <v>890</v>
      </c>
      <c r="U1" t="s">
        <v>891</v>
      </c>
    </row>
    <row r="2" spans="1:21" x14ac:dyDescent="0.2">
      <c r="A2">
        <v>112</v>
      </c>
      <c r="B2">
        <v>1</v>
      </c>
      <c r="C2" t="s">
        <v>3</v>
      </c>
      <c r="D2" t="s">
        <v>3</v>
      </c>
      <c r="E2" t="s">
        <v>888</v>
      </c>
      <c r="F2" t="s">
        <v>888</v>
      </c>
      <c r="G2" t="s">
        <v>888</v>
      </c>
      <c r="H2" t="s">
        <v>3</v>
      </c>
      <c r="I2" t="s">
        <v>888</v>
      </c>
      <c r="J2" t="s">
        <v>888</v>
      </c>
      <c r="K2" t="s">
        <v>3</v>
      </c>
      <c r="L2" t="s">
        <v>3</v>
      </c>
      <c r="M2" t="s">
        <v>3</v>
      </c>
      <c r="N2" t="s">
        <v>3</v>
      </c>
      <c r="O2" t="s">
        <v>888</v>
      </c>
      <c r="P2" t="s">
        <v>3</v>
      </c>
      <c r="Q2" t="s">
        <v>3</v>
      </c>
      <c r="R2" t="s">
        <v>3</v>
      </c>
      <c r="S2" t="s">
        <v>889</v>
      </c>
      <c r="T2" t="s">
        <v>890</v>
      </c>
      <c r="U2" t="s">
        <v>891</v>
      </c>
    </row>
    <row r="3" spans="1:21" x14ac:dyDescent="0.2">
      <c r="A3">
        <v>113</v>
      </c>
      <c r="B3">
        <v>1</v>
      </c>
      <c r="C3" t="s">
        <v>3</v>
      </c>
      <c r="D3" t="s">
        <v>3</v>
      </c>
      <c r="E3" t="s">
        <v>888</v>
      </c>
      <c r="F3" t="s">
        <v>888</v>
      </c>
      <c r="G3" t="s">
        <v>888</v>
      </c>
      <c r="H3" t="s">
        <v>3</v>
      </c>
      <c r="I3" t="s">
        <v>888</v>
      </c>
      <c r="J3" t="s">
        <v>888</v>
      </c>
      <c r="K3" t="s">
        <v>3</v>
      </c>
      <c r="L3" t="s">
        <v>3</v>
      </c>
      <c r="M3" t="s">
        <v>3</v>
      </c>
      <c r="N3" t="s">
        <v>3</v>
      </c>
      <c r="O3" t="s">
        <v>888</v>
      </c>
      <c r="P3" t="s">
        <v>3</v>
      </c>
      <c r="Q3" t="s">
        <v>3</v>
      </c>
      <c r="R3" t="s">
        <v>3</v>
      </c>
      <c r="S3" t="s">
        <v>889</v>
      </c>
      <c r="T3" t="s">
        <v>890</v>
      </c>
      <c r="U3" t="s">
        <v>891</v>
      </c>
    </row>
    <row r="4" spans="1:21" x14ac:dyDescent="0.2">
      <c r="A4">
        <v>114</v>
      </c>
      <c r="B4">
        <v>1</v>
      </c>
      <c r="C4" t="s">
        <v>3</v>
      </c>
      <c r="D4" t="s">
        <v>3</v>
      </c>
      <c r="E4" t="s">
        <v>888</v>
      </c>
      <c r="F4" t="s">
        <v>888</v>
      </c>
      <c r="G4" t="s">
        <v>888</v>
      </c>
      <c r="H4" t="s">
        <v>3</v>
      </c>
      <c r="I4" t="s">
        <v>888</v>
      </c>
      <c r="J4" t="s">
        <v>888</v>
      </c>
      <c r="K4" t="s">
        <v>3</v>
      </c>
      <c r="L4" t="s">
        <v>3</v>
      </c>
      <c r="M4" t="s">
        <v>3</v>
      </c>
      <c r="N4" t="s">
        <v>3</v>
      </c>
      <c r="O4" t="s">
        <v>888</v>
      </c>
      <c r="P4" t="s">
        <v>3</v>
      </c>
      <c r="Q4" t="s">
        <v>3</v>
      </c>
      <c r="R4" t="s">
        <v>3</v>
      </c>
      <c r="S4" t="s">
        <v>889</v>
      </c>
      <c r="T4" t="s">
        <v>890</v>
      </c>
      <c r="U4" t="s">
        <v>891</v>
      </c>
    </row>
    <row r="5" spans="1:21" x14ac:dyDescent="0.2">
      <c r="A5">
        <v>115</v>
      </c>
      <c r="B5">
        <v>1</v>
      </c>
      <c r="C5" t="s">
        <v>3</v>
      </c>
      <c r="D5" t="s">
        <v>3</v>
      </c>
      <c r="E5" t="s">
        <v>888</v>
      </c>
      <c r="F5" t="s">
        <v>888</v>
      </c>
      <c r="G5" t="s">
        <v>888</v>
      </c>
      <c r="H5" t="s">
        <v>3</v>
      </c>
      <c r="I5" t="s">
        <v>888</v>
      </c>
      <c r="J5" t="s">
        <v>888</v>
      </c>
      <c r="K5" t="s">
        <v>3</v>
      </c>
      <c r="L5" t="s">
        <v>3</v>
      </c>
      <c r="M5" t="s">
        <v>3</v>
      </c>
      <c r="N5" t="s">
        <v>3</v>
      </c>
      <c r="O5" t="s">
        <v>888</v>
      </c>
      <c r="P5" t="s">
        <v>3</v>
      </c>
      <c r="Q5" t="s">
        <v>3</v>
      </c>
      <c r="R5" t="s">
        <v>3</v>
      </c>
      <c r="S5" t="s">
        <v>889</v>
      </c>
      <c r="T5" t="s">
        <v>890</v>
      </c>
      <c r="U5" t="s">
        <v>891</v>
      </c>
    </row>
    <row r="6" spans="1:21" x14ac:dyDescent="0.2">
      <c r="A6">
        <v>116</v>
      </c>
      <c r="B6">
        <v>1</v>
      </c>
      <c r="C6" t="s">
        <v>3</v>
      </c>
      <c r="D6" t="s">
        <v>3</v>
      </c>
      <c r="E6" t="s">
        <v>888</v>
      </c>
      <c r="F6" t="s">
        <v>888</v>
      </c>
      <c r="G6" t="s">
        <v>888</v>
      </c>
      <c r="H6" t="s">
        <v>3</v>
      </c>
      <c r="I6" t="s">
        <v>888</v>
      </c>
      <c r="J6" t="s">
        <v>888</v>
      </c>
      <c r="K6" t="s">
        <v>3</v>
      </c>
      <c r="L6" t="s">
        <v>3</v>
      </c>
      <c r="M6" t="s">
        <v>3</v>
      </c>
      <c r="N6" t="s">
        <v>3</v>
      </c>
      <c r="O6" t="s">
        <v>888</v>
      </c>
      <c r="P6" t="s">
        <v>3</v>
      </c>
      <c r="Q6" t="s">
        <v>3</v>
      </c>
      <c r="R6" t="s">
        <v>3</v>
      </c>
      <c r="S6" t="s">
        <v>889</v>
      </c>
      <c r="T6" t="s">
        <v>890</v>
      </c>
      <c r="U6" t="s">
        <v>891</v>
      </c>
    </row>
    <row r="7" spans="1:21" x14ac:dyDescent="0.2">
      <c r="A7">
        <v>119</v>
      </c>
      <c r="B7">
        <v>1</v>
      </c>
      <c r="C7" t="s">
        <v>3</v>
      </c>
      <c r="D7" t="s">
        <v>3</v>
      </c>
      <c r="E7" t="s">
        <v>888</v>
      </c>
      <c r="F7" t="s">
        <v>888</v>
      </c>
      <c r="G7" t="s">
        <v>888</v>
      </c>
      <c r="H7" t="s">
        <v>3</v>
      </c>
      <c r="I7" t="s">
        <v>888</v>
      </c>
      <c r="J7" t="s">
        <v>888</v>
      </c>
      <c r="K7" t="s">
        <v>3</v>
      </c>
      <c r="L7" t="s">
        <v>3</v>
      </c>
      <c r="M7" t="s">
        <v>3</v>
      </c>
      <c r="N7" t="s">
        <v>3</v>
      </c>
      <c r="O7" t="s">
        <v>888</v>
      </c>
      <c r="P7" t="s">
        <v>3</v>
      </c>
      <c r="Q7" t="s">
        <v>3</v>
      </c>
      <c r="R7" t="s">
        <v>3</v>
      </c>
      <c r="S7" t="s">
        <v>889</v>
      </c>
      <c r="T7" t="s">
        <v>890</v>
      </c>
      <c r="U7" t="s">
        <v>891</v>
      </c>
    </row>
    <row r="8" spans="1:21" x14ac:dyDescent="0.2">
      <c r="A8">
        <v>120</v>
      </c>
      <c r="B8">
        <v>1</v>
      </c>
      <c r="C8" t="s">
        <v>3</v>
      </c>
      <c r="D8" t="s">
        <v>3</v>
      </c>
      <c r="E8" t="s">
        <v>888</v>
      </c>
      <c r="F8" t="s">
        <v>888</v>
      </c>
      <c r="G8" t="s">
        <v>888</v>
      </c>
      <c r="H8" t="s">
        <v>3</v>
      </c>
      <c r="I8" t="s">
        <v>888</v>
      </c>
      <c r="J8" t="s">
        <v>888</v>
      </c>
      <c r="K8" t="s">
        <v>3</v>
      </c>
      <c r="L8" t="s">
        <v>3</v>
      </c>
      <c r="M8" t="s">
        <v>3</v>
      </c>
      <c r="N8" t="s">
        <v>3</v>
      </c>
      <c r="O8" t="s">
        <v>888</v>
      </c>
      <c r="P8" t="s">
        <v>3</v>
      </c>
      <c r="Q8" t="s">
        <v>3</v>
      </c>
      <c r="R8" t="s">
        <v>3</v>
      </c>
      <c r="S8" t="s">
        <v>889</v>
      </c>
      <c r="T8" t="s">
        <v>890</v>
      </c>
      <c r="U8" t="s">
        <v>891</v>
      </c>
    </row>
    <row r="9" spans="1:21" x14ac:dyDescent="0.2">
      <c r="A9">
        <v>121</v>
      </c>
      <c r="B9">
        <v>1</v>
      </c>
      <c r="C9" t="s">
        <v>3</v>
      </c>
      <c r="D9" t="s">
        <v>3</v>
      </c>
      <c r="E9" t="s">
        <v>888</v>
      </c>
      <c r="F9" t="s">
        <v>888</v>
      </c>
      <c r="G9" t="s">
        <v>888</v>
      </c>
      <c r="H9" t="s">
        <v>3</v>
      </c>
      <c r="I9" t="s">
        <v>888</v>
      </c>
      <c r="J9" t="s">
        <v>888</v>
      </c>
      <c r="K9" t="s">
        <v>3</v>
      </c>
      <c r="L9" t="s">
        <v>3</v>
      </c>
      <c r="M9" t="s">
        <v>3</v>
      </c>
      <c r="N9" t="s">
        <v>3</v>
      </c>
      <c r="O9" t="s">
        <v>888</v>
      </c>
      <c r="P9" t="s">
        <v>3</v>
      </c>
      <c r="Q9" t="s">
        <v>3</v>
      </c>
      <c r="R9" t="s">
        <v>3</v>
      </c>
      <c r="S9" t="s">
        <v>889</v>
      </c>
      <c r="T9" t="s">
        <v>890</v>
      </c>
      <c r="U9" t="s">
        <v>891</v>
      </c>
    </row>
    <row r="10" spans="1:21" x14ac:dyDescent="0.2">
      <c r="A10">
        <v>122</v>
      </c>
      <c r="B10">
        <v>1</v>
      </c>
      <c r="C10" t="s">
        <v>3</v>
      </c>
      <c r="D10" t="s">
        <v>3</v>
      </c>
      <c r="E10" t="s">
        <v>888</v>
      </c>
      <c r="F10" t="s">
        <v>888</v>
      </c>
      <c r="G10" t="s">
        <v>888</v>
      </c>
      <c r="H10" t="s">
        <v>3</v>
      </c>
      <c r="I10" t="s">
        <v>888</v>
      </c>
      <c r="J10" t="s">
        <v>888</v>
      </c>
      <c r="K10" t="s">
        <v>3</v>
      </c>
      <c r="L10" t="s">
        <v>3</v>
      </c>
      <c r="M10" t="s">
        <v>3</v>
      </c>
      <c r="N10" t="s">
        <v>3</v>
      </c>
      <c r="O10" t="s">
        <v>888</v>
      </c>
      <c r="P10" t="s">
        <v>3</v>
      </c>
      <c r="Q10" t="s">
        <v>3</v>
      </c>
      <c r="R10" t="s">
        <v>3</v>
      </c>
      <c r="S10" t="s">
        <v>889</v>
      </c>
      <c r="T10" t="s">
        <v>890</v>
      </c>
      <c r="U10" t="s">
        <v>891</v>
      </c>
    </row>
    <row r="11" spans="1:21" x14ac:dyDescent="0.2">
      <c r="A11">
        <v>123</v>
      </c>
      <c r="B11">
        <v>1</v>
      </c>
      <c r="C11" t="s">
        <v>3</v>
      </c>
      <c r="D11" t="s">
        <v>3</v>
      </c>
      <c r="E11" t="s">
        <v>888</v>
      </c>
      <c r="F11" t="s">
        <v>888</v>
      </c>
      <c r="G11" t="s">
        <v>888</v>
      </c>
      <c r="H11" t="s">
        <v>3</v>
      </c>
      <c r="I11" t="s">
        <v>888</v>
      </c>
      <c r="J11" t="s">
        <v>888</v>
      </c>
      <c r="K11" t="s">
        <v>3</v>
      </c>
      <c r="L11" t="s">
        <v>3</v>
      </c>
      <c r="M11" t="s">
        <v>3</v>
      </c>
      <c r="N11" t="s">
        <v>3</v>
      </c>
      <c r="O11" t="s">
        <v>888</v>
      </c>
      <c r="P11" t="s">
        <v>3</v>
      </c>
      <c r="Q11" t="s">
        <v>3</v>
      </c>
      <c r="R11" t="s">
        <v>3</v>
      </c>
      <c r="S11" t="s">
        <v>889</v>
      </c>
      <c r="T11" t="s">
        <v>890</v>
      </c>
      <c r="U11" t="s">
        <v>891</v>
      </c>
    </row>
    <row r="12" spans="1:21" x14ac:dyDescent="0.2">
      <c r="A12">
        <v>123</v>
      </c>
      <c r="B12">
        <v>1</v>
      </c>
      <c r="C12" t="s">
        <v>3</v>
      </c>
      <c r="D12" t="s">
        <v>3</v>
      </c>
      <c r="E12" t="s">
        <v>892</v>
      </c>
      <c r="F12" t="s">
        <v>892</v>
      </c>
      <c r="G12" t="s">
        <v>892</v>
      </c>
      <c r="H12" t="s">
        <v>3</v>
      </c>
      <c r="I12" t="s">
        <v>892</v>
      </c>
      <c r="J12" t="s">
        <v>892</v>
      </c>
      <c r="K12" t="s">
        <v>3</v>
      </c>
      <c r="L12" t="s">
        <v>3</v>
      </c>
      <c r="M12" t="s">
        <v>3</v>
      </c>
      <c r="N12" t="s">
        <v>3</v>
      </c>
      <c r="O12" t="s">
        <v>892</v>
      </c>
      <c r="P12" t="s">
        <v>3</v>
      </c>
      <c r="Q12" t="s">
        <v>3</v>
      </c>
      <c r="R12" t="s">
        <v>3</v>
      </c>
      <c r="S12" t="s">
        <v>893</v>
      </c>
      <c r="T12" t="s">
        <v>894</v>
      </c>
      <c r="U12" t="s">
        <v>891</v>
      </c>
    </row>
    <row r="13" spans="1:21" x14ac:dyDescent="0.2">
      <c r="A13">
        <v>124</v>
      </c>
      <c r="B13">
        <v>1</v>
      </c>
      <c r="C13" t="s">
        <v>3</v>
      </c>
      <c r="D13" t="s">
        <v>3</v>
      </c>
      <c r="E13" t="s">
        <v>888</v>
      </c>
      <c r="F13" t="s">
        <v>888</v>
      </c>
      <c r="G13" t="s">
        <v>888</v>
      </c>
      <c r="H13" t="s">
        <v>3</v>
      </c>
      <c r="I13" t="s">
        <v>888</v>
      </c>
      <c r="J13" t="s">
        <v>888</v>
      </c>
      <c r="K13" t="s">
        <v>3</v>
      </c>
      <c r="L13" t="s">
        <v>3</v>
      </c>
      <c r="M13" t="s">
        <v>3</v>
      </c>
      <c r="N13" t="s">
        <v>3</v>
      </c>
      <c r="O13" t="s">
        <v>888</v>
      </c>
      <c r="P13" t="s">
        <v>3</v>
      </c>
      <c r="Q13" t="s">
        <v>3</v>
      </c>
      <c r="R13" t="s">
        <v>3</v>
      </c>
      <c r="S13" t="s">
        <v>889</v>
      </c>
      <c r="T13" t="s">
        <v>890</v>
      </c>
      <c r="U13" t="s">
        <v>891</v>
      </c>
    </row>
    <row r="14" spans="1:21" x14ac:dyDescent="0.2">
      <c r="A14">
        <v>124</v>
      </c>
      <c r="B14">
        <v>1</v>
      </c>
      <c r="C14" t="s">
        <v>3</v>
      </c>
      <c r="D14" t="s">
        <v>3</v>
      </c>
      <c r="E14" t="s">
        <v>892</v>
      </c>
      <c r="F14" t="s">
        <v>892</v>
      </c>
      <c r="G14" t="s">
        <v>892</v>
      </c>
      <c r="H14" t="s">
        <v>3</v>
      </c>
      <c r="I14" t="s">
        <v>892</v>
      </c>
      <c r="J14" t="s">
        <v>892</v>
      </c>
      <c r="K14" t="s">
        <v>3</v>
      </c>
      <c r="L14" t="s">
        <v>3</v>
      </c>
      <c r="M14" t="s">
        <v>3</v>
      </c>
      <c r="N14" t="s">
        <v>3</v>
      </c>
      <c r="O14" t="s">
        <v>892</v>
      </c>
      <c r="P14" t="s">
        <v>3</v>
      </c>
      <c r="Q14" t="s">
        <v>3</v>
      </c>
      <c r="R14" t="s">
        <v>3</v>
      </c>
      <c r="S14" t="s">
        <v>893</v>
      </c>
      <c r="T14" t="s">
        <v>894</v>
      </c>
      <c r="U14" t="s">
        <v>891</v>
      </c>
    </row>
    <row r="15" spans="1:21" x14ac:dyDescent="0.2">
      <c r="A15">
        <v>125</v>
      </c>
      <c r="B15">
        <v>1</v>
      </c>
      <c r="C15" t="s">
        <v>3</v>
      </c>
      <c r="D15" t="s">
        <v>3</v>
      </c>
      <c r="E15" t="s">
        <v>888</v>
      </c>
      <c r="F15" t="s">
        <v>888</v>
      </c>
      <c r="G15" t="s">
        <v>888</v>
      </c>
      <c r="H15" t="s">
        <v>3</v>
      </c>
      <c r="I15" t="s">
        <v>888</v>
      </c>
      <c r="J15" t="s">
        <v>888</v>
      </c>
      <c r="K15" t="s">
        <v>3</v>
      </c>
      <c r="L15" t="s">
        <v>3</v>
      </c>
      <c r="M15" t="s">
        <v>3</v>
      </c>
      <c r="N15" t="s">
        <v>3</v>
      </c>
      <c r="O15" t="s">
        <v>888</v>
      </c>
      <c r="P15" t="s">
        <v>3</v>
      </c>
      <c r="Q15" t="s">
        <v>3</v>
      </c>
      <c r="R15" t="s">
        <v>3</v>
      </c>
      <c r="S15" t="s">
        <v>889</v>
      </c>
      <c r="T15" t="s">
        <v>890</v>
      </c>
      <c r="U15" t="s">
        <v>891</v>
      </c>
    </row>
    <row r="16" spans="1:21" x14ac:dyDescent="0.2">
      <c r="A16">
        <v>126</v>
      </c>
      <c r="B16">
        <v>1</v>
      </c>
      <c r="C16" t="s">
        <v>3</v>
      </c>
      <c r="D16" t="s">
        <v>3</v>
      </c>
      <c r="E16" t="s">
        <v>888</v>
      </c>
      <c r="F16" t="s">
        <v>888</v>
      </c>
      <c r="G16" t="s">
        <v>888</v>
      </c>
      <c r="H16" t="s">
        <v>3</v>
      </c>
      <c r="I16" t="s">
        <v>888</v>
      </c>
      <c r="J16" t="s">
        <v>888</v>
      </c>
      <c r="K16" t="s">
        <v>3</v>
      </c>
      <c r="L16" t="s">
        <v>3</v>
      </c>
      <c r="M16" t="s">
        <v>3</v>
      </c>
      <c r="N16" t="s">
        <v>3</v>
      </c>
      <c r="O16" t="s">
        <v>888</v>
      </c>
      <c r="P16" t="s">
        <v>3</v>
      </c>
      <c r="Q16" t="s">
        <v>3</v>
      </c>
      <c r="R16" t="s">
        <v>3</v>
      </c>
      <c r="S16" t="s">
        <v>889</v>
      </c>
      <c r="T16" t="s">
        <v>890</v>
      </c>
      <c r="U16" t="s">
        <v>891</v>
      </c>
    </row>
    <row r="17" spans="1:21" x14ac:dyDescent="0.2">
      <c r="A17">
        <v>127</v>
      </c>
      <c r="B17">
        <v>1</v>
      </c>
      <c r="C17" t="s">
        <v>3</v>
      </c>
      <c r="D17" t="s">
        <v>3</v>
      </c>
      <c r="E17" t="s">
        <v>888</v>
      </c>
      <c r="F17" t="s">
        <v>888</v>
      </c>
      <c r="G17" t="s">
        <v>888</v>
      </c>
      <c r="H17" t="s">
        <v>3</v>
      </c>
      <c r="I17" t="s">
        <v>888</v>
      </c>
      <c r="J17" t="s">
        <v>888</v>
      </c>
      <c r="K17" t="s">
        <v>3</v>
      </c>
      <c r="L17" t="s">
        <v>3</v>
      </c>
      <c r="M17" t="s">
        <v>3</v>
      </c>
      <c r="N17" t="s">
        <v>3</v>
      </c>
      <c r="O17" t="s">
        <v>888</v>
      </c>
      <c r="P17" t="s">
        <v>3</v>
      </c>
      <c r="Q17" t="s">
        <v>3</v>
      </c>
      <c r="R17" t="s">
        <v>3</v>
      </c>
      <c r="S17" t="s">
        <v>889</v>
      </c>
      <c r="T17" t="s">
        <v>890</v>
      </c>
      <c r="U17" t="s">
        <v>891</v>
      </c>
    </row>
    <row r="18" spans="1:21" x14ac:dyDescent="0.2">
      <c r="A18">
        <v>128</v>
      </c>
      <c r="B18">
        <v>1</v>
      </c>
      <c r="C18" t="s">
        <v>3</v>
      </c>
      <c r="D18" t="s">
        <v>3</v>
      </c>
      <c r="E18" t="s">
        <v>888</v>
      </c>
      <c r="F18" t="s">
        <v>888</v>
      </c>
      <c r="G18" t="s">
        <v>888</v>
      </c>
      <c r="H18" t="s">
        <v>3</v>
      </c>
      <c r="I18" t="s">
        <v>888</v>
      </c>
      <c r="J18" t="s">
        <v>888</v>
      </c>
      <c r="K18" t="s">
        <v>3</v>
      </c>
      <c r="L18" t="s">
        <v>3</v>
      </c>
      <c r="M18" t="s">
        <v>3</v>
      </c>
      <c r="N18" t="s">
        <v>3</v>
      </c>
      <c r="O18" t="s">
        <v>888</v>
      </c>
      <c r="P18" t="s">
        <v>3</v>
      </c>
      <c r="Q18" t="s">
        <v>3</v>
      </c>
      <c r="R18" t="s">
        <v>3</v>
      </c>
      <c r="S18" t="s">
        <v>889</v>
      </c>
      <c r="T18" t="s">
        <v>890</v>
      </c>
      <c r="U18" t="s">
        <v>891</v>
      </c>
    </row>
    <row r="19" spans="1:21" x14ac:dyDescent="0.2">
      <c r="A19">
        <v>129</v>
      </c>
      <c r="B19">
        <v>1</v>
      </c>
      <c r="C19" t="s">
        <v>3</v>
      </c>
      <c r="D19" t="s">
        <v>3</v>
      </c>
      <c r="E19" t="s">
        <v>888</v>
      </c>
      <c r="F19" t="s">
        <v>888</v>
      </c>
      <c r="G19" t="s">
        <v>888</v>
      </c>
      <c r="H19" t="s">
        <v>3</v>
      </c>
      <c r="I19" t="s">
        <v>888</v>
      </c>
      <c r="J19" t="s">
        <v>888</v>
      </c>
      <c r="K19" t="s">
        <v>3</v>
      </c>
      <c r="L19" t="s">
        <v>3</v>
      </c>
      <c r="M19" t="s">
        <v>3</v>
      </c>
      <c r="N19" t="s">
        <v>3</v>
      </c>
      <c r="O19" t="s">
        <v>888</v>
      </c>
      <c r="P19" t="s">
        <v>3</v>
      </c>
      <c r="Q19" t="s">
        <v>3</v>
      </c>
      <c r="R19" t="s">
        <v>3</v>
      </c>
      <c r="S19" t="s">
        <v>889</v>
      </c>
      <c r="T19" t="s">
        <v>890</v>
      </c>
      <c r="U19" t="s">
        <v>891</v>
      </c>
    </row>
    <row r="20" spans="1:21" x14ac:dyDescent="0.2">
      <c r="A20">
        <v>130</v>
      </c>
      <c r="B20">
        <v>1</v>
      </c>
      <c r="C20" t="s">
        <v>3</v>
      </c>
      <c r="D20" t="s">
        <v>3</v>
      </c>
      <c r="E20" t="s">
        <v>888</v>
      </c>
      <c r="F20" t="s">
        <v>888</v>
      </c>
      <c r="G20" t="s">
        <v>888</v>
      </c>
      <c r="H20" t="s">
        <v>3</v>
      </c>
      <c r="I20" t="s">
        <v>888</v>
      </c>
      <c r="J20" t="s">
        <v>888</v>
      </c>
      <c r="K20" t="s">
        <v>3</v>
      </c>
      <c r="L20" t="s">
        <v>3</v>
      </c>
      <c r="M20" t="s">
        <v>3</v>
      </c>
      <c r="N20" t="s">
        <v>3</v>
      </c>
      <c r="O20" t="s">
        <v>888</v>
      </c>
      <c r="P20" t="s">
        <v>3</v>
      </c>
      <c r="Q20" t="s">
        <v>3</v>
      </c>
      <c r="R20" t="s">
        <v>3</v>
      </c>
      <c r="S20" t="s">
        <v>889</v>
      </c>
      <c r="T20" t="s">
        <v>890</v>
      </c>
      <c r="U20" t="s">
        <v>891</v>
      </c>
    </row>
    <row r="21" spans="1:21" x14ac:dyDescent="0.2">
      <c r="A21">
        <v>131</v>
      </c>
      <c r="B21">
        <v>1</v>
      </c>
      <c r="C21" t="s">
        <v>3</v>
      </c>
      <c r="D21" t="s">
        <v>3</v>
      </c>
      <c r="E21" t="s">
        <v>888</v>
      </c>
      <c r="F21" t="s">
        <v>888</v>
      </c>
      <c r="G21" t="s">
        <v>888</v>
      </c>
      <c r="H21" t="s">
        <v>3</v>
      </c>
      <c r="I21" t="s">
        <v>888</v>
      </c>
      <c r="J21" t="s">
        <v>888</v>
      </c>
      <c r="K21" t="s">
        <v>3</v>
      </c>
      <c r="L21" t="s">
        <v>3</v>
      </c>
      <c r="M21" t="s">
        <v>3</v>
      </c>
      <c r="N21" t="s">
        <v>3</v>
      </c>
      <c r="O21" t="s">
        <v>888</v>
      </c>
      <c r="P21" t="s">
        <v>3</v>
      </c>
      <c r="Q21" t="s">
        <v>3</v>
      </c>
      <c r="R21" t="s">
        <v>3</v>
      </c>
      <c r="S21" t="s">
        <v>889</v>
      </c>
      <c r="T21" t="s">
        <v>890</v>
      </c>
      <c r="U21" t="s">
        <v>891</v>
      </c>
    </row>
    <row r="22" spans="1:21" x14ac:dyDescent="0.2">
      <c r="A22">
        <v>132</v>
      </c>
      <c r="B22">
        <v>1</v>
      </c>
      <c r="C22" t="s">
        <v>3</v>
      </c>
      <c r="D22" t="s">
        <v>3</v>
      </c>
      <c r="E22" t="s">
        <v>888</v>
      </c>
      <c r="F22" t="s">
        <v>888</v>
      </c>
      <c r="G22" t="s">
        <v>888</v>
      </c>
      <c r="H22" t="s">
        <v>3</v>
      </c>
      <c r="I22" t="s">
        <v>888</v>
      </c>
      <c r="J22" t="s">
        <v>888</v>
      </c>
      <c r="K22" t="s">
        <v>3</v>
      </c>
      <c r="L22" t="s">
        <v>3</v>
      </c>
      <c r="M22" t="s">
        <v>3</v>
      </c>
      <c r="N22" t="s">
        <v>3</v>
      </c>
      <c r="O22" t="s">
        <v>888</v>
      </c>
      <c r="P22" t="s">
        <v>3</v>
      </c>
      <c r="Q22" t="s">
        <v>3</v>
      </c>
      <c r="R22" t="s">
        <v>3</v>
      </c>
      <c r="S22" t="s">
        <v>889</v>
      </c>
      <c r="T22" t="s">
        <v>890</v>
      </c>
      <c r="U22" t="s">
        <v>891</v>
      </c>
    </row>
    <row r="23" spans="1:21" x14ac:dyDescent="0.2">
      <c r="A23">
        <v>133</v>
      </c>
      <c r="B23">
        <v>1</v>
      </c>
      <c r="C23" t="s">
        <v>3</v>
      </c>
      <c r="D23" t="s">
        <v>3</v>
      </c>
      <c r="E23" t="s">
        <v>888</v>
      </c>
      <c r="F23" t="s">
        <v>888</v>
      </c>
      <c r="G23" t="s">
        <v>888</v>
      </c>
      <c r="H23" t="s">
        <v>3</v>
      </c>
      <c r="I23" t="s">
        <v>888</v>
      </c>
      <c r="J23" t="s">
        <v>888</v>
      </c>
      <c r="K23" t="s">
        <v>3</v>
      </c>
      <c r="L23" t="s">
        <v>3</v>
      </c>
      <c r="M23" t="s">
        <v>3</v>
      </c>
      <c r="N23" t="s">
        <v>3</v>
      </c>
      <c r="O23" t="s">
        <v>888</v>
      </c>
      <c r="P23" t="s">
        <v>3</v>
      </c>
      <c r="Q23" t="s">
        <v>3</v>
      </c>
      <c r="R23" t="s">
        <v>3</v>
      </c>
      <c r="S23" t="s">
        <v>889</v>
      </c>
      <c r="T23" t="s">
        <v>890</v>
      </c>
      <c r="U23" t="s">
        <v>891</v>
      </c>
    </row>
    <row r="24" spans="1:21" x14ac:dyDescent="0.2">
      <c r="A24">
        <v>133</v>
      </c>
      <c r="B24">
        <v>1</v>
      </c>
      <c r="C24" t="s">
        <v>3</v>
      </c>
      <c r="D24" t="s">
        <v>3</v>
      </c>
      <c r="E24" t="s">
        <v>892</v>
      </c>
      <c r="F24" t="s">
        <v>892</v>
      </c>
      <c r="G24" t="s">
        <v>892</v>
      </c>
      <c r="H24" t="s">
        <v>3</v>
      </c>
      <c r="I24" t="s">
        <v>892</v>
      </c>
      <c r="J24" t="s">
        <v>892</v>
      </c>
      <c r="K24" t="s">
        <v>3</v>
      </c>
      <c r="L24" t="s">
        <v>3</v>
      </c>
      <c r="M24" t="s">
        <v>3</v>
      </c>
      <c r="N24" t="s">
        <v>3</v>
      </c>
      <c r="O24" t="s">
        <v>892</v>
      </c>
      <c r="P24" t="s">
        <v>3</v>
      </c>
      <c r="Q24" t="s">
        <v>3</v>
      </c>
      <c r="R24" t="s">
        <v>3</v>
      </c>
      <c r="S24" t="s">
        <v>893</v>
      </c>
      <c r="T24" t="s">
        <v>894</v>
      </c>
      <c r="U24" t="s">
        <v>891</v>
      </c>
    </row>
    <row r="25" spans="1:21" x14ac:dyDescent="0.2">
      <c r="A25">
        <v>134</v>
      </c>
      <c r="B25">
        <v>1</v>
      </c>
      <c r="C25" t="s">
        <v>3</v>
      </c>
      <c r="D25" t="s">
        <v>3</v>
      </c>
      <c r="E25" t="s">
        <v>888</v>
      </c>
      <c r="F25" t="s">
        <v>888</v>
      </c>
      <c r="G25" t="s">
        <v>888</v>
      </c>
      <c r="H25" t="s">
        <v>3</v>
      </c>
      <c r="I25" t="s">
        <v>888</v>
      </c>
      <c r="J25" t="s">
        <v>888</v>
      </c>
      <c r="K25" t="s">
        <v>3</v>
      </c>
      <c r="L25" t="s">
        <v>3</v>
      </c>
      <c r="M25" t="s">
        <v>3</v>
      </c>
      <c r="N25" t="s">
        <v>3</v>
      </c>
      <c r="O25" t="s">
        <v>888</v>
      </c>
      <c r="P25" t="s">
        <v>3</v>
      </c>
      <c r="Q25" t="s">
        <v>3</v>
      </c>
      <c r="R25" t="s">
        <v>3</v>
      </c>
      <c r="S25" t="s">
        <v>889</v>
      </c>
      <c r="T25" t="s">
        <v>890</v>
      </c>
      <c r="U25" t="s">
        <v>891</v>
      </c>
    </row>
    <row r="26" spans="1:21" x14ac:dyDescent="0.2">
      <c r="A26">
        <v>134</v>
      </c>
      <c r="B26">
        <v>1</v>
      </c>
      <c r="C26" t="s">
        <v>3</v>
      </c>
      <c r="D26" t="s">
        <v>3</v>
      </c>
      <c r="E26" t="s">
        <v>892</v>
      </c>
      <c r="F26" t="s">
        <v>892</v>
      </c>
      <c r="G26" t="s">
        <v>892</v>
      </c>
      <c r="H26" t="s">
        <v>3</v>
      </c>
      <c r="I26" t="s">
        <v>892</v>
      </c>
      <c r="J26" t="s">
        <v>892</v>
      </c>
      <c r="K26" t="s">
        <v>3</v>
      </c>
      <c r="L26" t="s">
        <v>3</v>
      </c>
      <c r="M26" t="s">
        <v>3</v>
      </c>
      <c r="N26" t="s">
        <v>3</v>
      </c>
      <c r="O26" t="s">
        <v>892</v>
      </c>
      <c r="P26" t="s">
        <v>3</v>
      </c>
      <c r="Q26" t="s">
        <v>3</v>
      </c>
      <c r="R26" t="s">
        <v>3</v>
      </c>
      <c r="S26" t="s">
        <v>893</v>
      </c>
      <c r="T26" t="s">
        <v>894</v>
      </c>
      <c r="U26" t="s">
        <v>891</v>
      </c>
    </row>
    <row r="27" spans="1:21" x14ac:dyDescent="0.2">
      <c r="A27">
        <v>137</v>
      </c>
      <c r="B27">
        <v>1</v>
      </c>
      <c r="C27" t="s">
        <v>3</v>
      </c>
      <c r="D27" t="s">
        <v>3</v>
      </c>
      <c r="E27" t="s">
        <v>888</v>
      </c>
      <c r="F27" t="s">
        <v>888</v>
      </c>
      <c r="G27" t="s">
        <v>888</v>
      </c>
      <c r="H27" t="s">
        <v>3</v>
      </c>
      <c r="I27" t="s">
        <v>888</v>
      </c>
      <c r="J27" t="s">
        <v>888</v>
      </c>
      <c r="K27" t="s">
        <v>3</v>
      </c>
      <c r="L27" t="s">
        <v>3</v>
      </c>
      <c r="M27" t="s">
        <v>3</v>
      </c>
      <c r="N27" t="s">
        <v>3</v>
      </c>
      <c r="O27" t="s">
        <v>888</v>
      </c>
      <c r="P27" t="s">
        <v>3</v>
      </c>
      <c r="Q27" t="s">
        <v>3</v>
      </c>
      <c r="R27" t="s">
        <v>3</v>
      </c>
      <c r="S27" t="s">
        <v>889</v>
      </c>
      <c r="T27" t="s">
        <v>890</v>
      </c>
      <c r="U27" t="s">
        <v>891</v>
      </c>
    </row>
    <row r="28" spans="1:21" x14ac:dyDescent="0.2">
      <c r="A28">
        <v>138</v>
      </c>
      <c r="B28">
        <v>1</v>
      </c>
      <c r="C28" t="s">
        <v>3</v>
      </c>
      <c r="D28" t="s">
        <v>3</v>
      </c>
      <c r="E28" t="s">
        <v>888</v>
      </c>
      <c r="F28" t="s">
        <v>888</v>
      </c>
      <c r="G28" t="s">
        <v>888</v>
      </c>
      <c r="H28" t="s">
        <v>3</v>
      </c>
      <c r="I28" t="s">
        <v>888</v>
      </c>
      <c r="J28" t="s">
        <v>888</v>
      </c>
      <c r="K28" t="s">
        <v>3</v>
      </c>
      <c r="L28" t="s">
        <v>3</v>
      </c>
      <c r="M28" t="s">
        <v>3</v>
      </c>
      <c r="N28" t="s">
        <v>3</v>
      </c>
      <c r="O28" t="s">
        <v>888</v>
      </c>
      <c r="P28" t="s">
        <v>3</v>
      </c>
      <c r="Q28" t="s">
        <v>3</v>
      </c>
      <c r="R28" t="s">
        <v>3</v>
      </c>
      <c r="S28" t="s">
        <v>889</v>
      </c>
      <c r="T28" t="s">
        <v>890</v>
      </c>
      <c r="U28" t="s">
        <v>891</v>
      </c>
    </row>
    <row r="29" spans="1:21" x14ac:dyDescent="0.2">
      <c r="A29">
        <v>139</v>
      </c>
      <c r="B29">
        <v>1</v>
      </c>
      <c r="C29" t="s">
        <v>3</v>
      </c>
      <c r="D29" t="s">
        <v>3</v>
      </c>
      <c r="E29" t="s">
        <v>888</v>
      </c>
      <c r="F29" t="s">
        <v>888</v>
      </c>
      <c r="G29" t="s">
        <v>888</v>
      </c>
      <c r="H29" t="s">
        <v>3</v>
      </c>
      <c r="I29" t="s">
        <v>888</v>
      </c>
      <c r="J29" t="s">
        <v>888</v>
      </c>
      <c r="K29" t="s">
        <v>3</v>
      </c>
      <c r="L29" t="s">
        <v>3</v>
      </c>
      <c r="M29" t="s">
        <v>3</v>
      </c>
      <c r="N29" t="s">
        <v>3</v>
      </c>
      <c r="O29" t="s">
        <v>888</v>
      </c>
      <c r="P29" t="s">
        <v>3</v>
      </c>
      <c r="Q29" t="s">
        <v>3</v>
      </c>
      <c r="R29" t="s">
        <v>3</v>
      </c>
      <c r="S29" t="s">
        <v>889</v>
      </c>
      <c r="T29" t="s">
        <v>890</v>
      </c>
      <c r="U29" t="s">
        <v>891</v>
      </c>
    </row>
    <row r="30" spans="1:21" x14ac:dyDescent="0.2">
      <c r="A30">
        <v>140</v>
      </c>
      <c r="B30">
        <v>1</v>
      </c>
      <c r="C30" t="s">
        <v>3</v>
      </c>
      <c r="D30" t="s">
        <v>3</v>
      </c>
      <c r="E30" t="s">
        <v>888</v>
      </c>
      <c r="F30" t="s">
        <v>888</v>
      </c>
      <c r="G30" t="s">
        <v>888</v>
      </c>
      <c r="H30" t="s">
        <v>3</v>
      </c>
      <c r="I30" t="s">
        <v>888</v>
      </c>
      <c r="J30" t="s">
        <v>888</v>
      </c>
      <c r="K30" t="s">
        <v>3</v>
      </c>
      <c r="L30" t="s">
        <v>3</v>
      </c>
      <c r="M30" t="s">
        <v>3</v>
      </c>
      <c r="N30" t="s">
        <v>3</v>
      </c>
      <c r="O30" t="s">
        <v>888</v>
      </c>
      <c r="P30" t="s">
        <v>3</v>
      </c>
      <c r="Q30" t="s">
        <v>3</v>
      </c>
      <c r="R30" t="s">
        <v>3</v>
      </c>
      <c r="S30" t="s">
        <v>889</v>
      </c>
      <c r="T30" t="s">
        <v>890</v>
      </c>
      <c r="U30" t="s">
        <v>891</v>
      </c>
    </row>
    <row r="31" spans="1:21" x14ac:dyDescent="0.2">
      <c r="A31">
        <v>141</v>
      </c>
      <c r="B31">
        <v>1</v>
      </c>
      <c r="C31" t="s">
        <v>3</v>
      </c>
      <c r="D31" t="s">
        <v>3</v>
      </c>
      <c r="E31" t="s">
        <v>888</v>
      </c>
      <c r="F31" t="s">
        <v>888</v>
      </c>
      <c r="G31" t="s">
        <v>888</v>
      </c>
      <c r="H31" t="s">
        <v>3</v>
      </c>
      <c r="I31" t="s">
        <v>888</v>
      </c>
      <c r="J31" t="s">
        <v>888</v>
      </c>
      <c r="K31" t="s">
        <v>3</v>
      </c>
      <c r="L31" t="s">
        <v>3</v>
      </c>
      <c r="M31" t="s">
        <v>3</v>
      </c>
      <c r="N31" t="s">
        <v>3</v>
      </c>
      <c r="O31" t="s">
        <v>888</v>
      </c>
      <c r="P31" t="s">
        <v>3</v>
      </c>
      <c r="Q31" t="s">
        <v>3</v>
      </c>
      <c r="R31" t="s">
        <v>3</v>
      </c>
      <c r="S31" t="s">
        <v>889</v>
      </c>
      <c r="T31" t="s">
        <v>890</v>
      </c>
      <c r="U31" t="s">
        <v>891</v>
      </c>
    </row>
    <row r="32" spans="1:21" x14ac:dyDescent="0.2">
      <c r="A32">
        <v>142</v>
      </c>
      <c r="B32">
        <v>1</v>
      </c>
      <c r="C32" t="s">
        <v>3</v>
      </c>
      <c r="D32" t="s">
        <v>3</v>
      </c>
      <c r="E32" t="s">
        <v>888</v>
      </c>
      <c r="F32" t="s">
        <v>888</v>
      </c>
      <c r="G32" t="s">
        <v>888</v>
      </c>
      <c r="H32" t="s">
        <v>3</v>
      </c>
      <c r="I32" t="s">
        <v>888</v>
      </c>
      <c r="J32" t="s">
        <v>888</v>
      </c>
      <c r="K32" t="s">
        <v>3</v>
      </c>
      <c r="L32" t="s">
        <v>3</v>
      </c>
      <c r="M32" t="s">
        <v>3</v>
      </c>
      <c r="N32" t="s">
        <v>3</v>
      </c>
      <c r="O32" t="s">
        <v>888</v>
      </c>
      <c r="P32" t="s">
        <v>3</v>
      </c>
      <c r="Q32" t="s">
        <v>3</v>
      </c>
      <c r="R32" t="s">
        <v>3</v>
      </c>
      <c r="S32" t="s">
        <v>889</v>
      </c>
      <c r="T32" t="s">
        <v>890</v>
      </c>
      <c r="U32" t="s">
        <v>891</v>
      </c>
    </row>
    <row r="33" spans="1:21" x14ac:dyDescent="0.2">
      <c r="A33">
        <v>157</v>
      </c>
      <c r="B33">
        <v>1</v>
      </c>
      <c r="C33" t="s">
        <v>3</v>
      </c>
      <c r="D33" t="s">
        <v>3</v>
      </c>
      <c r="E33" t="s">
        <v>888</v>
      </c>
      <c r="F33" t="s">
        <v>888</v>
      </c>
      <c r="G33" t="s">
        <v>888</v>
      </c>
      <c r="H33" t="s">
        <v>3</v>
      </c>
      <c r="I33" t="s">
        <v>888</v>
      </c>
      <c r="J33" t="s">
        <v>888</v>
      </c>
      <c r="K33" t="s">
        <v>3</v>
      </c>
      <c r="L33" t="s">
        <v>3</v>
      </c>
      <c r="M33" t="s">
        <v>3</v>
      </c>
      <c r="N33" t="s">
        <v>3</v>
      </c>
      <c r="O33" t="s">
        <v>888</v>
      </c>
      <c r="P33" t="s">
        <v>3</v>
      </c>
      <c r="Q33" t="s">
        <v>3</v>
      </c>
      <c r="R33" t="s">
        <v>3</v>
      </c>
      <c r="S33" t="s">
        <v>889</v>
      </c>
      <c r="T33" t="s">
        <v>890</v>
      </c>
      <c r="U33" t="s">
        <v>891</v>
      </c>
    </row>
    <row r="34" spans="1:21" x14ac:dyDescent="0.2">
      <c r="A34">
        <v>157</v>
      </c>
      <c r="B34">
        <v>1</v>
      </c>
      <c r="C34" t="s">
        <v>3</v>
      </c>
      <c r="D34" t="s">
        <v>3</v>
      </c>
      <c r="E34" t="s">
        <v>892</v>
      </c>
      <c r="F34" t="s">
        <v>892</v>
      </c>
      <c r="G34" t="s">
        <v>892</v>
      </c>
      <c r="H34" t="s">
        <v>3</v>
      </c>
      <c r="I34" t="s">
        <v>892</v>
      </c>
      <c r="J34" t="s">
        <v>892</v>
      </c>
      <c r="K34" t="s">
        <v>3</v>
      </c>
      <c r="L34" t="s">
        <v>3</v>
      </c>
      <c r="M34" t="s">
        <v>3</v>
      </c>
      <c r="N34" t="s">
        <v>3</v>
      </c>
      <c r="O34" t="s">
        <v>892</v>
      </c>
      <c r="P34" t="s">
        <v>3</v>
      </c>
      <c r="Q34" t="s">
        <v>3</v>
      </c>
      <c r="R34" t="s">
        <v>3</v>
      </c>
      <c r="S34" t="s">
        <v>893</v>
      </c>
      <c r="T34" t="s">
        <v>894</v>
      </c>
      <c r="U34" t="s">
        <v>891</v>
      </c>
    </row>
    <row r="35" spans="1:21" x14ac:dyDescent="0.2">
      <c r="A35">
        <v>158</v>
      </c>
      <c r="B35">
        <v>1</v>
      </c>
      <c r="C35" t="s">
        <v>3</v>
      </c>
      <c r="D35" t="s">
        <v>3</v>
      </c>
      <c r="E35" t="s">
        <v>888</v>
      </c>
      <c r="F35" t="s">
        <v>888</v>
      </c>
      <c r="G35" t="s">
        <v>888</v>
      </c>
      <c r="H35" t="s">
        <v>3</v>
      </c>
      <c r="I35" t="s">
        <v>888</v>
      </c>
      <c r="J35" t="s">
        <v>888</v>
      </c>
      <c r="K35" t="s">
        <v>3</v>
      </c>
      <c r="L35" t="s">
        <v>3</v>
      </c>
      <c r="M35" t="s">
        <v>3</v>
      </c>
      <c r="N35" t="s">
        <v>3</v>
      </c>
      <c r="O35" t="s">
        <v>888</v>
      </c>
      <c r="P35" t="s">
        <v>3</v>
      </c>
      <c r="Q35" t="s">
        <v>3</v>
      </c>
      <c r="R35" t="s">
        <v>3</v>
      </c>
      <c r="S35" t="s">
        <v>889</v>
      </c>
      <c r="T35" t="s">
        <v>890</v>
      </c>
      <c r="U35" t="s">
        <v>891</v>
      </c>
    </row>
    <row r="36" spans="1:21" x14ac:dyDescent="0.2">
      <c r="A36">
        <v>158</v>
      </c>
      <c r="B36">
        <v>1</v>
      </c>
      <c r="C36" t="s">
        <v>3</v>
      </c>
      <c r="D36" t="s">
        <v>3</v>
      </c>
      <c r="E36" t="s">
        <v>892</v>
      </c>
      <c r="F36" t="s">
        <v>892</v>
      </c>
      <c r="G36" t="s">
        <v>892</v>
      </c>
      <c r="H36" t="s">
        <v>3</v>
      </c>
      <c r="I36" t="s">
        <v>892</v>
      </c>
      <c r="J36" t="s">
        <v>892</v>
      </c>
      <c r="K36" t="s">
        <v>3</v>
      </c>
      <c r="L36" t="s">
        <v>3</v>
      </c>
      <c r="M36" t="s">
        <v>3</v>
      </c>
      <c r="N36" t="s">
        <v>3</v>
      </c>
      <c r="O36" t="s">
        <v>892</v>
      </c>
      <c r="P36" t="s">
        <v>3</v>
      </c>
      <c r="Q36" t="s">
        <v>3</v>
      </c>
      <c r="R36" t="s">
        <v>3</v>
      </c>
      <c r="S36" t="s">
        <v>893</v>
      </c>
      <c r="T36" t="s">
        <v>894</v>
      </c>
      <c r="U36" t="s">
        <v>891</v>
      </c>
    </row>
    <row r="37" spans="1:21" x14ac:dyDescent="0.2">
      <c r="A37">
        <v>159</v>
      </c>
      <c r="B37">
        <v>1</v>
      </c>
      <c r="C37" t="s">
        <v>3</v>
      </c>
      <c r="D37" t="s">
        <v>3</v>
      </c>
      <c r="E37" t="s">
        <v>888</v>
      </c>
      <c r="F37" t="s">
        <v>888</v>
      </c>
      <c r="G37" t="s">
        <v>888</v>
      </c>
      <c r="H37" t="s">
        <v>3</v>
      </c>
      <c r="I37" t="s">
        <v>888</v>
      </c>
      <c r="J37" t="s">
        <v>888</v>
      </c>
      <c r="K37" t="s">
        <v>3</v>
      </c>
      <c r="L37" t="s">
        <v>3</v>
      </c>
      <c r="M37" t="s">
        <v>3</v>
      </c>
      <c r="N37" t="s">
        <v>3</v>
      </c>
      <c r="O37" t="s">
        <v>888</v>
      </c>
      <c r="P37" t="s">
        <v>3</v>
      </c>
      <c r="Q37" t="s">
        <v>3</v>
      </c>
      <c r="R37" t="s">
        <v>3</v>
      </c>
      <c r="S37" t="s">
        <v>889</v>
      </c>
      <c r="T37" t="s">
        <v>890</v>
      </c>
      <c r="U37" t="s">
        <v>891</v>
      </c>
    </row>
    <row r="38" spans="1:21" x14ac:dyDescent="0.2">
      <c r="A38">
        <v>159</v>
      </c>
      <c r="B38">
        <v>1</v>
      </c>
      <c r="C38" t="s">
        <v>3</v>
      </c>
      <c r="D38" t="s">
        <v>3</v>
      </c>
      <c r="E38" t="s">
        <v>892</v>
      </c>
      <c r="F38" t="s">
        <v>892</v>
      </c>
      <c r="G38" t="s">
        <v>892</v>
      </c>
      <c r="H38" t="s">
        <v>3</v>
      </c>
      <c r="I38" t="s">
        <v>892</v>
      </c>
      <c r="J38" t="s">
        <v>892</v>
      </c>
      <c r="K38" t="s">
        <v>3</v>
      </c>
      <c r="L38" t="s">
        <v>3</v>
      </c>
      <c r="M38" t="s">
        <v>3</v>
      </c>
      <c r="N38" t="s">
        <v>3</v>
      </c>
      <c r="O38" t="s">
        <v>892</v>
      </c>
      <c r="P38" t="s">
        <v>3</v>
      </c>
      <c r="Q38" t="s">
        <v>3</v>
      </c>
      <c r="R38" t="s">
        <v>3</v>
      </c>
      <c r="S38" t="s">
        <v>893</v>
      </c>
      <c r="T38" t="s">
        <v>894</v>
      </c>
      <c r="U38" t="s">
        <v>891</v>
      </c>
    </row>
    <row r="39" spans="1:21" x14ac:dyDescent="0.2">
      <c r="A39">
        <v>160</v>
      </c>
      <c r="B39">
        <v>1</v>
      </c>
      <c r="C39" t="s">
        <v>3</v>
      </c>
      <c r="D39" t="s">
        <v>3</v>
      </c>
      <c r="E39" t="s">
        <v>888</v>
      </c>
      <c r="F39" t="s">
        <v>888</v>
      </c>
      <c r="G39" t="s">
        <v>888</v>
      </c>
      <c r="H39" t="s">
        <v>3</v>
      </c>
      <c r="I39" t="s">
        <v>888</v>
      </c>
      <c r="J39" t="s">
        <v>888</v>
      </c>
      <c r="K39" t="s">
        <v>3</v>
      </c>
      <c r="L39" t="s">
        <v>3</v>
      </c>
      <c r="M39" t="s">
        <v>3</v>
      </c>
      <c r="N39" t="s">
        <v>3</v>
      </c>
      <c r="O39" t="s">
        <v>888</v>
      </c>
      <c r="P39" t="s">
        <v>3</v>
      </c>
      <c r="Q39" t="s">
        <v>3</v>
      </c>
      <c r="R39" t="s">
        <v>3</v>
      </c>
      <c r="S39" t="s">
        <v>889</v>
      </c>
      <c r="T39" t="s">
        <v>890</v>
      </c>
      <c r="U39" t="s">
        <v>891</v>
      </c>
    </row>
    <row r="40" spans="1:21" x14ac:dyDescent="0.2">
      <c r="A40">
        <v>160</v>
      </c>
      <c r="B40">
        <v>1</v>
      </c>
      <c r="C40" t="s">
        <v>3</v>
      </c>
      <c r="D40" t="s">
        <v>3</v>
      </c>
      <c r="E40" t="s">
        <v>892</v>
      </c>
      <c r="F40" t="s">
        <v>892</v>
      </c>
      <c r="G40" t="s">
        <v>892</v>
      </c>
      <c r="H40" t="s">
        <v>3</v>
      </c>
      <c r="I40" t="s">
        <v>892</v>
      </c>
      <c r="J40" t="s">
        <v>892</v>
      </c>
      <c r="K40" t="s">
        <v>3</v>
      </c>
      <c r="L40" t="s">
        <v>3</v>
      </c>
      <c r="M40" t="s">
        <v>3</v>
      </c>
      <c r="N40" t="s">
        <v>3</v>
      </c>
      <c r="O40" t="s">
        <v>892</v>
      </c>
      <c r="P40" t="s">
        <v>3</v>
      </c>
      <c r="Q40" t="s">
        <v>3</v>
      </c>
      <c r="R40" t="s">
        <v>3</v>
      </c>
      <c r="S40" t="s">
        <v>893</v>
      </c>
      <c r="T40" t="s">
        <v>894</v>
      </c>
      <c r="U40" t="s">
        <v>891</v>
      </c>
    </row>
    <row r="41" spans="1:21" x14ac:dyDescent="0.2">
      <c r="A41">
        <v>163</v>
      </c>
      <c r="B41">
        <v>1</v>
      </c>
      <c r="C41" t="s">
        <v>3</v>
      </c>
      <c r="D41" t="s">
        <v>3</v>
      </c>
      <c r="E41" t="s">
        <v>888</v>
      </c>
      <c r="F41" t="s">
        <v>888</v>
      </c>
      <c r="G41" t="s">
        <v>888</v>
      </c>
      <c r="H41" t="s">
        <v>3</v>
      </c>
      <c r="I41" t="s">
        <v>888</v>
      </c>
      <c r="J41" t="s">
        <v>888</v>
      </c>
      <c r="K41" t="s">
        <v>3</v>
      </c>
      <c r="L41" t="s">
        <v>3</v>
      </c>
      <c r="M41" t="s">
        <v>3</v>
      </c>
      <c r="N41" t="s">
        <v>3</v>
      </c>
      <c r="O41" t="s">
        <v>888</v>
      </c>
      <c r="P41" t="s">
        <v>3</v>
      </c>
      <c r="Q41" t="s">
        <v>3</v>
      </c>
      <c r="R41" t="s">
        <v>3</v>
      </c>
      <c r="S41" t="s">
        <v>889</v>
      </c>
      <c r="T41" t="s">
        <v>890</v>
      </c>
      <c r="U41" t="s">
        <v>891</v>
      </c>
    </row>
    <row r="42" spans="1:21" x14ac:dyDescent="0.2">
      <c r="A42">
        <v>163</v>
      </c>
      <c r="B42">
        <v>1</v>
      </c>
      <c r="C42" t="s">
        <v>3</v>
      </c>
      <c r="D42" t="s">
        <v>3</v>
      </c>
      <c r="E42" t="s">
        <v>892</v>
      </c>
      <c r="F42" t="s">
        <v>892</v>
      </c>
      <c r="G42" t="s">
        <v>892</v>
      </c>
      <c r="H42" t="s">
        <v>3</v>
      </c>
      <c r="I42" t="s">
        <v>892</v>
      </c>
      <c r="J42" t="s">
        <v>892</v>
      </c>
      <c r="K42" t="s">
        <v>3</v>
      </c>
      <c r="L42" t="s">
        <v>3</v>
      </c>
      <c r="M42" t="s">
        <v>3</v>
      </c>
      <c r="N42" t="s">
        <v>3</v>
      </c>
      <c r="O42" t="s">
        <v>892</v>
      </c>
      <c r="P42" t="s">
        <v>3</v>
      </c>
      <c r="Q42" t="s">
        <v>3</v>
      </c>
      <c r="R42" t="s">
        <v>3</v>
      </c>
      <c r="S42" t="s">
        <v>893</v>
      </c>
      <c r="T42" t="s">
        <v>894</v>
      </c>
      <c r="U42" t="s">
        <v>891</v>
      </c>
    </row>
    <row r="43" spans="1:21" x14ac:dyDescent="0.2">
      <c r="A43">
        <v>164</v>
      </c>
      <c r="B43">
        <v>1</v>
      </c>
      <c r="C43" t="s">
        <v>3</v>
      </c>
      <c r="D43" t="s">
        <v>3</v>
      </c>
      <c r="E43" t="s">
        <v>888</v>
      </c>
      <c r="F43" t="s">
        <v>888</v>
      </c>
      <c r="G43" t="s">
        <v>888</v>
      </c>
      <c r="H43" t="s">
        <v>3</v>
      </c>
      <c r="I43" t="s">
        <v>888</v>
      </c>
      <c r="J43" t="s">
        <v>888</v>
      </c>
      <c r="K43" t="s">
        <v>3</v>
      </c>
      <c r="L43" t="s">
        <v>3</v>
      </c>
      <c r="M43" t="s">
        <v>3</v>
      </c>
      <c r="N43" t="s">
        <v>3</v>
      </c>
      <c r="O43" t="s">
        <v>888</v>
      </c>
      <c r="P43" t="s">
        <v>3</v>
      </c>
      <c r="Q43" t="s">
        <v>3</v>
      </c>
      <c r="R43" t="s">
        <v>3</v>
      </c>
      <c r="S43" t="s">
        <v>889</v>
      </c>
      <c r="T43" t="s">
        <v>890</v>
      </c>
      <c r="U43" t="s">
        <v>891</v>
      </c>
    </row>
    <row r="44" spans="1:21" x14ac:dyDescent="0.2">
      <c r="A44">
        <v>164</v>
      </c>
      <c r="B44">
        <v>1</v>
      </c>
      <c r="C44" t="s">
        <v>3</v>
      </c>
      <c r="D44" t="s">
        <v>3</v>
      </c>
      <c r="E44" t="s">
        <v>892</v>
      </c>
      <c r="F44" t="s">
        <v>892</v>
      </c>
      <c r="G44" t="s">
        <v>892</v>
      </c>
      <c r="H44" t="s">
        <v>3</v>
      </c>
      <c r="I44" t="s">
        <v>892</v>
      </c>
      <c r="J44" t="s">
        <v>892</v>
      </c>
      <c r="K44" t="s">
        <v>3</v>
      </c>
      <c r="L44" t="s">
        <v>3</v>
      </c>
      <c r="M44" t="s">
        <v>3</v>
      </c>
      <c r="N44" t="s">
        <v>3</v>
      </c>
      <c r="O44" t="s">
        <v>892</v>
      </c>
      <c r="P44" t="s">
        <v>3</v>
      </c>
      <c r="Q44" t="s">
        <v>3</v>
      </c>
      <c r="R44" t="s">
        <v>3</v>
      </c>
      <c r="S44" t="s">
        <v>893</v>
      </c>
      <c r="T44" t="s">
        <v>894</v>
      </c>
      <c r="U44" t="s">
        <v>891</v>
      </c>
    </row>
    <row r="45" spans="1:21" x14ac:dyDescent="0.2">
      <c r="A45">
        <v>167</v>
      </c>
      <c r="B45">
        <v>1</v>
      </c>
      <c r="C45" t="s">
        <v>3</v>
      </c>
      <c r="D45" t="s">
        <v>3</v>
      </c>
      <c r="E45" t="s">
        <v>888</v>
      </c>
      <c r="F45" t="s">
        <v>888</v>
      </c>
      <c r="G45" t="s">
        <v>888</v>
      </c>
      <c r="H45" t="s">
        <v>3</v>
      </c>
      <c r="I45" t="s">
        <v>888</v>
      </c>
      <c r="J45" t="s">
        <v>888</v>
      </c>
      <c r="K45" t="s">
        <v>3</v>
      </c>
      <c r="L45" t="s">
        <v>3</v>
      </c>
      <c r="M45" t="s">
        <v>3</v>
      </c>
      <c r="N45" t="s">
        <v>3</v>
      </c>
      <c r="O45" t="s">
        <v>888</v>
      </c>
      <c r="P45" t="s">
        <v>3</v>
      </c>
      <c r="Q45" t="s">
        <v>3</v>
      </c>
      <c r="R45" t="s">
        <v>3</v>
      </c>
      <c r="S45" t="s">
        <v>889</v>
      </c>
      <c r="T45" t="s">
        <v>890</v>
      </c>
      <c r="U45" t="s">
        <v>891</v>
      </c>
    </row>
    <row r="46" spans="1:21" x14ac:dyDescent="0.2">
      <c r="A46">
        <v>167</v>
      </c>
      <c r="B46">
        <v>1</v>
      </c>
      <c r="C46" t="s">
        <v>3</v>
      </c>
      <c r="D46" t="s">
        <v>3</v>
      </c>
      <c r="E46" t="s">
        <v>892</v>
      </c>
      <c r="F46" t="s">
        <v>892</v>
      </c>
      <c r="G46" t="s">
        <v>892</v>
      </c>
      <c r="H46" t="s">
        <v>3</v>
      </c>
      <c r="I46" t="s">
        <v>892</v>
      </c>
      <c r="J46" t="s">
        <v>892</v>
      </c>
      <c r="K46" t="s">
        <v>3</v>
      </c>
      <c r="L46" t="s">
        <v>3</v>
      </c>
      <c r="M46" t="s">
        <v>3</v>
      </c>
      <c r="N46" t="s">
        <v>3</v>
      </c>
      <c r="O46" t="s">
        <v>892</v>
      </c>
      <c r="P46" t="s">
        <v>3</v>
      </c>
      <c r="Q46" t="s">
        <v>3</v>
      </c>
      <c r="R46" t="s">
        <v>3</v>
      </c>
      <c r="S46" t="s">
        <v>893</v>
      </c>
      <c r="T46" t="s">
        <v>894</v>
      </c>
      <c r="U46" t="s">
        <v>891</v>
      </c>
    </row>
    <row r="47" spans="1:21" x14ac:dyDescent="0.2">
      <c r="A47">
        <v>168</v>
      </c>
      <c r="B47">
        <v>1</v>
      </c>
      <c r="C47" t="s">
        <v>3</v>
      </c>
      <c r="D47" t="s">
        <v>3</v>
      </c>
      <c r="E47" t="s">
        <v>888</v>
      </c>
      <c r="F47" t="s">
        <v>888</v>
      </c>
      <c r="G47" t="s">
        <v>888</v>
      </c>
      <c r="H47" t="s">
        <v>3</v>
      </c>
      <c r="I47" t="s">
        <v>888</v>
      </c>
      <c r="J47" t="s">
        <v>888</v>
      </c>
      <c r="K47" t="s">
        <v>3</v>
      </c>
      <c r="L47" t="s">
        <v>3</v>
      </c>
      <c r="M47" t="s">
        <v>3</v>
      </c>
      <c r="N47" t="s">
        <v>3</v>
      </c>
      <c r="O47" t="s">
        <v>888</v>
      </c>
      <c r="P47" t="s">
        <v>3</v>
      </c>
      <c r="Q47" t="s">
        <v>3</v>
      </c>
      <c r="R47" t="s">
        <v>3</v>
      </c>
      <c r="S47" t="s">
        <v>889</v>
      </c>
      <c r="T47" t="s">
        <v>890</v>
      </c>
      <c r="U47" t="s">
        <v>891</v>
      </c>
    </row>
    <row r="48" spans="1:21" x14ac:dyDescent="0.2">
      <c r="A48">
        <v>168</v>
      </c>
      <c r="B48">
        <v>1</v>
      </c>
      <c r="C48" t="s">
        <v>3</v>
      </c>
      <c r="D48" t="s">
        <v>3</v>
      </c>
      <c r="E48" t="s">
        <v>892</v>
      </c>
      <c r="F48" t="s">
        <v>892</v>
      </c>
      <c r="G48" t="s">
        <v>892</v>
      </c>
      <c r="H48" t="s">
        <v>3</v>
      </c>
      <c r="I48" t="s">
        <v>892</v>
      </c>
      <c r="J48" t="s">
        <v>892</v>
      </c>
      <c r="K48" t="s">
        <v>3</v>
      </c>
      <c r="L48" t="s">
        <v>3</v>
      </c>
      <c r="M48" t="s">
        <v>3</v>
      </c>
      <c r="N48" t="s">
        <v>3</v>
      </c>
      <c r="O48" t="s">
        <v>892</v>
      </c>
      <c r="P48" t="s">
        <v>3</v>
      </c>
      <c r="Q48" t="s">
        <v>3</v>
      </c>
      <c r="R48" t="s">
        <v>3</v>
      </c>
      <c r="S48" t="s">
        <v>893</v>
      </c>
      <c r="T48" t="s">
        <v>894</v>
      </c>
      <c r="U48" t="s">
        <v>891</v>
      </c>
    </row>
    <row r="49" spans="1:21" x14ac:dyDescent="0.2">
      <c r="A49">
        <v>175</v>
      </c>
      <c r="B49">
        <v>1</v>
      </c>
      <c r="C49" t="s">
        <v>3</v>
      </c>
      <c r="D49" t="s">
        <v>3</v>
      </c>
      <c r="E49" t="s">
        <v>888</v>
      </c>
      <c r="F49" t="s">
        <v>888</v>
      </c>
      <c r="G49" t="s">
        <v>888</v>
      </c>
      <c r="H49" t="s">
        <v>3</v>
      </c>
      <c r="I49" t="s">
        <v>888</v>
      </c>
      <c r="J49" t="s">
        <v>888</v>
      </c>
      <c r="K49" t="s">
        <v>3</v>
      </c>
      <c r="L49" t="s">
        <v>3</v>
      </c>
      <c r="M49" t="s">
        <v>3</v>
      </c>
      <c r="N49" t="s">
        <v>3</v>
      </c>
      <c r="O49" t="s">
        <v>888</v>
      </c>
      <c r="P49" t="s">
        <v>3</v>
      </c>
      <c r="Q49" t="s">
        <v>3</v>
      </c>
      <c r="R49" t="s">
        <v>3</v>
      </c>
      <c r="S49" t="s">
        <v>889</v>
      </c>
      <c r="T49" t="s">
        <v>890</v>
      </c>
      <c r="U49" t="s">
        <v>891</v>
      </c>
    </row>
    <row r="50" spans="1:21" x14ac:dyDescent="0.2">
      <c r="A50">
        <v>175</v>
      </c>
      <c r="B50">
        <v>1</v>
      </c>
      <c r="C50" t="s">
        <v>3</v>
      </c>
      <c r="D50" t="s">
        <v>3</v>
      </c>
      <c r="E50" t="s">
        <v>892</v>
      </c>
      <c r="F50" t="s">
        <v>892</v>
      </c>
      <c r="G50" t="s">
        <v>892</v>
      </c>
      <c r="H50" t="s">
        <v>3</v>
      </c>
      <c r="I50" t="s">
        <v>892</v>
      </c>
      <c r="J50" t="s">
        <v>892</v>
      </c>
      <c r="K50" t="s">
        <v>3</v>
      </c>
      <c r="L50" t="s">
        <v>3</v>
      </c>
      <c r="M50" t="s">
        <v>3</v>
      </c>
      <c r="N50" t="s">
        <v>3</v>
      </c>
      <c r="O50" t="s">
        <v>892</v>
      </c>
      <c r="P50" t="s">
        <v>3</v>
      </c>
      <c r="Q50" t="s">
        <v>3</v>
      </c>
      <c r="R50" t="s">
        <v>3</v>
      </c>
      <c r="S50" t="s">
        <v>893</v>
      </c>
      <c r="T50" t="s">
        <v>894</v>
      </c>
      <c r="U50" t="s">
        <v>891</v>
      </c>
    </row>
    <row r="51" spans="1:21" x14ac:dyDescent="0.2">
      <c r="A51">
        <v>176</v>
      </c>
      <c r="B51">
        <v>1</v>
      </c>
      <c r="C51" t="s">
        <v>3</v>
      </c>
      <c r="D51" t="s">
        <v>3</v>
      </c>
      <c r="E51" t="s">
        <v>888</v>
      </c>
      <c r="F51" t="s">
        <v>888</v>
      </c>
      <c r="G51" t="s">
        <v>888</v>
      </c>
      <c r="H51" t="s">
        <v>3</v>
      </c>
      <c r="I51" t="s">
        <v>888</v>
      </c>
      <c r="J51" t="s">
        <v>888</v>
      </c>
      <c r="K51" t="s">
        <v>3</v>
      </c>
      <c r="L51" t="s">
        <v>3</v>
      </c>
      <c r="M51" t="s">
        <v>3</v>
      </c>
      <c r="N51" t="s">
        <v>3</v>
      </c>
      <c r="O51" t="s">
        <v>888</v>
      </c>
      <c r="P51" t="s">
        <v>3</v>
      </c>
      <c r="Q51" t="s">
        <v>3</v>
      </c>
      <c r="R51" t="s">
        <v>3</v>
      </c>
      <c r="S51" t="s">
        <v>889</v>
      </c>
      <c r="T51" t="s">
        <v>890</v>
      </c>
      <c r="U51" t="s">
        <v>891</v>
      </c>
    </row>
    <row r="52" spans="1:21" x14ac:dyDescent="0.2">
      <c r="A52">
        <v>176</v>
      </c>
      <c r="B52">
        <v>1</v>
      </c>
      <c r="C52" t="s">
        <v>3</v>
      </c>
      <c r="D52" t="s">
        <v>3</v>
      </c>
      <c r="E52" t="s">
        <v>892</v>
      </c>
      <c r="F52" t="s">
        <v>892</v>
      </c>
      <c r="G52" t="s">
        <v>892</v>
      </c>
      <c r="H52" t="s">
        <v>3</v>
      </c>
      <c r="I52" t="s">
        <v>892</v>
      </c>
      <c r="J52" t="s">
        <v>892</v>
      </c>
      <c r="K52" t="s">
        <v>3</v>
      </c>
      <c r="L52" t="s">
        <v>3</v>
      </c>
      <c r="M52" t="s">
        <v>3</v>
      </c>
      <c r="N52" t="s">
        <v>3</v>
      </c>
      <c r="O52" t="s">
        <v>892</v>
      </c>
      <c r="P52" t="s">
        <v>3</v>
      </c>
      <c r="Q52" t="s">
        <v>3</v>
      </c>
      <c r="R52" t="s">
        <v>3</v>
      </c>
      <c r="S52" t="s">
        <v>893</v>
      </c>
      <c r="T52" t="s">
        <v>894</v>
      </c>
      <c r="U52" t="s">
        <v>891</v>
      </c>
    </row>
    <row r="53" spans="1:21" x14ac:dyDescent="0.2">
      <c r="A53">
        <v>179</v>
      </c>
      <c r="B53">
        <v>1</v>
      </c>
      <c r="C53" t="s">
        <v>3</v>
      </c>
      <c r="D53" t="s">
        <v>3</v>
      </c>
      <c r="E53" t="s">
        <v>888</v>
      </c>
      <c r="F53" t="s">
        <v>888</v>
      </c>
      <c r="G53" t="s">
        <v>888</v>
      </c>
      <c r="H53" t="s">
        <v>3</v>
      </c>
      <c r="I53" t="s">
        <v>888</v>
      </c>
      <c r="J53" t="s">
        <v>888</v>
      </c>
      <c r="K53" t="s">
        <v>3</v>
      </c>
      <c r="L53" t="s">
        <v>3</v>
      </c>
      <c r="M53" t="s">
        <v>3</v>
      </c>
      <c r="N53" t="s">
        <v>3</v>
      </c>
      <c r="O53" t="s">
        <v>888</v>
      </c>
      <c r="P53" t="s">
        <v>3</v>
      </c>
      <c r="Q53" t="s">
        <v>3</v>
      </c>
      <c r="R53" t="s">
        <v>3</v>
      </c>
      <c r="S53" t="s">
        <v>889</v>
      </c>
      <c r="T53" t="s">
        <v>890</v>
      </c>
      <c r="U53" t="s">
        <v>891</v>
      </c>
    </row>
    <row r="54" spans="1:21" x14ac:dyDescent="0.2">
      <c r="A54">
        <v>180</v>
      </c>
      <c r="B54">
        <v>1</v>
      </c>
      <c r="C54" t="s">
        <v>3</v>
      </c>
      <c r="D54" t="s">
        <v>3</v>
      </c>
      <c r="E54" t="s">
        <v>888</v>
      </c>
      <c r="F54" t="s">
        <v>888</v>
      </c>
      <c r="G54" t="s">
        <v>888</v>
      </c>
      <c r="H54" t="s">
        <v>3</v>
      </c>
      <c r="I54" t="s">
        <v>888</v>
      </c>
      <c r="J54" t="s">
        <v>888</v>
      </c>
      <c r="K54" t="s">
        <v>3</v>
      </c>
      <c r="L54" t="s">
        <v>3</v>
      </c>
      <c r="M54" t="s">
        <v>3</v>
      </c>
      <c r="N54" t="s">
        <v>3</v>
      </c>
      <c r="O54" t="s">
        <v>888</v>
      </c>
      <c r="P54" t="s">
        <v>3</v>
      </c>
      <c r="Q54" t="s">
        <v>3</v>
      </c>
      <c r="R54" t="s">
        <v>3</v>
      </c>
      <c r="S54" t="s">
        <v>889</v>
      </c>
      <c r="T54" t="s">
        <v>890</v>
      </c>
      <c r="U54" t="s">
        <v>891</v>
      </c>
    </row>
    <row r="55" spans="1:21" x14ac:dyDescent="0.2">
      <c r="A55">
        <v>181</v>
      </c>
      <c r="B55">
        <v>1</v>
      </c>
      <c r="C55" t="s">
        <v>3</v>
      </c>
      <c r="D55" t="s">
        <v>3</v>
      </c>
      <c r="E55" t="s">
        <v>888</v>
      </c>
      <c r="F55" t="s">
        <v>888</v>
      </c>
      <c r="G55" t="s">
        <v>888</v>
      </c>
      <c r="H55" t="s">
        <v>3</v>
      </c>
      <c r="I55" t="s">
        <v>888</v>
      </c>
      <c r="J55" t="s">
        <v>888</v>
      </c>
      <c r="K55" t="s">
        <v>3</v>
      </c>
      <c r="L55" t="s">
        <v>3</v>
      </c>
      <c r="M55" t="s">
        <v>3</v>
      </c>
      <c r="N55" t="s">
        <v>3</v>
      </c>
      <c r="O55" t="s">
        <v>888</v>
      </c>
      <c r="P55" t="s">
        <v>3</v>
      </c>
      <c r="Q55" t="s">
        <v>3</v>
      </c>
      <c r="R55" t="s">
        <v>3</v>
      </c>
      <c r="S55" t="s">
        <v>889</v>
      </c>
      <c r="T55" t="s">
        <v>890</v>
      </c>
      <c r="U55" t="s">
        <v>891</v>
      </c>
    </row>
    <row r="56" spans="1:21" x14ac:dyDescent="0.2">
      <c r="A56">
        <v>182</v>
      </c>
      <c r="B56">
        <v>1</v>
      </c>
      <c r="C56" t="s">
        <v>3</v>
      </c>
      <c r="D56" t="s">
        <v>3</v>
      </c>
      <c r="E56" t="s">
        <v>888</v>
      </c>
      <c r="F56" t="s">
        <v>888</v>
      </c>
      <c r="G56" t="s">
        <v>888</v>
      </c>
      <c r="H56" t="s">
        <v>3</v>
      </c>
      <c r="I56" t="s">
        <v>888</v>
      </c>
      <c r="J56" t="s">
        <v>888</v>
      </c>
      <c r="K56" t="s">
        <v>3</v>
      </c>
      <c r="L56" t="s">
        <v>3</v>
      </c>
      <c r="M56" t="s">
        <v>3</v>
      </c>
      <c r="N56" t="s">
        <v>3</v>
      </c>
      <c r="O56" t="s">
        <v>888</v>
      </c>
      <c r="P56" t="s">
        <v>3</v>
      </c>
      <c r="Q56" t="s">
        <v>3</v>
      </c>
      <c r="R56" t="s">
        <v>3</v>
      </c>
      <c r="S56" t="s">
        <v>889</v>
      </c>
      <c r="T56" t="s">
        <v>890</v>
      </c>
      <c r="U56" t="s">
        <v>891</v>
      </c>
    </row>
    <row r="57" spans="1:21" x14ac:dyDescent="0.2">
      <c r="A57">
        <v>185</v>
      </c>
      <c r="B57">
        <v>1</v>
      </c>
      <c r="C57" t="s">
        <v>3</v>
      </c>
      <c r="D57" t="s">
        <v>3</v>
      </c>
      <c r="E57" t="s">
        <v>888</v>
      </c>
      <c r="F57" t="s">
        <v>888</v>
      </c>
      <c r="G57" t="s">
        <v>888</v>
      </c>
      <c r="H57" t="s">
        <v>3</v>
      </c>
      <c r="I57" t="s">
        <v>888</v>
      </c>
      <c r="J57" t="s">
        <v>888</v>
      </c>
      <c r="K57" t="s">
        <v>3</v>
      </c>
      <c r="L57" t="s">
        <v>3</v>
      </c>
      <c r="M57" t="s">
        <v>3</v>
      </c>
      <c r="N57" t="s">
        <v>3</v>
      </c>
      <c r="O57" t="s">
        <v>888</v>
      </c>
      <c r="P57" t="s">
        <v>3</v>
      </c>
      <c r="Q57" t="s">
        <v>3</v>
      </c>
      <c r="R57" t="s">
        <v>3</v>
      </c>
      <c r="S57" t="s">
        <v>889</v>
      </c>
      <c r="T57" t="s">
        <v>890</v>
      </c>
      <c r="U57" t="s">
        <v>891</v>
      </c>
    </row>
    <row r="58" spans="1:21" x14ac:dyDescent="0.2">
      <c r="A58">
        <v>186</v>
      </c>
      <c r="B58">
        <v>1</v>
      </c>
      <c r="C58" t="s">
        <v>3</v>
      </c>
      <c r="D58" t="s">
        <v>3</v>
      </c>
      <c r="E58" t="s">
        <v>888</v>
      </c>
      <c r="F58" t="s">
        <v>888</v>
      </c>
      <c r="G58" t="s">
        <v>888</v>
      </c>
      <c r="H58" t="s">
        <v>3</v>
      </c>
      <c r="I58" t="s">
        <v>888</v>
      </c>
      <c r="J58" t="s">
        <v>888</v>
      </c>
      <c r="K58" t="s">
        <v>3</v>
      </c>
      <c r="L58" t="s">
        <v>3</v>
      </c>
      <c r="M58" t="s">
        <v>3</v>
      </c>
      <c r="N58" t="s">
        <v>3</v>
      </c>
      <c r="O58" t="s">
        <v>888</v>
      </c>
      <c r="P58" t="s">
        <v>3</v>
      </c>
      <c r="Q58" t="s">
        <v>3</v>
      </c>
      <c r="R58" t="s">
        <v>3</v>
      </c>
      <c r="S58" t="s">
        <v>889</v>
      </c>
      <c r="T58" t="s">
        <v>890</v>
      </c>
      <c r="U58" t="s">
        <v>891</v>
      </c>
    </row>
    <row r="59" spans="1:21" x14ac:dyDescent="0.2">
      <c r="A59">
        <v>187</v>
      </c>
      <c r="B59">
        <v>1</v>
      </c>
      <c r="C59" t="s">
        <v>3</v>
      </c>
      <c r="D59" t="s">
        <v>3</v>
      </c>
      <c r="E59" t="s">
        <v>888</v>
      </c>
      <c r="F59" t="s">
        <v>888</v>
      </c>
      <c r="G59" t="s">
        <v>888</v>
      </c>
      <c r="H59" t="s">
        <v>3</v>
      </c>
      <c r="I59" t="s">
        <v>888</v>
      </c>
      <c r="J59" t="s">
        <v>888</v>
      </c>
      <c r="K59" t="s">
        <v>3</v>
      </c>
      <c r="L59" t="s">
        <v>3</v>
      </c>
      <c r="M59" t="s">
        <v>3</v>
      </c>
      <c r="N59" t="s">
        <v>3</v>
      </c>
      <c r="O59" t="s">
        <v>888</v>
      </c>
      <c r="P59" t="s">
        <v>3</v>
      </c>
      <c r="Q59" t="s">
        <v>3</v>
      </c>
      <c r="R59" t="s">
        <v>3</v>
      </c>
      <c r="S59" t="s">
        <v>889</v>
      </c>
      <c r="T59" t="s">
        <v>890</v>
      </c>
      <c r="U59" t="s">
        <v>891</v>
      </c>
    </row>
    <row r="60" spans="1:21" x14ac:dyDescent="0.2">
      <c r="A60">
        <v>188</v>
      </c>
      <c r="B60">
        <v>1</v>
      </c>
      <c r="C60" t="s">
        <v>3</v>
      </c>
      <c r="D60" t="s">
        <v>3</v>
      </c>
      <c r="E60" t="s">
        <v>888</v>
      </c>
      <c r="F60" t="s">
        <v>888</v>
      </c>
      <c r="G60" t="s">
        <v>888</v>
      </c>
      <c r="H60" t="s">
        <v>3</v>
      </c>
      <c r="I60" t="s">
        <v>888</v>
      </c>
      <c r="J60" t="s">
        <v>888</v>
      </c>
      <c r="K60" t="s">
        <v>3</v>
      </c>
      <c r="L60" t="s">
        <v>3</v>
      </c>
      <c r="M60" t="s">
        <v>3</v>
      </c>
      <c r="N60" t="s">
        <v>3</v>
      </c>
      <c r="O60" t="s">
        <v>888</v>
      </c>
      <c r="P60" t="s">
        <v>3</v>
      </c>
      <c r="Q60" t="s">
        <v>3</v>
      </c>
      <c r="R60" t="s">
        <v>3</v>
      </c>
      <c r="S60" t="s">
        <v>889</v>
      </c>
      <c r="T60" t="s">
        <v>890</v>
      </c>
      <c r="U60" t="s">
        <v>891</v>
      </c>
    </row>
    <row r="61" spans="1:21" x14ac:dyDescent="0.2">
      <c r="A61">
        <v>224</v>
      </c>
      <c r="B61">
        <v>1</v>
      </c>
      <c r="C61" t="s">
        <v>3</v>
      </c>
      <c r="D61" t="s">
        <v>3</v>
      </c>
      <c r="E61" t="s">
        <v>888</v>
      </c>
      <c r="F61" t="s">
        <v>888</v>
      </c>
      <c r="G61" t="s">
        <v>888</v>
      </c>
      <c r="H61" t="s">
        <v>3</v>
      </c>
      <c r="I61" t="s">
        <v>888</v>
      </c>
      <c r="J61" t="s">
        <v>888</v>
      </c>
      <c r="K61" t="s">
        <v>3</v>
      </c>
      <c r="L61" t="s">
        <v>3</v>
      </c>
      <c r="M61" t="s">
        <v>3</v>
      </c>
      <c r="N61" t="s">
        <v>3</v>
      </c>
      <c r="O61" t="s">
        <v>888</v>
      </c>
      <c r="P61" t="s">
        <v>3</v>
      </c>
      <c r="Q61" t="s">
        <v>3</v>
      </c>
      <c r="R61" t="s">
        <v>3</v>
      </c>
      <c r="S61" t="s">
        <v>889</v>
      </c>
      <c r="T61" t="s">
        <v>890</v>
      </c>
      <c r="U61" t="s">
        <v>891</v>
      </c>
    </row>
    <row r="62" spans="1:21" x14ac:dyDescent="0.2">
      <c r="A62">
        <v>225</v>
      </c>
      <c r="B62">
        <v>1</v>
      </c>
      <c r="C62" t="s">
        <v>3</v>
      </c>
      <c r="D62" t="s">
        <v>3</v>
      </c>
      <c r="E62" t="s">
        <v>888</v>
      </c>
      <c r="F62" t="s">
        <v>888</v>
      </c>
      <c r="G62" t="s">
        <v>888</v>
      </c>
      <c r="H62" t="s">
        <v>3</v>
      </c>
      <c r="I62" t="s">
        <v>888</v>
      </c>
      <c r="J62" t="s">
        <v>888</v>
      </c>
      <c r="K62" t="s">
        <v>3</v>
      </c>
      <c r="L62" t="s">
        <v>3</v>
      </c>
      <c r="M62" t="s">
        <v>3</v>
      </c>
      <c r="N62" t="s">
        <v>3</v>
      </c>
      <c r="O62" t="s">
        <v>888</v>
      </c>
      <c r="P62" t="s">
        <v>3</v>
      </c>
      <c r="Q62" t="s">
        <v>3</v>
      </c>
      <c r="R62" t="s">
        <v>3</v>
      </c>
      <c r="S62" t="s">
        <v>889</v>
      </c>
      <c r="T62" t="s">
        <v>890</v>
      </c>
      <c r="U62" t="s">
        <v>891</v>
      </c>
    </row>
    <row r="63" spans="1:21" x14ac:dyDescent="0.2">
      <c r="A63">
        <v>226</v>
      </c>
      <c r="B63">
        <v>1</v>
      </c>
      <c r="C63" t="s">
        <v>3</v>
      </c>
      <c r="D63" t="s">
        <v>3</v>
      </c>
      <c r="E63" t="s">
        <v>888</v>
      </c>
      <c r="F63" t="s">
        <v>888</v>
      </c>
      <c r="G63" t="s">
        <v>888</v>
      </c>
      <c r="H63" t="s">
        <v>3</v>
      </c>
      <c r="I63" t="s">
        <v>888</v>
      </c>
      <c r="J63" t="s">
        <v>888</v>
      </c>
      <c r="K63" t="s">
        <v>3</v>
      </c>
      <c r="L63" t="s">
        <v>3</v>
      </c>
      <c r="M63" t="s">
        <v>3</v>
      </c>
      <c r="N63" t="s">
        <v>3</v>
      </c>
      <c r="O63" t="s">
        <v>888</v>
      </c>
      <c r="P63" t="s">
        <v>3</v>
      </c>
      <c r="Q63" t="s">
        <v>3</v>
      </c>
      <c r="R63" t="s">
        <v>3</v>
      </c>
      <c r="S63" t="s">
        <v>889</v>
      </c>
      <c r="T63" t="s">
        <v>890</v>
      </c>
      <c r="U63" t="s">
        <v>891</v>
      </c>
    </row>
    <row r="64" spans="1:21" x14ac:dyDescent="0.2">
      <c r="A64">
        <v>227</v>
      </c>
      <c r="B64">
        <v>1</v>
      </c>
      <c r="C64" t="s">
        <v>3</v>
      </c>
      <c r="D64" t="s">
        <v>3</v>
      </c>
      <c r="E64" t="s">
        <v>888</v>
      </c>
      <c r="F64" t="s">
        <v>888</v>
      </c>
      <c r="G64" t="s">
        <v>888</v>
      </c>
      <c r="H64" t="s">
        <v>3</v>
      </c>
      <c r="I64" t="s">
        <v>888</v>
      </c>
      <c r="J64" t="s">
        <v>888</v>
      </c>
      <c r="K64" t="s">
        <v>3</v>
      </c>
      <c r="L64" t="s">
        <v>3</v>
      </c>
      <c r="M64" t="s">
        <v>3</v>
      </c>
      <c r="N64" t="s">
        <v>3</v>
      </c>
      <c r="O64" t="s">
        <v>888</v>
      </c>
      <c r="P64" t="s">
        <v>3</v>
      </c>
      <c r="Q64" t="s">
        <v>3</v>
      </c>
      <c r="R64" t="s">
        <v>3</v>
      </c>
      <c r="S64" t="s">
        <v>889</v>
      </c>
      <c r="T64" t="s">
        <v>890</v>
      </c>
      <c r="U64" t="s">
        <v>891</v>
      </c>
    </row>
    <row r="65" spans="1:21" x14ac:dyDescent="0.2">
      <c r="A65">
        <v>228</v>
      </c>
      <c r="B65">
        <v>1</v>
      </c>
      <c r="C65" t="s">
        <v>3</v>
      </c>
      <c r="D65" t="s">
        <v>3</v>
      </c>
      <c r="E65" t="s">
        <v>888</v>
      </c>
      <c r="F65" t="s">
        <v>888</v>
      </c>
      <c r="G65" t="s">
        <v>888</v>
      </c>
      <c r="H65" t="s">
        <v>3</v>
      </c>
      <c r="I65" t="s">
        <v>888</v>
      </c>
      <c r="J65" t="s">
        <v>888</v>
      </c>
      <c r="K65" t="s">
        <v>3</v>
      </c>
      <c r="L65" t="s">
        <v>3</v>
      </c>
      <c r="M65" t="s">
        <v>3</v>
      </c>
      <c r="N65" t="s">
        <v>3</v>
      </c>
      <c r="O65" t="s">
        <v>888</v>
      </c>
      <c r="P65" t="s">
        <v>3</v>
      </c>
      <c r="Q65" t="s">
        <v>3</v>
      </c>
      <c r="R65" t="s">
        <v>3</v>
      </c>
      <c r="S65" t="s">
        <v>889</v>
      </c>
      <c r="T65" t="s">
        <v>890</v>
      </c>
      <c r="U65" t="s">
        <v>891</v>
      </c>
    </row>
    <row r="66" spans="1:21" x14ac:dyDescent="0.2">
      <c r="A66">
        <v>229</v>
      </c>
      <c r="B66">
        <v>1</v>
      </c>
      <c r="C66" t="s">
        <v>3</v>
      </c>
      <c r="D66" t="s">
        <v>3</v>
      </c>
      <c r="E66" t="s">
        <v>888</v>
      </c>
      <c r="F66" t="s">
        <v>888</v>
      </c>
      <c r="G66" t="s">
        <v>888</v>
      </c>
      <c r="H66" t="s">
        <v>3</v>
      </c>
      <c r="I66" t="s">
        <v>888</v>
      </c>
      <c r="J66" t="s">
        <v>888</v>
      </c>
      <c r="K66" t="s">
        <v>3</v>
      </c>
      <c r="L66" t="s">
        <v>3</v>
      </c>
      <c r="M66" t="s">
        <v>3</v>
      </c>
      <c r="N66" t="s">
        <v>3</v>
      </c>
      <c r="O66" t="s">
        <v>888</v>
      </c>
      <c r="P66" t="s">
        <v>3</v>
      </c>
      <c r="Q66" t="s">
        <v>3</v>
      </c>
      <c r="R66" t="s">
        <v>3</v>
      </c>
      <c r="S66" t="s">
        <v>889</v>
      </c>
      <c r="T66" t="s">
        <v>890</v>
      </c>
      <c r="U66" t="s">
        <v>891</v>
      </c>
    </row>
    <row r="67" spans="1:21" x14ac:dyDescent="0.2">
      <c r="A67">
        <v>234</v>
      </c>
      <c r="B67">
        <v>1</v>
      </c>
      <c r="C67" t="s">
        <v>3</v>
      </c>
      <c r="D67" t="s">
        <v>3</v>
      </c>
      <c r="E67" t="s">
        <v>888</v>
      </c>
      <c r="F67" t="s">
        <v>888</v>
      </c>
      <c r="G67" t="s">
        <v>888</v>
      </c>
      <c r="H67" t="s">
        <v>3</v>
      </c>
      <c r="I67" t="s">
        <v>888</v>
      </c>
      <c r="J67" t="s">
        <v>888</v>
      </c>
      <c r="K67" t="s">
        <v>3</v>
      </c>
      <c r="L67" t="s">
        <v>3</v>
      </c>
      <c r="M67" t="s">
        <v>3</v>
      </c>
      <c r="N67" t="s">
        <v>3</v>
      </c>
      <c r="O67" t="s">
        <v>888</v>
      </c>
      <c r="P67" t="s">
        <v>3</v>
      </c>
      <c r="Q67" t="s">
        <v>3</v>
      </c>
      <c r="R67" t="s">
        <v>3</v>
      </c>
      <c r="S67" t="s">
        <v>889</v>
      </c>
      <c r="T67" t="s">
        <v>890</v>
      </c>
      <c r="U67" t="s">
        <v>891</v>
      </c>
    </row>
    <row r="68" spans="1:21" x14ac:dyDescent="0.2">
      <c r="A68">
        <v>235</v>
      </c>
      <c r="B68">
        <v>1</v>
      </c>
      <c r="C68" t="s">
        <v>3</v>
      </c>
      <c r="D68" t="s">
        <v>3</v>
      </c>
      <c r="E68" t="s">
        <v>888</v>
      </c>
      <c r="F68" t="s">
        <v>888</v>
      </c>
      <c r="G68" t="s">
        <v>888</v>
      </c>
      <c r="H68" t="s">
        <v>3</v>
      </c>
      <c r="I68" t="s">
        <v>888</v>
      </c>
      <c r="J68" t="s">
        <v>888</v>
      </c>
      <c r="K68" t="s">
        <v>3</v>
      </c>
      <c r="L68" t="s">
        <v>3</v>
      </c>
      <c r="M68" t="s">
        <v>3</v>
      </c>
      <c r="N68" t="s">
        <v>3</v>
      </c>
      <c r="O68" t="s">
        <v>888</v>
      </c>
      <c r="P68" t="s">
        <v>3</v>
      </c>
      <c r="Q68" t="s">
        <v>3</v>
      </c>
      <c r="R68" t="s">
        <v>3</v>
      </c>
      <c r="S68" t="s">
        <v>889</v>
      </c>
      <c r="T68" t="s">
        <v>890</v>
      </c>
      <c r="U68" t="s">
        <v>891</v>
      </c>
    </row>
    <row r="69" spans="1:21" x14ac:dyDescent="0.2">
      <c r="A69">
        <v>240</v>
      </c>
      <c r="B69">
        <v>1</v>
      </c>
      <c r="C69" t="s">
        <v>3</v>
      </c>
      <c r="D69" t="s">
        <v>3</v>
      </c>
      <c r="E69" t="s">
        <v>888</v>
      </c>
      <c r="F69" t="s">
        <v>888</v>
      </c>
      <c r="G69" t="s">
        <v>888</v>
      </c>
      <c r="H69" t="s">
        <v>3</v>
      </c>
      <c r="I69" t="s">
        <v>888</v>
      </c>
      <c r="J69" t="s">
        <v>888</v>
      </c>
      <c r="K69" t="s">
        <v>3</v>
      </c>
      <c r="L69" t="s">
        <v>3</v>
      </c>
      <c r="M69" t="s">
        <v>3</v>
      </c>
      <c r="N69" t="s">
        <v>3</v>
      </c>
      <c r="O69" t="s">
        <v>888</v>
      </c>
      <c r="P69" t="s">
        <v>3</v>
      </c>
      <c r="Q69" t="s">
        <v>3</v>
      </c>
      <c r="R69" t="s">
        <v>3</v>
      </c>
      <c r="S69" t="s">
        <v>889</v>
      </c>
      <c r="T69" t="s">
        <v>890</v>
      </c>
      <c r="U69" t="s">
        <v>891</v>
      </c>
    </row>
    <row r="70" spans="1:21" x14ac:dyDescent="0.2">
      <c r="A70">
        <v>241</v>
      </c>
      <c r="B70">
        <v>1</v>
      </c>
      <c r="C70" t="s">
        <v>3</v>
      </c>
      <c r="D70" t="s">
        <v>3</v>
      </c>
      <c r="E70" t="s">
        <v>888</v>
      </c>
      <c r="F70" t="s">
        <v>888</v>
      </c>
      <c r="G70" t="s">
        <v>888</v>
      </c>
      <c r="H70" t="s">
        <v>3</v>
      </c>
      <c r="I70" t="s">
        <v>888</v>
      </c>
      <c r="J70" t="s">
        <v>888</v>
      </c>
      <c r="K70" t="s">
        <v>3</v>
      </c>
      <c r="L70" t="s">
        <v>3</v>
      </c>
      <c r="M70" t="s">
        <v>3</v>
      </c>
      <c r="N70" t="s">
        <v>3</v>
      </c>
      <c r="O70" t="s">
        <v>888</v>
      </c>
      <c r="P70" t="s">
        <v>3</v>
      </c>
      <c r="Q70" t="s">
        <v>3</v>
      </c>
      <c r="R70" t="s">
        <v>3</v>
      </c>
      <c r="S70" t="s">
        <v>889</v>
      </c>
      <c r="T70" t="s">
        <v>890</v>
      </c>
      <c r="U70" t="s">
        <v>891</v>
      </c>
    </row>
    <row r="71" spans="1:21" x14ac:dyDescent="0.2">
      <c r="A71">
        <v>246</v>
      </c>
      <c r="B71">
        <v>1</v>
      </c>
      <c r="C71" t="s">
        <v>3</v>
      </c>
      <c r="D71" t="s">
        <v>3</v>
      </c>
      <c r="E71" t="s">
        <v>888</v>
      </c>
      <c r="F71" t="s">
        <v>888</v>
      </c>
      <c r="G71" t="s">
        <v>888</v>
      </c>
      <c r="H71" t="s">
        <v>3</v>
      </c>
      <c r="I71" t="s">
        <v>888</v>
      </c>
      <c r="J71" t="s">
        <v>888</v>
      </c>
      <c r="K71" t="s">
        <v>3</v>
      </c>
      <c r="L71" t="s">
        <v>3</v>
      </c>
      <c r="M71" t="s">
        <v>3</v>
      </c>
      <c r="N71" t="s">
        <v>3</v>
      </c>
      <c r="O71" t="s">
        <v>888</v>
      </c>
      <c r="P71" t="s">
        <v>3</v>
      </c>
      <c r="Q71" t="s">
        <v>3</v>
      </c>
      <c r="R71" t="s">
        <v>3</v>
      </c>
      <c r="S71" t="s">
        <v>889</v>
      </c>
      <c r="T71" t="s">
        <v>890</v>
      </c>
      <c r="U71" t="s">
        <v>891</v>
      </c>
    </row>
    <row r="72" spans="1:21" x14ac:dyDescent="0.2">
      <c r="A72">
        <v>247</v>
      </c>
      <c r="B72">
        <v>1</v>
      </c>
      <c r="C72" t="s">
        <v>3</v>
      </c>
      <c r="D72" t="s">
        <v>3</v>
      </c>
      <c r="E72" t="s">
        <v>888</v>
      </c>
      <c r="F72" t="s">
        <v>888</v>
      </c>
      <c r="G72" t="s">
        <v>888</v>
      </c>
      <c r="H72" t="s">
        <v>3</v>
      </c>
      <c r="I72" t="s">
        <v>888</v>
      </c>
      <c r="J72" t="s">
        <v>888</v>
      </c>
      <c r="K72" t="s">
        <v>3</v>
      </c>
      <c r="L72" t="s">
        <v>3</v>
      </c>
      <c r="M72" t="s">
        <v>3</v>
      </c>
      <c r="N72" t="s">
        <v>3</v>
      </c>
      <c r="O72" t="s">
        <v>888</v>
      </c>
      <c r="P72" t="s">
        <v>3</v>
      </c>
      <c r="Q72" t="s">
        <v>3</v>
      </c>
      <c r="R72" t="s">
        <v>3</v>
      </c>
      <c r="S72" t="s">
        <v>889</v>
      </c>
      <c r="T72" t="s">
        <v>890</v>
      </c>
      <c r="U72" t="s">
        <v>891</v>
      </c>
    </row>
    <row r="73" spans="1:21" x14ac:dyDescent="0.2">
      <c r="A73">
        <v>479</v>
      </c>
      <c r="B73">
        <v>1</v>
      </c>
      <c r="C73" t="s">
        <v>3</v>
      </c>
      <c r="D73" t="s">
        <v>3</v>
      </c>
      <c r="E73" t="s">
        <v>493</v>
      </c>
      <c r="F73" t="s">
        <v>493</v>
      </c>
      <c r="G73" t="s">
        <v>493</v>
      </c>
      <c r="H73" t="s">
        <v>3</v>
      </c>
      <c r="I73" t="s">
        <v>493</v>
      </c>
      <c r="J73" t="s">
        <v>493</v>
      </c>
      <c r="K73" t="s">
        <v>3</v>
      </c>
      <c r="L73" t="s">
        <v>3</v>
      </c>
      <c r="M73" t="s">
        <v>3</v>
      </c>
      <c r="N73" t="s">
        <v>3</v>
      </c>
      <c r="O73" t="s">
        <v>493</v>
      </c>
      <c r="P73" t="s">
        <v>3</v>
      </c>
      <c r="Q73" t="s">
        <v>3</v>
      </c>
      <c r="R73" t="s">
        <v>3</v>
      </c>
      <c r="S73" t="s">
        <v>895</v>
      </c>
      <c r="T73" t="s">
        <v>894</v>
      </c>
      <c r="U73" t="s">
        <v>896</v>
      </c>
    </row>
    <row r="74" spans="1:21" x14ac:dyDescent="0.2">
      <c r="A74">
        <v>480</v>
      </c>
      <c r="B74">
        <v>1</v>
      </c>
      <c r="C74" t="s">
        <v>3</v>
      </c>
      <c r="D74" t="s">
        <v>3</v>
      </c>
      <c r="E74" t="s">
        <v>493</v>
      </c>
      <c r="F74" t="s">
        <v>493</v>
      </c>
      <c r="G74" t="s">
        <v>493</v>
      </c>
      <c r="H74" t="s">
        <v>3</v>
      </c>
      <c r="I74" t="s">
        <v>493</v>
      </c>
      <c r="J74" t="s">
        <v>493</v>
      </c>
      <c r="K74" t="s">
        <v>3</v>
      </c>
      <c r="L74" t="s">
        <v>3</v>
      </c>
      <c r="M74" t="s">
        <v>3</v>
      </c>
      <c r="N74" t="s">
        <v>3</v>
      </c>
      <c r="O74" t="s">
        <v>493</v>
      </c>
      <c r="P74" t="s">
        <v>3</v>
      </c>
      <c r="Q74" t="s">
        <v>3</v>
      </c>
      <c r="R74" t="s">
        <v>3</v>
      </c>
      <c r="S74" t="s">
        <v>895</v>
      </c>
      <c r="T74" t="s">
        <v>894</v>
      </c>
      <c r="U74" t="s">
        <v>896</v>
      </c>
    </row>
    <row r="75" spans="1:21" x14ac:dyDescent="0.2">
      <c r="A75">
        <v>481</v>
      </c>
      <c r="B75">
        <v>1</v>
      </c>
      <c r="C75" t="s">
        <v>3</v>
      </c>
      <c r="D75" t="s">
        <v>3</v>
      </c>
      <c r="E75" t="s">
        <v>493</v>
      </c>
      <c r="F75" t="s">
        <v>493</v>
      </c>
      <c r="G75" t="s">
        <v>493</v>
      </c>
      <c r="H75" t="s">
        <v>3</v>
      </c>
      <c r="I75" t="s">
        <v>493</v>
      </c>
      <c r="J75" t="s">
        <v>493</v>
      </c>
      <c r="K75" t="s">
        <v>3</v>
      </c>
      <c r="L75" t="s">
        <v>3</v>
      </c>
      <c r="M75" t="s">
        <v>3</v>
      </c>
      <c r="N75" t="s">
        <v>3</v>
      </c>
      <c r="O75" t="s">
        <v>493</v>
      </c>
      <c r="P75" t="s">
        <v>3</v>
      </c>
      <c r="Q75" t="s">
        <v>3</v>
      </c>
      <c r="R75" t="s">
        <v>3</v>
      </c>
      <c r="S75" t="s">
        <v>895</v>
      </c>
      <c r="T75" t="s">
        <v>894</v>
      </c>
      <c r="U75" t="s">
        <v>896</v>
      </c>
    </row>
    <row r="76" spans="1:21" x14ac:dyDescent="0.2">
      <c r="A76">
        <v>482</v>
      </c>
      <c r="B76">
        <v>1</v>
      </c>
      <c r="C76" t="s">
        <v>3</v>
      </c>
      <c r="D76" t="s">
        <v>3</v>
      </c>
      <c r="E76" t="s">
        <v>493</v>
      </c>
      <c r="F76" t="s">
        <v>493</v>
      </c>
      <c r="G76" t="s">
        <v>493</v>
      </c>
      <c r="H76" t="s">
        <v>3</v>
      </c>
      <c r="I76" t="s">
        <v>493</v>
      </c>
      <c r="J76" t="s">
        <v>493</v>
      </c>
      <c r="K76" t="s">
        <v>3</v>
      </c>
      <c r="L76" t="s">
        <v>3</v>
      </c>
      <c r="M76" t="s">
        <v>3</v>
      </c>
      <c r="N76" t="s">
        <v>3</v>
      </c>
      <c r="O76" t="s">
        <v>493</v>
      </c>
      <c r="P76" t="s">
        <v>3</v>
      </c>
      <c r="Q76" t="s">
        <v>3</v>
      </c>
      <c r="R76" t="s">
        <v>3</v>
      </c>
      <c r="S76" t="s">
        <v>895</v>
      </c>
      <c r="T76" t="s">
        <v>894</v>
      </c>
      <c r="U76" t="s">
        <v>896</v>
      </c>
    </row>
    <row r="77" spans="1:21" x14ac:dyDescent="0.2">
      <c r="A77">
        <v>483</v>
      </c>
      <c r="B77">
        <v>1</v>
      </c>
      <c r="C77" t="s">
        <v>3</v>
      </c>
      <c r="D77" t="s">
        <v>3</v>
      </c>
      <c r="E77" t="s">
        <v>493</v>
      </c>
      <c r="F77" t="s">
        <v>493</v>
      </c>
      <c r="G77" t="s">
        <v>493</v>
      </c>
      <c r="H77" t="s">
        <v>3</v>
      </c>
      <c r="I77" t="s">
        <v>493</v>
      </c>
      <c r="J77" t="s">
        <v>493</v>
      </c>
      <c r="K77" t="s">
        <v>3</v>
      </c>
      <c r="L77" t="s">
        <v>3</v>
      </c>
      <c r="M77" t="s">
        <v>3</v>
      </c>
      <c r="N77" t="s">
        <v>3</v>
      </c>
      <c r="O77" t="s">
        <v>493</v>
      </c>
      <c r="P77" t="s">
        <v>3</v>
      </c>
      <c r="Q77" t="s">
        <v>3</v>
      </c>
      <c r="R77" t="s">
        <v>3</v>
      </c>
      <c r="S77" t="s">
        <v>895</v>
      </c>
      <c r="T77" t="s">
        <v>894</v>
      </c>
      <c r="U77" t="s">
        <v>896</v>
      </c>
    </row>
    <row r="78" spans="1:21" x14ac:dyDescent="0.2">
      <c r="A78">
        <v>484</v>
      </c>
      <c r="B78">
        <v>1</v>
      </c>
      <c r="C78" t="s">
        <v>3</v>
      </c>
      <c r="D78" t="s">
        <v>3</v>
      </c>
      <c r="E78" t="s">
        <v>493</v>
      </c>
      <c r="F78" t="s">
        <v>493</v>
      </c>
      <c r="G78" t="s">
        <v>493</v>
      </c>
      <c r="H78" t="s">
        <v>3</v>
      </c>
      <c r="I78" t="s">
        <v>493</v>
      </c>
      <c r="J78" t="s">
        <v>493</v>
      </c>
      <c r="K78" t="s">
        <v>3</v>
      </c>
      <c r="L78" t="s">
        <v>3</v>
      </c>
      <c r="M78" t="s">
        <v>3</v>
      </c>
      <c r="N78" t="s">
        <v>3</v>
      </c>
      <c r="O78" t="s">
        <v>493</v>
      </c>
      <c r="P78" t="s">
        <v>3</v>
      </c>
      <c r="Q78" t="s">
        <v>3</v>
      </c>
      <c r="R78" t="s">
        <v>3</v>
      </c>
      <c r="S78" t="s">
        <v>895</v>
      </c>
      <c r="T78" t="s">
        <v>894</v>
      </c>
      <c r="U78" t="s">
        <v>896</v>
      </c>
    </row>
    <row r="79" spans="1:21" x14ac:dyDescent="0.2">
      <c r="A79">
        <v>485</v>
      </c>
      <c r="B79">
        <v>1</v>
      </c>
      <c r="C79" t="s">
        <v>3</v>
      </c>
      <c r="D79" t="s">
        <v>3</v>
      </c>
      <c r="E79" t="s">
        <v>493</v>
      </c>
      <c r="F79" t="s">
        <v>493</v>
      </c>
      <c r="G79" t="s">
        <v>493</v>
      </c>
      <c r="H79" t="s">
        <v>3</v>
      </c>
      <c r="I79" t="s">
        <v>493</v>
      </c>
      <c r="J79" t="s">
        <v>493</v>
      </c>
      <c r="K79" t="s">
        <v>3</v>
      </c>
      <c r="L79" t="s">
        <v>3</v>
      </c>
      <c r="M79" t="s">
        <v>3</v>
      </c>
      <c r="N79" t="s">
        <v>3</v>
      </c>
      <c r="O79" t="s">
        <v>493</v>
      </c>
      <c r="P79" t="s">
        <v>3</v>
      </c>
      <c r="Q79" t="s">
        <v>3</v>
      </c>
      <c r="R79" t="s">
        <v>3</v>
      </c>
      <c r="S79" t="s">
        <v>895</v>
      </c>
      <c r="T79" t="s">
        <v>894</v>
      </c>
      <c r="U79" t="s">
        <v>896</v>
      </c>
    </row>
    <row r="80" spans="1:21" x14ac:dyDescent="0.2">
      <c r="A80">
        <v>486</v>
      </c>
      <c r="B80">
        <v>1</v>
      </c>
      <c r="C80" t="s">
        <v>3</v>
      </c>
      <c r="D80" t="s">
        <v>3</v>
      </c>
      <c r="E80" t="s">
        <v>493</v>
      </c>
      <c r="F80" t="s">
        <v>493</v>
      </c>
      <c r="G80" t="s">
        <v>493</v>
      </c>
      <c r="H80" t="s">
        <v>3</v>
      </c>
      <c r="I80" t="s">
        <v>493</v>
      </c>
      <c r="J80" t="s">
        <v>493</v>
      </c>
      <c r="K80" t="s">
        <v>3</v>
      </c>
      <c r="L80" t="s">
        <v>3</v>
      </c>
      <c r="M80" t="s">
        <v>3</v>
      </c>
      <c r="N80" t="s">
        <v>3</v>
      </c>
      <c r="O80" t="s">
        <v>493</v>
      </c>
      <c r="P80" t="s">
        <v>3</v>
      </c>
      <c r="Q80" t="s">
        <v>3</v>
      </c>
      <c r="R80" t="s">
        <v>3</v>
      </c>
      <c r="S80" t="s">
        <v>895</v>
      </c>
      <c r="T80" t="s">
        <v>894</v>
      </c>
      <c r="U80" t="s">
        <v>896</v>
      </c>
    </row>
    <row r="81" spans="1:21" x14ac:dyDescent="0.2">
      <c r="A81">
        <v>487</v>
      </c>
      <c r="B81">
        <v>1</v>
      </c>
      <c r="C81" t="s">
        <v>3</v>
      </c>
      <c r="D81" t="s">
        <v>3</v>
      </c>
      <c r="E81" t="s">
        <v>493</v>
      </c>
      <c r="F81" t="s">
        <v>493</v>
      </c>
      <c r="G81" t="s">
        <v>493</v>
      </c>
      <c r="H81" t="s">
        <v>3</v>
      </c>
      <c r="I81" t="s">
        <v>493</v>
      </c>
      <c r="J81" t="s">
        <v>493</v>
      </c>
      <c r="K81" t="s">
        <v>3</v>
      </c>
      <c r="L81" t="s">
        <v>3</v>
      </c>
      <c r="M81" t="s">
        <v>3</v>
      </c>
      <c r="N81" t="s">
        <v>3</v>
      </c>
      <c r="O81" t="s">
        <v>493</v>
      </c>
      <c r="P81" t="s">
        <v>3</v>
      </c>
      <c r="Q81" t="s">
        <v>3</v>
      </c>
      <c r="R81" t="s">
        <v>3</v>
      </c>
      <c r="S81" t="s">
        <v>895</v>
      </c>
      <c r="T81" t="s">
        <v>894</v>
      </c>
      <c r="U81" t="s">
        <v>896</v>
      </c>
    </row>
    <row r="82" spans="1:21" x14ac:dyDescent="0.2">
      <c r="A82">
        <v>488</v>
      </c>
      <c r="B82">
        <v>1</v>
      </c>
      <c r="C82" t="s">
        <v>3</v>
      </c>
      <c r="D82" t="s">
        <v>3</v>
      </c>
      <c r="E82" t="s">
        <v>493</v>
      </c>
      <c r="F82" t="s">
        <v>493</v>
      </c>
      <c r="G82" t="s">
        <v>493</v>
      </c>
      <c r="H82" t="s">
        <v>3</v>
      </c>
      <c r="I82" t="s">
        <v>493</v>
      </c>
      <c r="J82" t="s">
        <v>493</v>
      </c>
      <c r="K82" t="s">
        <v>3</v>
      </c>
      <c r="L82" t="s">
        <v>3</v>
      </c>
      <c r="M82" t="s">
        <v>3</v>
      </c>
      <c r="N82" t="s">
        <v>3</v>
      </c>
      <c r="O82" t="s">
        <v>493</v>
      </c>
      <c r="P82" t="s">
        <v>3</v>
      </c>
      <c r="Q82" t="s">
        <v>3</v>
      </c>
      <c r="R82" t="s">
        <v>3</v>
      </c>
      <c r="S82" t="s">
        <v>895</v>
      </c>
      <c r="T82" t="s">
        <v>894</v>
      </c>
      <c r="U82" t="s">
        <v>896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1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68758</v>
      </c>
      <c r="M1">
        <v>10</v>
      </c>
      <c r="N1">
        <v>12</v>
      </c>
      <c r="O1">
        <v>1</v>
      </c>
      <c r="P1">
        <v>0</v>
      </c>
      <c r="Q1">
        <v>4</v>
      </c>
    </row>
    <row r="12" spans="1:103" x14ac:dyDescent="0.2">
      <c r="F12" t="str">
        <f>Source!F12</f>
        <v/>
      </c>
      <c r="G12" t="str">
        <f>Source!G12</f>
        <v>Строительство ЛЭП-0,4 кВ от проект. ВЛ-0,4 кВ (по дог-ру ТП №Ю8-25-302-281775(567379)), ПС №529 «Сидорово», в т.ч. ПИР, МО, г.о. Ступино Ю8-26-302-291142(144518)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scaleWithDoc="0"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02-01-01</vt:lpstr>
      <vt:lpstr>09-01-01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'02-01-01'!Область_печати</vt:lpstr>
      <vt:lpstr>'09-01-01'!Область_печати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Marina</cp:lastModifiedBy>
  <dcterms:created xsi:type="dcterms:W3CDTF">2026-07-11T08:37:00Z</dcterms:created>
  <dcterms:modified xsi:type="dcterms:W3CDTF">2026-07-11T08:38:36Z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79BA4AE757004D5993B555B5C720A7CB_13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